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ТСН-2001'!$27:$27</definedName>
    <definedName name="_xlnm.Print_Area" localSheetId="0">'Смета по ТСН-2001'!$A$1:$K$751</definedName>
  </definedNames>
  <calcPr calcId="145621"/>
</workbook>
</file>

<file path=xl/calcChain.xml><?xml version="1.0" encoding="utf-8"?>
<calcChain xmlns="http://schemas.openxmlformats.org/spreadsheetml/2006/main">
  <c r="H749" i="5" l="1"/>
  <c r="H746" i="5"/>
  <c r="C749" i="5"/>
  <c r="C746" i="5"/>
  <c r="J743" i="5"/>
  <c r="C743" i="5"/>
  <c r="J742" i="5"/>
  <c r="C742" i="5"/>
  <c r="J741" i="5"/>
  <c r="C741" i="5"/>
  <c r="J740" i="5"/>
  <c r="C740" i="5"/>
  <c r="J739" i="5"/>
  <c r="C739" i="5"/>
  <c r="J22" i="5"/>
  <c r="J19" i="5"/>
  <c r="J18" i="5"/>
  <c r="J17" i="5"/>
  <c r="J16" i="5"/>
  <c r="J15" i="5"/>
  <c r="J14" i="5"/>
  <c r="I22" i="5"/>
  <c r="H738" i="5"/>
  <c r="J738" i="5"/>
  <c r="H737" i="5"/>
  <c r="J737" i="5"/>
  <c r="AL736" i="5"/>
  <c r="A736" i="5"/>
  <c r="H734" i="5"/>
  <c r="J734" i="5"/>
  <c r="H733" i="5"/>
  <c r="J733" i="5"/>
  <c r="A732" i="5"/>
  <c r="H730" i="5"/>
  <c r="J730" i="5"/>
  <c r="H729" i="5"/>
  <c r="J729" i="5"/>
  <c r="A728" i="5"/>
  <c r="H726" i="5"/>
  <c r="J726" i="5"/>
  <c r="H725" i="5"/>
  <c r="J725" i="5"/>
  <c r="A724" i="5"/>
  <c r="AA721" i="5"/>
  <c r="Z721" i="5"/>
  <c r="Y721" i="5"/>
  <c r="X721" i="5"/>
  <c r="I720" i="5"/>
  <c r="AB720" i="5" s="1"/>
  <c r="H720" i="5"/>
  <c r="G720" i="5"/>
  <c r="E720" i="5"/>
  <c r="J719" i="5"/>
  <c r="E719" i="5"/>
  <c r="J718" i="5"/>
  <c r="E718" i="5"/>
  <c r="K717" i="5"/>
  <c r="J721" i="5" s="1"/>
  <c r="J717" i="5"/>
  <c r="I717" i="5"/>
  <c r="H717" i="5"/>
  <c r="G717" i="5"/>
  <c r="F717" i="5"/>
  <c r="V716" i="5"/>
  <c r="T716" i="5"/>
  <c r="K719" i="5" s="1"/>
  <c r="R716" i="5"/>
  <c r="K718" i="5" s="1"/>
  <c r="P721" i="5" s="1"/>
  <c r="U716" i="5"/>
  <c r="S716" i="5"/>
  <c r="I719" i="5" s="1"/>
  <c r="Q716" i="5"/>
  <c r="I718" i="5" s="1"/>
  <c r="E716" i="5"/>
  <c r="D716" i="5"/>
  <c r="B716" i="5"/>
  <c r="Z714" i="5"/>
  <c r="Y714" i="5"/>
  <c r="X714" i="5"/>
  <c r="AB713" i="5"/>
  <c r="I713" i="5"/>
  <c r="H713" i="5"/>
  <c r="G713" i="5"/>
  <c r="E713" i="5"/>
  <c r="J712" i="5"/>
  <c r="E712" i="5"/>
  <c r="K711" i="5"/>
  <c r="J714" i="5" s="1"/>
  <c r="J711" i="5"/>
  <c r="E711" i="5"/>
  <c r="K710" i="5"/>
  <c r="P714" i="5" s="1"/>
  <c r="J710" i="5"/>
  <c r="W710" i="5"/>
  <c r="I710" i="5"/>
  <c r="H710" i="5"/>
  <c r="G710" i="5"/>
  <c r="F710" i="5"/>
  <c r="V709" i="5"/>
  <c r="T709" i="5"/>
  <c r="K712" i="5" s="1"/>
  <c r="R709" i="5"/>
  <c r="U709" i="5"/>
  <c r="S709" i="5"/>
  <c r="I712" i="5" s="1"/>
  <c r="Q709" i="5"/>
  <c r="I711" i="5" s="1"/>
  <c r="O714" i="5" s="1"/>
  <c r="E709" i="5"/>
  <c r="D709" i="5"/>
  <c r="B709" i="5"/>
  <c r="Z707" i="5"/>
  <c r="Y707" i="5"/>
  <c r="X707" i="5"/>
  <c r="I706" i="5"/>
  <c r="AB706" i="5" s="1"/>
  <c r="H706" i="5"/>
  <c r="G706" i="5"/>
  <c r="E706" i="5"/>
  <c r="K705" i="5"/>
  <c r="J705" i="5"/>
  <c r="I705" i="5"/>
  <c r="E705" i="5"/>
  <c r="J704" i="5"/>
  <c r="E704" i="5"/>
  <c r="K703" i="5"/>
  <c r="P707" i="5" s="1"/>
  <c r="J703" i="5"/>
  <c r="I703" i="5"/>
  <c r="H703" i="5"/>
  <c r="G703" i="5"/>
  <c r="F703" i="5"/>
  <c r="V702" i="5"/>
  <c r="T702" i="5"/>
  <c r="R702" i="5"/>
  <c r="K704" i="5" s="1"/>
  <c r="U702" i="5"/>
  <c r="S702" i="5"/>
  <c r="Q702" i="5"/>
  <c r="I704" i="5" s="1"/>
  <c r="O707" i="5" s="1"/>
  <c r="E702" i="5"/>
  <c r="D702" i="5"/>
  <c r="B702" i="5"/>
  <c r="Z700" i="5"/>
  <c r="Y700" i="5"/>
  <c r="X700" i="5"/>
  <c r="I699" i="5"/>
  <c r="AB699" i="5" s="1"/>
  <c r="H699" i="5"/>
  <c r="G699" i="5"/>
  <c r="E699" i="5"/>
  <c r="J698" i="5"/>
  <c r="I698" i="5"/>
  <c r="E698" i="5"/>
  <c r="J697" i="5"/>
  <c r="E697" i="5"/>
  <c r="K696" i="5"/>
  <c r="J696" i="5"/>
  <c r="I696" i="5"/>
  <c r="H700" i="5" s="1"/>
  <c r="H696" i="5"/>
  <c r="G696" i="5"/>
  <c r="F696" i="5"/>
  <c r="V695" i="5"/>
  <c r="T695" i="5"/>
  <c r="K698" i="5" s="1"/>
  <c r="R695" i="5"/>
  <c r="K697" i="5" s="1"/>
  <c r="U695" i="5"/>
  <c r="S695" i="5"/>
  <c r="Q695" i="5"/>
  <c r="I697" i="5" s="1"/>
  <c r="E695" i="5"/>
  <c r="D695" i="5"/>
  <c r="B695" i="5"/>
  <c r="A694" i="5"/>
  <c r="H692" i="5"/>
  <c r="J692" i="5"/>
  <c r="H691" i="5"/>
  <c r="J691" i="5"/>
  <c r="A690" i="5"/>
  <c r="AA687" i="5"/>
  <c r="Z687" i="5"/>
  <c r="Y687" i="5"/>
  <c r="J686" i="5"/>
  <c r="E686" i="5"/>
  <c r="K685" i="5"/>
  <c r="J685" i="5"/>
  <c r="I685" i="5"/>
  <c r="W685" i="5" s="1"/>
  <c r="H685" i="5"/>
  <c r="G685" i="5"/>
  <c r="F685" i="5"/>
  <c r="K684" i="5"/>
  <c r="J684" i="5"/>
  <c r="I684" i="5"/>
  <c r="X687" i="5" s="1"/>
  <c r="H684" i="5"/>
  <c r="G684" i="5"/>
  <c r="F684" i="5"/>
  <c r="V683" i="5"/>
  <c r="K686" i="5" s="1"/>
  <c r="P687" i="5" s="1"/>
  <c r="T683" i="5"/>
  <c r="R683" i="5"/>
  <c r="U683" i="5"/>
  <c r="I686" i="5" s="1"/>
  <c r="H687" i="5" s="1"/>
  <c r="S683" i="5"/>
  <c r="Q683" i="5"/>
  <c r="E683" i="5"/>
  <c r="D683" i="5"/>
  <c r="B683" i="5"/>
  <c r="Z681" i="5"/>
  <c r="Y681" i="5"/>
  <c r="X681" i="5"/>
  <c r="AB680" i="5"/>
  <c r="I680" i="5"/>
  <c r="H680" i="5"/>
  <c r="G680" i="5"/>
  <c r="E680" i="5"/>
  <c r="K679" i="5"/>
  <c r="J679" i="5"/>
  <c r="E679" i="5"/>
  <c r="J678" i="5"/>
  <c r="I678" i="5"/>
  <c r="E678" i="5"/>
  <c r="K677" i="5"/>
  <c r="P681" i="5" s="1"/>
  <c r="J677" i="5"/>
  <c r="I677" i="5"/>
  <c r="O681" i="5" s="1"/>
  <c r="H677" i="5"/>
  <c r="G677" i="5"/>
  <c r="F677" i="5"/>
  <c r="V676" i="5"/>
  <c r="T676" i="5"/>
  <c r="R676" i="5"/>
  <c r="K678" i="5" s="1"/>
  <c r="J681" i="5" s="1"/>
  <c r="U676" i="5"/>
  <c r="S676" i="5"/>
  <c r="I679" i="5" s="1"/>
  <c r="Q676" i="5"/>
  <c r="E676" i="5"/>
  <c r="D676" i="5"/>
  <c r="B676" i="5"/>
  <c r="A675" i="5"/>
  <c r="A673" i="5"/>
  <c r="H671" i="5"/>
  <c r="J671" i="5"/>
  <c r="H670" i="5"/>
  <c r="J670" i="5"/>
  <c r="A669" i="5"/>
  <c r="H667" i="5"/>
  <c r="J667" i="5"/>
  <c r="H666" i="5"/>
  <c r="J666" i="5"/>
  <c r="A665" i="5"/>
  <c r="AA662" i="5"/>
  <c r="Z662" i="5"/>
  <c r="X662" i="5"/>
  <c r="K661" i="5"/>
  <c r="P662" i="5" s="1"/>
  <c r="J661" i="5"/>
  <c r="I661" i="5"/>
  <c r="H662" i="5" s="1"/>
  <c r="H661" i="5"/>
  <c r="G661" i="5"/>
  <c r="F661" i="5"/>
  <c r="V661" i="5"/>
  <c r="T661" i="5"/>
  <c r="R661" i="5"/>
  <c r="U661" i="5"/>
  <c r="S661" i="5"/>
  <c r="Q661" i="5"/>
  <c r="E661" i="5"/>
  <c r="D661" i="5"/>
  <c r="B661" i="5"/>
  <c r="AA659" i="5"/>
  <c r="Z659" i="5"/>
  <c r="X659" i="5"/>
  <c r="O659" i="5"/>
  <c r="K658" i="5"/>
  <c r="P659" i="5" s="1"/>
  <c r="J658" i="5"/>
  <c r="I658" i="5"/>
  <c r="H658" i="5"/>
  <c r="G658" i="5"/>
  <c r="F658" i="5"/>
  <c r="V658" i="5"/>
  <c r="T658" i="5"/>
  <c r="R658" i="5"/>
  <c r="U658" i="5"/>
  <c r="S658" i="5"/>
  <c r="Q658" i="5"/>
  <c r="E658" i="5"/>
  <c r="D658" i="5"/>
  <c r="B658" i="5"/>
  <c r="AA656" i="5"/>
  <c r="Z656" i="5"/>
  <c r="X656" i="5"/>
  <c r="H656" i="5"/>
  <c r="P656" i="5"/>
  <c r="K655" i="5"/>
  <c r="J656" i="5" s="1"/>
  <c r="J655" i="5"/>
  <c r="I655" i="5"/>
  <c r="Y656" i="5" s="1"/>
  <c r="H655" i="5"/>
  <c r="G655" i="5"/>
  <c r="F655" i="5"/>
  <c r="V655" i="5"/>
  <c r="T655" i="5"/>
  <c r="R655" i="5"/>
  <c r="U655" i="5"/>
  <c r="S655" i="5"/>
  <c r="Q655" i="5"/>
  <c r="E655" i="5"/>
  <c r="D655" i="5"/>
  <c r="B655" i="5"/>
  <c r="AA653" i="5"/>
  <c r="Z653" i="5"/>
  <c r="X653" i="5"/>
  <c r="H653" i="5"/>
  <c r="P653" i="5"/>
  <c r="J653" i="5"/>
  <c r="K652" i="5"/>
  <c r="J652" i="5"/>
  <c r="I652" i="5"/>
  <c r="Y653" i="5" s="1"/>
  <c r="H652" i="5"/>
  <c r="G652" i="5"/>
  <c r="F652" i="5"/>
  <c r="V652" i="5"/>
  <c r="T652" i="5"/>
  <c r="R652" i="5"/>
  <c r="U652" i="5"/>
  <c r="S652" i="5"/>
  <c r="Q652" i="5"/>
  <c r="E652" i="5"/>
  <c r="D652" i="5"/>
  <c r="B652" i="5"/>
  <c r="AA650" i="5"/>
  <c r="Z650" i="5"/>
  <c r="Y650" i="5"/>
  <c r="X650" i="5"/>
  <c r="J650" i="5"/>
  <c r="K649" i="5"/>
  <c r="P650" i="5" s="1"/>
  <c r="J649" i="5"/>
  <c r="I649" i="5"/>
  <c r="O650" i="5" s="1"/>
  <c r="H649" i="5"/>
  <c r="G649" i="5"/>
  <c r="F649" i="5"/>
  <c r="V649" i="5"/>
  <c r="T649" i="5"/>
  <c r="R649" i="5"/>
  <c r="U649" i="5"/>
  <c r="S649" i="5"/>
  <c r="Q649" i="5"/>
  <c r="E649" i="5"/>
  <c r="D649" i="5"/>
  <c r="B649" i="5"/>
  <c r="A648" i="5"/>
  <c r="H646" i="5"/>
  <c r="J646" i="5"/>
  <c r="H645" i="5"/>
  <c r="J645" i="5"/>
  <c r="A644" i="5"/>
  <c r="AA641" i="5"/>
  <c r="Z641" i="5"/>
  <c r="Y641" i="5"/>
  <c r="X641" i="5"/>
  <c r="H641" i="5"/>
  <c r="P641" i="5"/>
  <c r="J644" i="5" s="1"/>
  <c r="J641" i="5"/>
  <c r="K640" i="5"/>
  <c r="J640" i="5"/>
  <c r="I640" i="5"/>
  <c r="O641" i="5" s="1"/>
  <c r="H644" i="5" s="1"/>
  <c r="H640" i="5"/>
  <c r="G640" i="5"/>
  <c r="F640" i="5"/>
  <c r="V640" i="5"/>
  <c r="T640" i="5"/>
  <c r="R640" i="5"/>
  <c r="U640" i="5"/>
  <c r="S640" i="5"/>
  <c r="Q640" i="5"/>
  <c r="E640" i="5"/>
  <c r="D640" i="5"/>
  <c r="B640" i="5"/>
  <c r="A639" i="5"/>
  <c r="H637" i="5"/>
  <c r="J637" i="5"/>
  <c r="H636" i="5"/>
  <c r="J636" i="5"/>
  <c r="A635" i="5"/>
  <c r="AA632" i="5"/>
  <c r="Z632" i="5"/>
  <c r="X632" i="5"/>
  <c r="I631" i="5"/>
  <c r="AB631" i="5" s="1"/>
  <c r="H631" i="5"/>
  <c r="G631" i="5"/>
  <c r="E631" i="5"/>
  <c r="J630" i="5"/>
  <c r="E630" i="5"/>
  <c r="K629" i="5"/>
  <c r="J629" i="5"/>
  <c r="E629" i="5"/>
  <c r="J628" i="5"/>
  <c r="I628" i="5"/>
  <c r="H632" i="5" s="1"/>
  <c r="E628" i="5"/>
  <c r="K627" i="5"/>
  <c r="J627" i="5"/>
  <c r="I627" i="5"/>
  <c r="H627" i="5"/>
  <c r="G627" i="5"/>
  <c r="F627" i="5"/>
  <c r="K626" i="5"/>
  <c r="J626" i="5"/>
  <c r="I626" i="5"/>
  <c r="W626" i="5" s="1"/>
  <c r="H626" i="5"/>
  <c r="G626" i="5"/>
  <c r="F626" i="5"/>
  <c r="K625" i="5"/>
  <c r="J625" i="5"/>
  <c r="I625" i="5"/>
  <c r="H625" i="5"/>
  <c r="G625" i="5"/>
  <c r="F625" i="5"/>
  <c r="K624" i="5"/>
  <c r="J624" i="5"/>
  <c r="I624" i="5"/>
  <c r="H624" i="5"/>
  <c r="G624" i="5"/>
  <c r="F624" i="5"/>
  <c r="C623" i="5"/>
  <c r="V622" i="5"/>
  <c r="K630" i="5" s="1"/>
  <c r="T622" i="5"/>
  <c r="R622" i="5"/>
  <c r="K628" i="5" s="1"/>
  <c r="P632" i="5" s="1"/>
  <c r="U622" i="5"/>
  <c r="I630" i="5" s="1"/>
  <c r="S622" i="5"/>
  <c r="I629" i="5" s="1"/>
  <c r="Q622" i="5"/>
  <c r="E622" i="5"/>
  <c r="D622" i="5"/>
  <c r="B622" i="5"/>
  <c r="AA620" i="5"/>
  <c r="Z620" i="5"/>
  <c r="X620" i="5"/>
  <c r="I619" i="5"/>
  <c r="AB619" i="5" s="1"/>
  <c r="H619" i="5"/>
  <c r="G619" i="5"/>
  <c r="E619" i="5"/>
  <c r="J618" i="5"/>
  <c r="I618" i="5"/>
  <c r="E618" i="5"/>
  <c r="J617" i="5"/>
  <c r="E617" i="5"/>
  <c r="K616" i="5"/>
  <c r="J616" i="5"/>
  <c r="E616" i="5"/>
  <c r="K615" i="5"/>
  <c r="J615" i="5"/>
  <c r="I615" i="5"/>
  <c r="H615" i="5"/>
  <c r="G615" i="5"/>
  <c r="F615" i="5"/>
  <c r="K614" i="5"/>
  <c r="J614" i="5"/>
  <c r="I614" i="5"/>
  <c r="W614" i="5" s="1"/>
  <c r="H614" i="5"/>
  <c r="G614" i="5"/>
  <c r="F614" i="5"/>
  <c r="K613" i="5"/>
  <c r="J613" i="5"/>
  <c r="I613" i="5"/>
  <c r="O620" i="5" s="1"/>
  <c r="H613" i="5"/>
  <c r="G613" i="5"/>
  <c r="F613" i="5"/>
  <c r="K612" i="5"/>
  <c r="J612" i="5"/>
  <c r="W612" i="5"/>
  <c r="I612" i="5"/>
  <c r="H612" i="5"/>
  <c r="G612" i="5"/>
  <c r="F612" i="5"/>
  <c r="C611" i="5"/>
  <c r="V610" i="5"/>
  <c r="K618" i="5" s="1"/>
  <c r="T610" i="5"/>
  <c r="K617" i="5" s="1"/>
  <c r="R610" i="5"/>
  <c r="U610" i="5"/>
  <c r="S610" i="5"/>
  <c r="I617" i="5" s="1"/>
  <c r="Q610" i="5"/>
  <c r="I616" i="5" s="1"/>
  <c r="E610" i="5"/>
  <c r="D610" i="5"/>
  <c r="B610" i="5"/>
  <c r="AA608" i="5"/>
  <c r="Z608" i="5"/>
  <c r="Y608" i="5"/>
  <c r="X608" i="5"/>
  <c r="K607" i="5"/>
  <c r="P608" i="5" s="1"/>
  <c r="J607" i="5"/>
  <c r="I607" i="5"/>
  <c r="H608" i="5" s="1"/>
  <c r="H607" i="5"/>
  <c r="G607" i="5"/>
  <c r="F607" i="5"/>
  <c r="V607" i="5"/>
  <c r="T607" i="5"/>
  <c r="R607" i="5"/>
  <c r="U607" i="5"/>
  <c r="S607" i="5"/>
  <c r="Q607" i="5"/>
  <c r="E607" i="5"/>
  <c r="D607" i="5"/>
  <c r="B607" i="5"/>
  <c r="AA605" i="5"/>
  <c r="Z605" i="5"/>
  <c r="X605" i="5"/>
  <c r="I604" i="5"/>
  <c r="AB604" i="5" s="1"/>
  <c r="H604" i="5"/>
  <c r="G604" i="5"/>
  <c r="E604" i="5"/>
  <c r="J603" i="5"/>
  <c r="I603" i="5"/>
  <c r="E603" i="5"/>
  <c r="K602" i="5"/>
  <c r="J602" i="5"/>
  <c r="E602" i="5"/>
  <c r="K601" i="5"/>
  <c r="J601" i="5"/>
  <c r="I601" i="5"/>
  <c r="H601" i="5"/>
  <c r="G601" i="5"/>
  <c r="F601" i="5"/>
  <c r="K600" i="5"/>
  <c r="P605" i="5" s="1"/>
  <c r="J600" i="5"/>
  <c r="W600" i="5"/>
  <c r="I600" i="5"/>
  <c r="H600" i="5"/>
  <c r="G600" i="5"/>
  <c r="F600" i="5"/>
  <c r="V599" i="5"/>
  <c r="T599" i="5"/>
  <c r="K603" i="5" s="1"/>
  <c r="R599" i="5"/>
  <c r="U599" i="5"/>
  <c r="S599" i="5"/>
  <c r="Q599" i="5"/>
  <c r="I602" i="5" s="1"/>
  <c r="O605" i="5" s="1"/>
  <c r="E599" i="5"/>
  <c r="D599" i="5"/>
  <c r="B599" i="5"/>
  <c r="AA597" i="5"/>
  <c r="Z597" i="5"/>
  <c r="X597" i="5"/>
  <c r="I596" i="5"/>
  <c r="AB596" i="5" s="1"/>
  <c r="H596" i="5"/>
  <c r="G596" i="5"/>
  <c r="E596" i="5"/>
  <c r="J595" i="5"/>
  <c r="I595" i="5"/>
  <c r="E595" i="5"/>
  <c r="J594" i="5"/>
  <c r="E594" i="5"/>
  <c r="K593" i="5"/>
  <c r="J593" i="5"/>
  <c r="E593" i="5"/>
  <c r="K592" i="5"/>
  <c r="J592" i="5"/>
  <c r="I592" i="5"/>
  <c r="H592" i="5"/>
  <c r="G592" i="5"/>
  <c r="F592" i="5"/>
  <c r="K591" i="5"/>
  <c r="J591" i="5"/>
  <c r="W591" i="5"/>
  <c r="I591" i="5"/>
  <c r="H591" i="5"/>
  <c r="G591" i="5"/>
  <c r="F591" i="5"/>
  <c r="K590" i="5"/>
  <c r="J590" i="5"/>
  <c r="I590" i="5"/>
  <c r="H590" i="5"/>
  <c r="G590" i="5"/>
  <c r="F590" i="5"/>
  <c r="K589" i="5"/>
  <c r="J589" i="5"/>
  <c r="W589" i="5"/>
  <c r="I589" i="5"/>
  <c r="H589" i="5"/>
  <c r="G589" i="5"/>
  <c r="F589" i="5"/>
  <c r="V588" i="5"/>
  <c r="K595" i="5" s="1"/>
  <c r="T588" i="5"/>
  <c r="K594" i="5" s="1"/>
  <c r="R588" i="5"/>
  <c r="U588" i="5"/>
  <c r="S588" i="5"/>
  <c r="I594" i="5" s="1"/>
  <c r="Q588" i="5"/>
  <c r="I593" i="5" s="1"/>
  <c r="E588" i="5"/>
  <c r="D588" i="5"/>
  <c r="B588" i="5"/>
  <c r="A587" i="5"/>
  <c r="A585" i="5"/>
  <c r="H583" i="5"/>
  <c r="J583" i="5"/>
  <c r="H582" i="5"/>
  <c r="J582" i="5"/>
  <c r="A581" i="5"/>
  <c r="AA578" i="5"/>
  <c r="Y578" i="5"/>
  <c r="X578" i="5"/>
  <c r="H578" i="5"/>
  <c r="P578" i="5"/>
  <c r="J578" i="5"/>
  <c r="K577" i="5"/>
  <c r="J577" i="5"/>
  <c r="I577" i="5"/>
  <c r="O578" i="5" s="1"/>
  <c r="H577" i="5"/>
  <c r="G577" i="5"/>
  <c r="F577" i="5"/>
  <c r="V577" i="5"/>
  <c r="T577" i="5"/>
  <c r="R577" i="5"/>
  <c r="U577" i="5"/>
  <c r="S577" i="5"/>
  <c r="Q577" i="5"/>
  <c r="E577" i="5"/>
  <c r="D577" i="5"/>
  <c r="B577" i="5"/>
  <c r="AA575" i="5"/>
  <c r="Z575" i="5"/>
  <c r="Y575" i="5"/>
  <c r="X575" i="5"/>
  <c r="H575" i="5"/>
  <c r="P575" i="5"/>
  <c r="J575" i="5"/>
  <c r="K574" i="5"/>
  <c r="J574" i="5"/>
  <c r="I574" i="5"/>
  <c r="O575" i="5" s="1"/>
  <c r="H574" i="5"/>
  <c r="G574" i="5"/>
  <c r="F574" i="5"/>
  <c r="V574" i="5"/>
  <c r="T574" i="5"/>
  <c r="R574" i="5"/>
  <c r="U574" i="5"/>
  <c r="S574" i="5"/>
  <c r="Q574" i="5"/>
  <c r="E574" i="5"/>
  <c r="D574" i="5"/>
  <c r="B574" i="5"/>
  <c r="AA572" i="5"/>
  <c r="Z572" i="5"/>
  <c r="Y572" i="5"/>
  <c r="X572" i="5"/>
  <c r="H572" i="5"/>
  <c r="K571" i="5"/>
  <c r="J571" i="5"/>
  <c r="I571" i="5"/>
  <c r="O572" i="5" s="1"/>
  <c r="H571" i="5"/>
  <c r="G571" i="5"/>
  <c r="F571" i="5"/>
  <c r="V571" i="5"/>
  <c r="T571" i="5"/>
  <c r="R571" i="5"/>
  <c r="U571" i="5"/>
  <c r="S571" i="5"/>
  <c r="Q571" i="5"/>
  <c r="E571" i="5"/>
  <c r="D571" i="5"/>
  <c r="B571" i="5"/>
  <c r="AA569" i="5"/>
  <c r="Z569" i="5"/>
  <c r="Y569" i="5"/>
  <c r="X569" i="5"/>
  <c r="K568" i="5"/>
  <c r="P569" i="5" s="1"/>
  <c r="J568" i="5"/>
  <c r="I568" i="5"/>
  <c r="H569" i="5" s="1"/>
  <c r="H568" i="5"/>
  <c r="G568" i="5"/>
  <c r="F568" i="5"/>
  <c r="V568" i="5"/>
  <c r="T568" i="5"/>
  <c r="R568" i="5"/>
  <c r="U568" i="5"/>
  <c r="S568" i="5"/>
  <c r="Q568" i="5"/>
  <c r="E568" i="5"/>
  <c r="D568" i="5"/>
  <c r="B568" i="5"/>
  <c r="A567" i="5"/>
  <c r="H565" i="5"/>
  <c r="J565" i="5"/>
  <c r="H564" i="5"/>
  <c r="J564" i="5"/>
  <c r="A563" i="5"/>
  <c r="AA560" i="5"/>
  <c r="Z560" i="5"/>
  <c r="Y560" i="5"/>
  <c r="X560" i="5"/>
  <c r="K559" i="5"/>
  <c r="J559" i="5"/>
  <c r="I559" i="5"/>
  <c r="O560" i="5" s="1"/>
  <c r="H559" i="5"/>
  <c r="G559" i="5"/>
  <c r="F559" i="5"/>
  <c r="V559" i="5"/>
  <c r="T559" i="5"/>
  <c r="R559" i="5"/>
  <c r="U559" i="5"/>
  <c r="S559" i="5"/>
  <c r="Q559" i="5"/>
  <c r="E559" i="5"/>
  <c r="D559" i="5"/>
  <c r="B559" i="5"/>
  <c r="AA557" i="5"/>
  <c r="Y557" i="5"/>
  <c r="X557" i="5"/>
  <c r="K556" i="5"/>
  <c r="P557" i="5" s="1"/>
  <c r="J556" i="5"/>
  <c r="I556" i="5"/>
  <c r="H557" i="5" s="1"/>
  <c r="H556" i="5"/>
  <c r="G556" i="5"/>
  <c r="F556" i="5"/>
  <c r="V556" i="5"/>
  <c r="T556" i="5"/>
  <c r="R556" i="5"/>
  <c r="U556" i="5"/>
  <c r="S556" i="5"/>
  <c r="Q556" i="5"/>
  <c r="E556" i="5"/>
  <c r="D556" i="5"/>
  <c r="B556" i="5"/>
  <c r="AA554" i="5"/>
  <c r="Y554" i="5"/>
  <c r="X554" i="5"/>
  <c r="K553" i="5"/>
  <c r="P554" i="5" s="1"/>
  <c r="J553" i="5"/>
  <c r="I553" i="5"/>
  <c r="H553" i="5"/>
  <c r="G553" i="5"/>
  <c r="F553" i="5"/>
  <c r="V553" i="5"/>
  <c r="T553" i="5"/>
  <c r="R553" i="5"/>
  <c r="U553" i="5"/>
  <c r="S553" i="5"/>
  <c r="Q553" i="5"/>
  <c r="E553" i="5"/>
  <c r="D553" i="5"/>
  <c r="B553" i="5"/>
  <c r="AA551" i="5"/>
  <c r="Y551" i="5"/>
  <c r="X551" i="5"/>
  <c r="H551" i="5"/>
  <c r="K550" i="5"/>
  <c r="J551" i="5" s="1"/>
  <c r="J550" i="5"/>
  <c r="I550" i="5"/>
  <c r="Z551" i="5" s="1"/>
  <c r="H550" i="5"/>
  <c r="G550" i="5"/>
  <c r="F550" i="5"/>
  <c r="V550" i="5"/>
  <c r="T550" i="5"/>
  <c r="R550" i="5"/>
  <c r="U550" i="5"/>
  <c r="S550" i="5"/>
  <c r="Q550" i="5"/>
  <c r="E550" i="5"/>
  <c r="D550" i="5"/>
  <c r="B550" i="5"/>
  <c r="AA548" i="5"/>
  <c r="Y548" i="5"/>
  <c r="X548" i="5"/>
  <c r="H548" i="5"/>
  <c r="P548" i="5"/>
  <c r="K547" i="5"/>
  <c r="J548" i="5" s="1"/>
  <c r="J547" i="5"/>
  <c r="I547" i="5"/>
  <c r="O548" i="5" s="1"/>
  <c r="H547" i="5"/>
  <c r="G547" i="5"/>
  <c r="F547" i="5"/>
  <c r="V547" i="5"/>
  <c r="T547" i="5"/>
  <c r="R547" i="5"/>
  <c r="U547" i="5"/>
  <c r="S547" i="5"/>
  <c r="Q547" i="5"/>
  <c r="E547" i="5"/>
  <c r="D547" i="5"/>
  <c r="B547" i="5"/>
  <c r="AA545" i="5"/>
  <c r="Z545" i="5"/>
  <c r="Y545" i="5"/>
  <c r="X545" i="5"/>
  <c r="P545" i="5"/>
  <c r="J545" i="5"/>
  <c r="K544" i="5"/>
  <c r="J544" i="5"/>
  <c r="I544" i="5"/>
  <c r="O545" i="5" s="1"/>
  <c r="H544" i="5"/>
  <c r="G544" i="5"/>
  <c r="F544" i="5"/>
  <c r="V544" i="5"/>
  <c r="T544" i="5"/>
  <c r="R544" i="5"/>
  <c r="U544" i="5"/>
  <c r="S544" i="5"/>
  <c r="Q544" i="5"/>
  <c r="E544" i="5"/>
  <c r="D544" i="5"/>
  <c r="B544" i="5"/>
  <c r="AA542" i="5"/>
  <c r="Z542" i="5"/>
  <c r="Y542" i="5"/>
  <c r="X542" i="5"/>
  <c r="K541" i="5"/>
  <c r="J541" i="5"/>
  <c r="I541" i="5"/>
  <c r="O542" i="5" s="1"/>
  <c r="H541" i="5"/>
  <c r="G541" i="5"/>
  <c r="F541" i="5"/>
  <c r="V541" i="5"/>
  <c r="T541" i="5"/>
  <c r="R541" i="5"/>
  <c r="U541" i="5"/>
  <c r="S541" i="5"/>
  <c r="Q541" i="5"/>
  <c r="E541" i="5"/>
  <c r="D541" i="5"/>
  <c r="B541" i="5"/>
  <c r="AA539" i="5"/>
  <c r="Y539" i="5"/>
  <c r="X539" i="5"/>
  <c r="K538" i="5"/>
  <c r="P539" i="5" s="1"/>
  <c r="J538" i="5"/>
  <c r="I538" i="5"/>
  <c r="H539" i="5" s="1"/>
  <c r="H538" i="5"/>
  <c r="G538" i="5"/>
  <c r="F538" i="5"/>
  <c r="V538" i="5"/>
  <c r="T538" i="5"/>
  <c r="R538" i="5"/>
  <c r="U538" i="5"/>
  <c r="S538" i="5"/>
  <c r="Q538" i="5"/>
  <c r="E538" i="5"/>
  <c r="D538" i="5"/>
  <c r="B538" i="5"/>
  <c r="AA536" i="5"/>
  <c r="Y536" i="5"/>
  <c r="X536" i="5"/>
  <c r="O536" i="5"/>
  <c r="K535" i="5"/>
  <c r="P536" i="5" s="1"/>
  <c r="J535" i="5"/>
  <c r="I535" i="5"/>
  <c r="H535" i="5"/>
  <c r="G535" i="5"/>
  <c r="F535" i="5"/>
  <c r="V535" i="5"/>
  <c r="T535" i="5"/>
  <c r="R535" i="5"/>
  <c r="U535" i="5"/>
  <c r="S535" i="5"/>
  <c r="Q535" i="5"/>
  <c r="E535" i="5"/>
  <c r="D535" i="5"/>
  <c r="B535" i="5"/>
  <c r="A534" i="5"/>
  <c r="H532" i="5"/>
  <c r="J532" i="5"/>
  <c r="H531" i="5"/>
  <c r="J531" i="5"/>
  <c r="A530" i="5"/>
  <c r="AA527" i="5"/>
  <c r="Z527" i="5"/>
  <c r="Y527" i="5"/>
  <c r="X527" i="5"/>
  <c r="K526" i="5"/>
  <c r="P527" i="5" s="1"/>
  <c r="J526" i="5"/>
  <c r="I526" i="5"/>
  <c r="H527" i="5" s="1"/>
  <c r="H526" i="5"/>
  <c r="G526" i="5"/>
  <c r="F526" i="5"/>
  <c r="V526" i="5"/>
  <c r="T526" i="5"/>
  <c r="R526" i="5"/>
  <c r="U526" i="5"/>
  <c r="S526" i="5"/>
  <c r="Q526" i="5"/>
  <c r="E526" i="5"/>
  <c r="D526" i="5"/>
  <c r="B526" i="5"/>
  <c r="AA524" i="5"/>
  <c r="Z524" i="5"/>
  <c r="Y524" i="5"/>
  <c r="P524" i="5"/>
  <c r="K523" i="5"/>
  <c r="J524" i="5" s="1"/>
  <c r="J523" i="5"/>
  <c r="I523" i="5"/>
  <c r="H523" i="5"/>
  <c r="G523" i="5"/>
  <c r="F523" i="5"/>
  <c r="V523" i="5"/>
  <c r="T523" i="5"/>
  <c r="R523" i="5"/>
  <c r="U523" i="5"/>
  <c r="S523" i="5"/>
  <c r="Q523" i="5"/>
  <c r="E523" i="5"/>
  <c r="D523" i="5"/>
  <c r="B523" i="5"/>
  <c r="AA521" i="5"/>
  <c r="Z521" i="5"/>
  <c r="X521" i="5"/>
  <c r="H521" i="5"/>
  <c r="P521" i="5"/>
  <c r="J521" i="5"/>
  <c r="K520" i="5"/>
  <c r="J520" i="5"/>
  <c r="I520" i="5"/>
  <c r="Y521" i="5" s="1"/>
  <c r="H520" i="5"/>
  <c r="G520" i="5"/>
  <c r="F520" i="5"/>
  <c r="V520" i="5"/>
  <c r="T520" i="5"/>
  <c r="R520" i="5"/>
  <c r="U520" i="5"/>
  <c r="S520" i="5"/>
  <c r="Q520" i="5"/>
  <c r="E520" i="5"/>
  <c r="D520" i="5"/>
  <c r="B520" i="5"/>
  <c r="AA518" i="5"/>
  <c r="Z518" i="5"/>
  <c r="X518" i="5"/>
  <c r="P518" i="5"/>
  <c r="J518" i="5"/>
  <c r="K517" i="5"/>
  <c r="J517" i="5"/>
  <c r="I517" i="5"/>
  <c r="Y518" i="5" s="1"/>
  <c r="H517" i="5"/>
  <c r="G517" i="5"/>
  <c r="F517" i="5"/>
  <c r="V517" i="5"/>
  <c r="T517" i="5"/>
  <c r="R517" i="5"/>
  <c r="U517" i="5"/>
  <c r="S517" i="5"/>
  <c r="Q517" i="5"/>
  <c r="E517" i="5"/>
  <c r="D517" i="5"/>
  <c r="B517" i="5"/>
  <c r="AA515" i="5"/>
  <c r="Z515" i="5"/>
  <c r="Y515" i="5"/>
  <c r="X515" i="5"/>
  <c r="J515" i="5"/>
  <c r="K514" i="5"/>
  <c r="P515" i="5" s="1"/>
  <c r="J514" i="5"/>
  <c r="I514" i="5"/>
  <c r="O515" i="5" s="1"/>
  <c r="H514" i="5"/>
  <c r="G514" i="5"/>
  <c r="F514" i="5"/>
  <c r="V514" i="5"/>
  <c r="T514" i="5"/>
  <c r="R514" i="5"/>
  <c r="U514" i="5"/>
  <c r="S514" i="5"/>
  <c r="Q514" i="5"/>
  <c r="E514" i="5"/>
  <c r="D514" i="5"/>
  <c r="B514" i="5"/>
  <c r="AA512" i="5"/>
  <c r="Z512" i="5"/>
  <c r="Y512" i="5"/>
  <c r="X512" i="5"/>
  <c r="K511" i="5"/>
  <c r="J511" i="5"/>
  <c r="I511" i="5"/>
  <c r="O512" i="5" s="1"/>
  <c r="H511" i="5"/>
  <c r="G511" i="5"/>
  <c r="F511" i="5"/>
  <c r="V511" i="5"/>
  <c r="T511" i="5"/>
  <c r="R511" i="5"/>
  <c r="U511" i="5"/>
  <c r="S511" i="5"/>
  <c r="Q511" i="5"/>
  <c r="E511" i="5"/>
  <c r="D511" i="5"/>
  <c r="B511" i="5"/>
  <c r="AA509" i="5"/>
  <c r="Z509" i="5"/>
  <c r="X509" i="5"/>
  <c r="K508" i="5"/>
  <c r="P509" i="5" s="1"/>
  <c r="J508" i="5"/>
  <c r="I508" i="5"/>
  <c r="H509" i="5" s="1"/>
  <c r="H508" i="5"/>
  <c r="G508" i="5"/>
  <c r="F508" i="5"/>
  <c r="V508" i="5"/>
  <c r="T508" i="5"/>
  <c r="R508" i="5"/>
  <c r="U508" i="5"/>
  <c r="S508" i="5"/>
  <c r="Q508" i="5"/>
  <c r="E508" i="5"/>
  <c r="D508" i="5"/>
  <c r="B508" i="5"/>
  <c r="AA506" i="5"/>
  <c r="Z506" i="5"/>
  <c r="X506" i="5"/>
  <c r="O506" i="5"/>
  <c r="K505" i="5"/>
  <c r="P506" i="5" s="1"/>
  <c r="J505" i="5"/>
  <c r="I505" i="5"/>
  <c r="H505" i="5"/>
  <c r="G505" i="5"/>
  <c r="F505" i="5"/>
  <c r="V505" i="5"/>
  <c r="T505" i="5"/>
  <c r="R505" i="5"/>
  <c r="U505" i="5"/>
  <c r="S505" i="5"/>
  <c r="Q505" i="5"/>
  <c r="E505" i="5"/>
  <c r="D505" i="5"/>
  <c r="B505" i="5"/>
  <c r="AA503" i="5"/>
  <c r="Z503" i="5"/>
  <c r="X503" i="5"/>
  <c r="H503" i="5"/>
  <c r="P503" i="5"/>
  <c r="K502" i="5"/>
  <c r="J503" i="5" s="1"/>
  <c r="J502" i="5"/>
  <c r="I502" i="5"/>
  <c r="Y503" i="5" s="1"/>
  <c r="H502" i="5"/>
  <c r="G502" i="5"/>
  <c r="F502" i="5"/>
  <c r="V502" i="5"/>
  <c r="T502" i="5"/>
  <c r="R502" i="5"/>
  <c r="U502" i="5"/>
  <c r="S502" i="5"/>
  <c r="Q502" i="5"/>
  <c r="E502" i="5"/>
  <c r="D502" i="5"/>
  <c r="B502" i="5"/>
  <c r="AA500" i="5"/>
  <c r="Z500" i="5"/>
  <c r="X500" i="5"/>
  <c r="P500" i="5"/>
  <c r="K499" i="5"/>
  <c r="J500" i="5" s="1"/>
  <c r="J499" i="5"/>
  <c r="I499" i="5"/>
  <c r="Y500" i="5" s="1"/>
  <c r="H499" i="5"/>
  <c r="G499" i="5"/>
  <c r="F499" i="5"/>
  <c r="V499" i="5"/>
  <c r="T499" i="5"/>
  <c r="R499" i="5"/>
  <c r="U499" i="5"/>
  <c r="S499" i="5"/>
  <c r="Q499" i="5"/>
  <c r="E499" i="5"/>
  <c r="D499" i="5"/>
  <c r="B499" i="5"/>
  <c r="AA497" i="5"/>
  <c r="Z497" i="5"/>
  <c r="X497" i="5"/>
  <c r="J497" i="5"/>
  <c r="K496" i="5"/>
  <c r="P497" i="5" s="1"/>
  <c r="J496" i="5"/>
  <c r="I496" i="5"/>
  <c r="O497" i="5" s="1"/>
  <c r="H496" i="5"/>
  <c r="G496" i="5"/>
  <c r="F496" i="5"/>
  <c r="V496" i="5"/>
  <c r="T496" i="5"/>
  <c r="R496" i="5"/>
  <c r="U496" i="5"/>
  <c r="S496" i="5"/>
  <c r="Q496" i="5"/>
  <c r="E496" i="5"/>
  <c r="D496" i="5"/>
  <c r="B496" i="5"/>
  <c r="AA494" i="5"/>
  <c r="Z494" i="5"/>
  <c r="Y494" i="5"/>
  <c r="X494" i="5"/>
  <c r="K493" i="5"/>
  <c r="J493" i="5"/>
  <c r="I493" i="5"/>
  <c r="O494" i="5" s="1"/>
  <c r="H493" i="5"/>
  <c r="G493" i="5"/>
  <c r="F493" i="5"/>
  <c r="V493" i="5"/>
  <c r="T493" i="5"/>
  <c r="R493" i="5"/>
  <c r="U493" i="5"/>
  <c r="S493" i="5"/>
  <c r="Q493" i="5"/>
  <c r="E493" i="5"/>
  <c r="D493" i="5"/>
  <c r="B493" i="5"/>
  <c r="AA491" i="5"/>
  <c r="Z491" i="5"/>
  <c r="X491" i="5"/>
  <c r="J491" i="5"/>
  <c r="K490" i="5"/>
  <c r="P491" i="5" s="1"/>
  <c r="J490" i="5"/>
  <c r="I490" i="5"/>
  <c r="H491" i="5" s="1"/>
  <c r="H490" i="5"/>
  <c r="G490" i="5"/>
  <c r="F490" i="5"/>
  <c r="V490" i="5"/>
  <c r="T490" i="5"/>
  <c r="R490" i="5"/>
  <c r="U490" i="5"/>
  <c r="S490" i="5"/>
  <c r="Q490" i="5"/>
  <c r="E490" i="5"/>
  <c r="D490" i="5"/>
  <c r="B490" i="5"/>
  <c r="AA488" i="5"/>
  <c r="Z488" i="5"/>
  <c r="X488" i="5"/>
  <c r="O488" i="5"/>
  <c r="K487" i="5"/>
  <c r="P488" i="5" s="1"/>
  <c r="J487" i="5"/>
  <c r="I487" i="5"/>
  <c r="H487" i="5"/>
  <c r="G487" i="5"/>
  <c r="F487" i="5"/>
  <c r="V487" i="5"/>
  <c r="T487" i="5"/>
  <c r="R487" i="5"/>
  <c r="U487" i="5"/>
  <c r="S487" i="5"/>
  <c r="Q487" i="5"/>
  <c r="E487" i="5"/>
  <c r="D487" i="5"/>
  <c r="B487" i="5"/>
  <c r="AA485" i="5"/>
  <c r="Z485" i="5"/>
  <c r="X485" i="5"/>
  <c r="H485" i="5"/>
  <c r="K484" i="5"/>
  <c r="J485" i="5" s="1"/>
  <c r="J484" i="5"/>
  <c r="I484" i="5"/>
  <c r="Y485" i="5" s="1"/>
  <c r="H484" i="5"/>
  <c r="G484" i="5"/>
  <c r="F484" i="5"/>
  <c r="V484" i="5"/>
  <c r="T484" i="5"/>
  <c r="R484" i="5"/>
  <c r="U484" i="5"/>
  <c r="S484" i="5"/>
  <c r="Q484" i="5"/>
  <c r="E484" i="5"/>
  <c r="D484" i="5"/>
  <c r="B484" i="5"/>
  <c r="AA482" i="5"/>
  <c r="Z482" i="5"/>
  <c r="X482" i="5"/>
  <c r="P482" i="5"/>
  <c r="K481" i="5"/>
  <c r="J482" i="5" s="1"/>
  <c r="J481" i="5"/>
  <c r="I481" i="5"/>
  <c r="Y482" i="5" s="1"/>
  <c r="H481" i="5"/>
  <c r="G481" i="5"/>
  <c r="F481" i="5"/>
  <c r="V481" i="5"/>
  <c r="T481" i="5"/>
  <c r="R481" i="5"/>
  <c r="U481" i="5"/>
  <c r="S481" i="5"/>
  <c r="Q481" i="5"/>
  <c r="E481" i="5"/>
  <c r="D481" i="5"/>
  <c r="B481" i="5"/>
  <c r="AA479" i="5"/>
  <c r="Z479" i="5"/>
  <c r="X479" i="5"/>
  <c r="J479" i="5"/>
  <c r="K478" i="5"/>
  <c r="P479" i="5" s="1"/>
  <c r="J478" i="5"/>
  <c r="I478" i="5"/>
  <c r="O479" i="5" s="1"/>
  <c r="H478" i="5"/>
  <c r="G478" i="5"/>
  <c r="F478" i="5"/>
  <c r="V478" i="5"/>
  <c r="T478" i="5"/>
  <c r="R478" i="5"/>
  <c r="U478" i="5"/>
  <c r="S478" i="5"/>
  <c r="Q478" i="5"/>
  <c r="E478" i="5"/>
  <c r="D478" i="5"/>
  <c r="B478" i="5"/>
  <c r="AA476" i="5"/>
  <c r="Z476" i="5"/>
  <c r="Y476" i="5"/>
  <c r="K475" i="5"/>
  <c r="J475" i="5"/>
  <c r="I475" i="5"/>
  <c r="O476" i="5" s="1"/>
  <c r="H475" i="5"/>
  <c r="G475" i="5"/>
  <c r="F475" i="5"/>
  <c r="V475" i="5"/>
  <c r="T475" i="5"/>
  <c r="R475" i="5"/>
  <c r="U475" i="5"/>
  <c r="S475" i="5"/>
  <c r="Q475" i="5"/>
  <c r="E475" i="5"/>
  <c r="D475" i="5"/>
  <c r="B475" i="5"/>
  <c r="AA473" i="5"/>
  <c r="Z473" i="5"/>
  <c r="Y473" i="5"/>
  <c r="X473" i="5"/>
  <c r="K472" i="5"/>
  <c r="P473" i="5" s="1"/>
  <c r="J472" i="5"/>
  <c r="I472" i="5"/>
  <c r="H473" i="5" s="1"/>
  <c r="H472" i="5"/>
  <c r="G472" i="5"/>
  <c r="F472" i="5"/>
  <c r="V472" i="5"/>
  <c r="T472" i="5"/>
  <c r="R472" i="5"/>
  <c r="U472" i="5"/>
  <c r="S472" i="5"/>
  <c r="Q472" i="5"/>
  <c r="E472" i="5"/>
  <c r="D472" i="5"/>
  <c r="B472" i="5"/>
  <c r="AA470" i="5"/>
  <c r="Z470" i="5"/>
  <c r="X470" i="5"/>
  <c r="O470" i="5"/>
  <c r="K469" i="5"/>
  <c r="P470" i="5" s="1"/>
  <c r="J469" i="5"/>
  <c r="I469" i="5"/>
  <c r="H469" i="5"/>
  <c r="G469" i="5"/>
  <c r="F469" i="5"/>
  <c r="V469" i="5"/>
  <c r="T469" i="5"/>
  <c r="R469" i="5"/>
  <c r="U469" i="5"/>
  <c r="S469" i="5"/>
  <c r="Q469" i="5"/>
  <c r="E469" i="5"/>
  <c r="D469" i="5"/>
  <c r="B469" i="5"/>
  <c r="AA467" i="5"/>
  <c r="Z467" i="5"/>
  <c r="X467" i="5"/>
  <c r="H467" i="5"/>
  <c r="J467" i="5"/>
  <c r="K466" i="5"/>
  <c r="P467" i="5" s="1"/>
  <c r="J466" i="5"/>
  <c r="I466" i="5"/>
  <c r="Y467" i="5" s="1"/>
  <c r="H466" i="5"/>
  <c r="G466" i="5"/>
  <c r="F466" i="5"/>
  <c r="V466" i="5"/>
  <c r="T466" i="5"/>
  <c r="R466" i="5"/>
  <c r="U466" i="5"/>
  <c r="S466" i="5"/>
  <c r="Q466" i="5"/>
  <c r="E466" i="5"/>
  <c r="D466" i="5"/>
  <c r="B466" i="5"/>
  <c r="AA464" i="5"/>
  <c r="Z464" i="5"/>
  <c r="X464" i="5"/>
  <c r="P464" i="5"/>
  <c r="K463" i="5"/>
  <c r="J464" i="5" s="1"/>
  <c r="J463" i="5"/>
  <c r="I463" i="5"/>
  <c r="Y464" i="5" s="1"/>
  <c r="H463" i="5"/>
  <c r="G463" i="5"/>
  <c r="F463" i="5"/>
  <c r="V463" i="5"/>
  <c r="T463" i="5"/>
  <c r="R463" i="5"/>
  <c r="U463" i="5"/>
  <c r="S463" i="5"/>
  <c r="Q463" i="5"/>
  <c r="E463" i="5"/>
  <c r="D463" i="5"/>
  <c r="B463" i="5"/>
  <c r="AA461" i="5"/>
  <c r="Z461" i="5"/>
  <c r="X461" i="5"/>
  <c r="J461" i="5"/>
  <c r="K460" i="5"/>
  <c r="P461" i="5" s="1"/>
  <c r="J460" i="5"/>
  <c r="I460" i="5"/>
  <c r="O461" i="5" s="1"/>
  <c r="H460" i="5"/>
  <c r="G460" i="5"/>
  <c r="F460" i="5"/>
  <c r="V460" i="5"/>
  <c r="T460" i="5"/>
  <c r="R460" i="5"/>
  <c r="U460" i="5"/>
  <c r="S460" i="5"/>
  <c r="Q460" i="5"/>
  <c r="E460" i="5"/>
  <c r="D460" i="5"/>
  <c r="B460" i="5"/>
  <c r="AA458" i="5"/>
  <c r="Z458" i="5"/>
  <c r="Y458" i="5"/>
  <c r="X458" i="5"/>
  <c r="K457" i="5"/>
  <c r="J457" i="5"/>
  <c r="I457" i="5"/>
  <c r="O458" i="5" s="1"/>
  <c r="H457" i="5"/>
  <c r="G457" i="5"/>
  <c r="F457" i="5"/>
  <c r="V457" i="5"/>
  <c r="T457" i="5"/>
  <c r="R457" i="5"/>
  <c r="U457" i="5"/>
  <c r="S457" i="5"/>
  <c r="Q457" i="5"/>
  <c r="E457" i="5"/>
  <c r="D457" i="5"/>
  <c r="B457" i="5"/>
  <c r="AA455" i="5"/>
  <c r="Z455" i="5"/>
  <c r="X455" i="5"/>
  <c r="K454" i="5"/>
  <c r="P455" i="5" s="1"/>
  <c r="J454" i="5"/>
  <c r="I454" i="5"/>
  <c r="H455" i="5" s="1"/>
  <c r="H454" i="5"/>
  <c r="G454" i="5"/>
  <c r="F454" i="5"/>
  <c r="V454" i="5"/>
  <c r="T454" i="5"/>
  <c r="R454" i="5"/>
  <c r="U454" i="5"/>
  <c r="S454" i="5"/>
  <c r="Q454" i="5"/>
  <c r="E454" i="5"/>
  <c r="D454" i="5"/>
  <c r="B454" i="5"/>
  <c r="A453" i="5"/>
  <c r="H451" i="5"/>
  <c r="J451" i="5"/>
  <c r="H450" i="5"/>
  <c r="J450" i="5"/>
  <c r="A449" i="5"/>
  <c r="AA446" i="5"/>
  <c r="Z446" i="5"/>
  <c r="Y446" i="5"/>
  <c r="X446" i="5"/>
  <c r="K445" i="5"/>
  <c r="J445" i="5"/>
  <c r="I445" i="5"/>
  <c r="O446" i="5" s="1"/>
  <c r="H445" i="5"/>
  <c r="G445" i="5"/>
  <c r="F445" i="5"/>
  <c r="V445" i="5"/>
  <c r="T445" i="5"/>
  <c r="R445" i="5"/>
  <c r="U445" i="5"/>
  <c r="S445" i="5"/>
  <c r="Q445" i="5"/>
  <c r="E445" i="5"/>
  <c r="D445" i="5"/>
  <c r="B445" i="5"/>
  <c r="AA443" i="5"/>
  <c r="Z443" i="5"/>
  <c r="X443" i="5"/>
  <c r="H443" i="5"/>
  <c r="K442" i="5"/>
  <c r="P443" i="5" s="1"/>
  <c r="J442" i="5"/>
  <c r="I442" i="5"/>
  <c r="Y443" i="5" s="1"/>
  <c r="H442" i="5"/>
  <c r="G442" i="5"/>
  <c r="F442" i="5"/>
  <c r="V442" i="5"/>
  <c r="T442" i="5"/>
  <c r="R442" i="5"/>
  <c r="U442" i="5"/>
  <c r="S442" i="5"/>
  <c r="Q442" i="5"/>
  <c r="E442" i="5"/>
  <c r="D442" i="5"/>
  <c r="B442" i="5"/>
  <c r="AA440" i="5"/>
  <c r="Z440" i="5"/>
  <c r="X440" i="5"/>
  <c r="P440" i="5"/>
  <c r="K439" i="5"/>
  <c r="J440" i="5" s="1"/>
  <c r="J439" i="5"/>
  <c r="I439" i="5"/>
  <c r="H439" i="5"/>
  <c r="G439" i="5"/>
  <c r="F439" i="5"/>
  <c r="V439" i="5"/>
  <c r="T439" i="5"/>
  <c r="R439" i="5"/>
  <c r="U439" i="5"/>
  <c r="S439" i="5"/>
  <c r="Q439" i="5"/>
  <c r="E439" i="5"/>
  <c r="D439" i="5"/>
  <c r="B439" i="5"/>
  <c r="AA437" i="5"/>
  <c r="Z437" i="5"/>
  <c r="X437" i="5"/>
  <c r="H437" i="5"/>
  <c r="J437" i="5"/>
  <c r="K436" i="5"/>
  <c r="P437" i="5" s="1"/>
  <c r="J436" i="5"/>
  <c r="I436" i="5"/>
  <c r="Y437" i="5" s="1"/>
  <c r="H436" i="5"/>
  <c r="G436" i="5"/>
  <c r="F436" i="5"/>
  <c r="V436" i="5"/>
  <c r="T436" i="5"/>
  <c r="R436" i="5"/>
  <c r="U436" i="5"/>
  <c r="S436" i="5"/>
  <c r="Q436" i="5"/>
  <c r="E436" i="5"/>
  <c r="D436" i="5"/>
  <c r="B436" i="5"/>
  <c r="AA434" i="5"/>
  <c r="Z434" i="5"/>
  <c r="X434" i="5"/>
  <c r="P434" i="5"/>
  <c r="AB433" i="5"/>
  <c r="I433" i="5"/>
  <c r="H433" i="5"/>
  <c r="G433" i="5"/>
  <c r="E433" i="5"/>
  <c r="J432" i="5"/>
  <c r="E432" i="5"/>
  <c r="J431" i="5"/>
  <c r="E431" i="5"/>
  <c r="J430" i="5"/>
  <c r="E430" i="5"/>
  <c r="K429" i="5"/>
  <c r="J429" i="5"/>
  <c r="H429" i="5"/>
  <c r="AA429" i="5"/>
  <c r="Z429" i="5"/>
  <c r="Y429" i="5"/>
  <c r="X429" i="5"/>
  <c r="I429" i="5"/>
  <c r="F429" i="5"/>
  <c r="V429" i="5"/>
  <c r="T429" i="5"/>
  <c r="R429" i="5"/>
  <c r="U429" i="5"/>
  <c r="S429" i="5"/>
  <c r="Q429" i="5"/>
  <c r="E429" i="5"/>
  <c r="D429" i="5"/>
  <c r="B429" i="5"/>
  <c r="K428" i="5"/>
  <c r="J428" i="5"/>
  <c r="I428" i="5"/>
  <c r="H428" i="5"/>
  <c r="G428" i="5"/>
  <c r="F428" i="5"/>
  <c r="K427" i="5"/>
  <c r="J427" i="5"/>
  <c r="W427" i="5"/>
  <c r="I427" i="5"/>
  <c r="H427" i="5"/>
  <c r="G427" i="5"/>
  <c r="F427" i="5"/>
  <c r="K426" i="5"/>
  <c r="J426" i="5"/>
  <c r="I426" i="5"/>
  <c r="H426" i="5"/>
  <c r="G426" i="5"/>
  <c r="F426" i="5"/>
  <c r="K425" i="5"/>
  <c r="J425" i="5"/>
  <c r="W425" i="5"/>
  <c r="I425" i="5"/>
  <c r="H425" i="5"/>
  <c r="G425" i="5"/>
  <c r="F425" i="5"/>
  <c r="C424" i="5"/>
  <c r="V423" i="5"/>
  <c r="K432" i="5" s="1"/>
  <c r="T423" i="5"/>
  <c r="K431" i="5" s="1"/>
  <c r="R423" i="5"/>
  <c r="K430" i="5" s="1"/>
  <c r="U423" i="5"/>
  <c r="I432" i="5" s="1"/>
  <c r="S423" i="5"/>
  <c r="I431" i="5" s="1"/>
  <c r="Q423" i="5"/>
  <c r="I430" i="5" s="1"/>
  <c r="E423" i="5"/>
  <c r="D423" i="5"/>
  <c r="B423" i="5"/>
  <c r="AA421" i="5"/>
  <c r="Z421" i="5"/>
  <c r="Y421" i="5"/>
  <c r="I420" i="5"/>
  <c r="AB420" i="5" s="1"/>
  <c r="H420" i="5"/>
  <c r="G420" i="5"/>
  <c r="E420" i="5"/>
  <c r="J419" i="5"/>
  <c r="E419" i="5"/>
  <c r="K418" i="5"/>
  <c r="J418" i="5"/>
  <c r="E418" i="5"/>
  <c r="K417" i="5"/>
  <c r="J417" i="5"/>
  <c r="H417" i="5"/>
  <c r="AA417" i="5"/>
  <c r="Z417" i="5"/>
  <c r="Y417" i="5"/>
  <c r="X417" i="5"/>
  <c r="I417" i="5"/>
  <c r="F417" i="5"/>
  <c r="V417" i="5"/>
  <c r="T417" i="5"/>
  <c r="R417" i="5"/>
  <c r="U417" i="5"/>
  <c r="S417" i="5"/>
  <c r="Q417" i="5"/>
  <c r="E417" i="5"/>
  <c r="D417" i="5"/>
  <c r="B417" i="5"/>
  <c r="K416" i="5"/>
  <c r="J416" i="5"/>
  <c r="H416" i="5"/>
  <c r="AA416" i="5"/>
  <c r="Z416" i="5"/>
  <c r="Y416" i="5"/>
  <c r="I416" i="5"/>
  <c r="X416" i="5" s="1"/>
  <c r="F416" i="5"/>
  <c r="V416" i="5"/>
  <c r="T416" i="5"/>
  <c r="R416" i="5"/>
  <c r="U416" i="5"/>
  <c r="S416" i="5"/>
  <c r="Q416" i="5"/>
  <c r="E416" i="5"/>
  <c r="D416" i="5"/>
  <c r="B416" i="5"/>
  <c r="K415" i="5"/>
  <c r="J415" i="5"/>
  <c r="H415" i="5"/>
  <c r="AA415" i="5"/>
  <c r="Z415" i="5"/>
  <c r="Y415" i="5"/>
  <c r="I415" i="5"/>
  <c r="X415" i="5" s="1"/>
  <c r="F415" i="5"/>
  <c r="V415" i="5"/>
  <c r="T415" i="5"/>
  <c r="R415" i="5"/>
  <c r="U415" i="5"/>
  <c r="S415" i="5"/>
  <c r="Q415" i="5"/>
  <c r="E415" i="5"/>
  <c r="D415" i="5"/>
  <c r="B415" i="5"/>
  <c r="K414" i="5"/>
  <c r="J421" i="5" s="1"/>
  <c r="J414" i="5"/>
  <c r="W414" i="5"/>
  <c r="I414" i="5"/>
  <c r="H414" i="5"/>
  <c r="G414" i="5"/>
  <c r="F414" i="5"/>
  <c r="C413" i="5"/>
  <c r="V412" i="5"/>
  <c r="T412" i="5"/>
  <c r="K419" i="5" s="1"/>
  <c r="R412" i="5"/>
  <c r="U412" i="5"/>
  <c r="S412" i="5"/>
  <c r="I419" i="5" s="1"/>
  <c r="Q412" i="5"/>
  <c r="I418" i="5" s="1"/>
  <c r="H421" i="5" s="1"/>
  <c r="E412" i="5"/>
  <c r="D412" i="5"/>
  <c r="B412" i="5"/>
  <c r="AA410" i="5"/>
  <c r="Z410" i="5"/>
  <c r="Y410" i="5"/>
  <c r="I409" i="5"/>
  <c r="AB409" i="5" s="1"/>
  <c r="H409" i="5"/>
  <c r="G409" i="5"/>
  <c r="E409" i="5"/>
  <c r="J408" i="5"/>
  <c r="I408" i="5"/>
  <c r="E408" i="5"/>
  <c r="J407" i="5"/>
  <c r="E407" i="5"/>
  <c r="K406" i="5"/>
  <c r="J406" i="5"/>
  <c r="E406" i="5"/>
  <c r="K405" i="5"/>
  <c r="J405" i="5"/>
  <c r="I405" i="5"/>
  <c r="H405" i="5"/>
  <c r="G405" i="5"/>
  <c r="F405" i="5"/>
  <c r="K404" i="5"/>
  <c r="J404" i="5"/>
  <c r="W404" i="5"/>
  <c r="I404" i="5"/>
  <c r="H404" i="5"/>
  <c r="G404" i="5"/>
  <c r="F404" i="5"/>
  <c r="K403" i="5"/>
  <c r="J403" i="5"/>
  <c r="I403" i="5"/>
  <c r="H403" i="5"/>
  <c r="G403" i="5"/>
  <c r="F403" i="5"/>
  <c r="K402" i="5"/>
  <c r="J402" i="5"/>
  <c r="W402" i="5"/>
  <c r="I402" i="5"/>
  <c r="H410" i="5" s="1"/>
  <c r="H402" i="5"/>
  <c r="G402" i="5"/>
  <c r="F402" i="5"/>
  <c r="C401" i="5"/>
  <c r="V400" i="5"/>
  <c r="K408" i="5" s="1"/>
  <c r="T400" i="5"/>
  <c r="K407" i="5" s="1"/>
  <c r="R400" i="5"/>
  <c r="U400" i="5"/>
  <c r="S400" i="5"/>
  <c r="I407" i="5" s="1"/>
  <c r="X410" i="5" s="1"/>
  <c r="Q400" i="5"/>
  <c r="I406" i="5" s="1"/>
  <c r="E400" i="5"/>
  <c r="D400" i="5"/>
  <c r="B400" i="5"/>
  <c r="AA398" i="5"/>
  <c r="Z398" i="5"/>
  <c r="Y398" i="5"/>
  <c r="AB397" i="5"/>
  <c r="I397" i="5"/>
  <c r="H397" i="5"/>
  <c r="G397" i="5"/>
  <c r="E397" i="5"/>
  <c r="J396" i="5"/>
  <c r="E396" i="5"/>
  <c r="J395" i="5"/>
  <c r="E395" i="5"/>
  <c r="J394" i="5"/>
  <c r="E394" i="5"/>
  <c r="K393" i="5"/>
  <c r="J393" i="5"/>
  <c r="I393" i="5"/>
  <c r="H393" i="5"/>
  <c r="G393" i="5"/>
  <c r="F393" i="5"/>
  <c r="K392" i="5"/>
  <c r="J392" i="5"/>
  <c r="W392" i="5"/>
  <c r="I392" i="5"/>
  <c r="H392" i="5"/>
  <c r="G392" i="5"/>
  <c r="F392" i="5"/>
  <c r="K391" i="5"/>
  <c r="J391" i="5"/>
  <c r="I391" i="5"/>
  <c r="H391" i="5"/>
  <c r="G391" i="5"/>
  <c r="F391" i="5"/>
  <c r="K390" i="5"/>
  <c r="J390" i="5"/>
  <c r="W390" i="5"/>
  <c r="I390" i="5"/>
  <c r="H390" i="5"/>
  <c r="G390" i="5"/>
  <c r="F390" i="5"/>
  <c r="C389" i="5"/>
  <c r="V388" i="5"/>
  <c r="K396" i="5" s="1"/>
  <c r="T388" i="5"/>
  <c r="K395" i="5" s="1"/>
  <c r="R388" i="5"/>
  <c r="K394" i="5" s="1"/>
  <c r="U388" i="5"/>
  <c r="I396" i="5" s="1"/>
  <c r="S388" i="5"/>
  <c r="I395" i="5" s="1"/>
  <c r="Q388" i="5"/>
  <c r="I394" i="5" s="1"/>
  <c r="E388" i="5"/>
  <c r="D388" i="5"/>
  <c r="B388" i="5"/>
  <c r="AA386" i="5"/>
  <c r="Z386" i="5"/>
  <c r="Y386" i="5"/>
  <c r="AB385" i="5"/>
  <c r="I385" i="5"/>
  <c r="H385" i="5"/>
  <c r="G385" i="5"/>
  <c r="E385" i="5"/>
  <c r="K384" i="5"/>
  <c r="J384" i="5"/>
  <c r="E384" i="5"/>
  <c r="J383" i="5"/>
  <c r="I383" i="5"/>
  <c r="E383" i="5"/>
  <c r="J382" i="5"/>
  <c r="E382" i="5"/>
  <c r="K381" i="5"/>
  <c r="J381" i="5"/>
  <c r="H381" i="5"/>
  <c r="AA381" i="5"/>
  <c r="Z381" i="5"/>
  <c r="Y381" i="5"/>
  <c r="X381" i="5"/>
  <c r="I381" i="5"/>
  <c r="F381" i="5"/>
  <c r="V381" i="5"/>
  <c r="T381" i="5"/>
  <c r="R381" i="5"/>
  <c r="U381" i="5"/>
  <c r="S381" i="5"/>
  <c r="Q381" i="5"/>
  <c r="E381" i="5"/>
  <c r="D381" i="5"/>
  <c r="B381" i="5"/>
  <c r="K380" i="5"/>
  <c r="J380" i="5"/>
  <c r="W380" i="5"/>
  <c r="I380" i="5"/>
  <c r="H380" i="5"/>
  <c r="G380" i="5"/>
  <c r="F380" i="5"/>
  <c r="K379" i="5"/>
  <c r="J379" i="5"/>
  <c r="I379" i="5"/>
  <c r="H379" i="5"/>
  <c r="G379" i="5"/>
  <c r="F379" i="5"/>
  <c r="K378" i="5"/>
  <c r="J378" i="5"/>
  <c r="W378" i="5"/>
  <c r="I378" i="5"/>
  <c r="H378" i="5"/>
  <c r="G378" i="5"/>
  <c r="F378" i="5"/>
  <c r="C377" i="5"/>
  <c r="V376" i="5"/>
  <c r="T376" i="5"/>
  <c r="K383" i="5" s="1"/>
  <c r="J386" i="5" s="1"/>
  <c r="R376" i="5"/>
  <c r="K382" i="5" s="1"/>
  <c r="U376" i="5"/>
  <c r="I384" i="5" s="1"/>
  <c r="S376" i="5"/>
  <c r="Q376" i="5"/>
  <c r="I382" i="5" s="1"/>
  <c r="E376" i="5"/>
  <c r="D376" i="5"/>
  <c r="B376" i="5"/>
  <c r="AA374" i="5"/>
  <c r="Z374" i="5"/>
  <c r="Y374" i="5"/>
  <c r="P374" i="5"/>
  <c r="AB373" i="5"/>
  <c r="I373" i="5"/>
  <c r="H373" i="5"/>
  <c r="G373" i="5"/>
  <c r="E373" i="5"/>
  <c r="J372" i="5"/>
  <c r="E372" i="5"/>
  <c r="J371" i="5"/>
  <c r="E371" i="5"/>
  <c r="J370" i="5"/>
  <c r="E370" i="5"/>
  <c r="K369" i="5"/>
  <c r="J369" i="5"/>
  <c r="H369" i="5"/>
  <c r="AA369" i="5"/>
  <c r="Z369" i="5"/>
  <c r="Y369" i="5"/>
  <c r="X369" i="5"/>
  <c r="I369" i="5"/>
  <c r="F369" i="5"/>
  <c r="V369" i="5"/>
  <c r="T369" i="5"/>
  <c r="R369" i="5"/>
  <c r="U369" i="5"/>
  <c r="S369" i="5"/>
  <c r="Q369" i="5"/>
  <c r="E369" i="5"/>
  <c r="D369" i="5"/>
  <c r="B369" i="5"/>
  <c r="K368" i="5"/>
  <c r="J368" i="5"/>
  <c r="W368" i="5"/>
  <c r="I368" i="5"/>
  <c r="H368" i="5"/>
  <c r="G368" i="5"/>
  <c r="F368" i="5"/>
  <c r="K367" i="5"/>
  <c r="J367" i="5"/>
  <c r="I367" i="5"/>
  <c r="H367" i="5"/>
  <c r="G367" i="5"/>
  <c r="F367" i="5"/>
  <c r="K366" i="5"/>
  <c r="J366" i="5"/>
  <c r="W366" i="5"/>
  <c r="I366" i="5"/>
  <c r="H366" i="5"/>
  <c r="G366" i="5"/>
  <c r="F366" i="5"/>
  <c r="C365" i="5"/>
  <c r="V364" i="5"/>
  <c r="K372" i="5" s="1"/>
  <c r="T364" i="5"/>
  <c r="K371" i="5" s="1"/>
  <c r="R364" i="5"/>
  <c r="K370" i="5" s="1"/>
  <c r="U364" i="5"/>
  <c r="I372" i="5" s="1"/>
  <c r="S364" i="5"/>
  <c r="I371" i="5" s="1"/>
  <c r="Q364" i="5"/>
  <c r="I370" i="5" s="1"/>
  <c r="E364" i="5"/>
  <c r="D364" i="5"/>
  <c r="B364" i="5"/>
  <c r="AA362" i="5"/>
  <c r="Z362" i="5"/>
  <c r="Y362" i="5"/>
  <c r="X362" i="5"/>
  <c r="H362" i="5"/>
  <c r="P362" i="5"/>
  <c r="J362" i="5"/>
  <c r="K361" i="5"/>
  <c r="J361" i="5"/>
  <c r="I361" i="5"/>
  <c r="O362" i="5" s="1"/>
  <c r="H361" i="5"/>
  <c r="G361" i="5"/>
  <c r="F361" i="5"/>
  <c r="V361" i="5"/>
  <c r="T361" i="5"/>
  <c r="R361" i="5"/>
  <c r="U361" i="5"/>
  <c r="S361" i="5"/>
  <c r="Q361" i="5"/>
  <c r="E361" i="5"/>
  <c r="D361" i="5"/>
  <c r="B361" i="5"/>
  <c r="AA359" i="5"/>
  <c r="Z359" i="5"/>
  <c r="Y359" i="5"/>
  <c r="X359" i="5"/>
  <c r="P359" i="5"/>
  <c r="J359" i="5"/>
  <c r="K358" i="5"/>
  <c r="J358" i="5"/>
  <c r="I358" i="5"/>
  <c r="O359" i="5" s="1"/>
  <c r="H358" i="5"/>
  <c r="G358" i="5"/>
  <c r="F358" i="5"/>
  <c r="V358" i="5"/>
  <c r="T358" i="5"/>
  <c r="R358" i="5"/>
  <c r="U358" i="5"/>
  <c r="S358" i="5"/>
  <c r="Q358" i="5"/>
  <c r="E358" i="5"/>
  <c r="D358" i="5"/>
  <c r="B358" i="5"/>
  <c r="AA356" i="5"/>
  <c r="Z356" i="5"/>
  <c r="Y356" i="5"/>
  <c r="X356" i="5"/>
  <c r="J356" i="5"/>
  <c r="K355" i="5"/>
  <c r="P356" i="5" s="1"/>
  <c r="J355" i="5"/>
  <c r="I355" i="5"/>
  <c r="O356" i="5" s="1"/>
  <c r="H355" i="5"/>
  <c r="G355" i="5"/>
  <c r="F355" i="5"/>
  <c r="V355" i="5"/>
  <c r="T355" i="5"/>
  <c r="R355" i="5"/>
  <c r="U355" i="5"/>
  <c r="S355" i="5"/>
  <c r="Q355" i="5"/>
  <c r="E355" i="5"/>
  <c r="D355" i="5"/>
  <c r="B355" i="5"/>
  <c r="AA353" i="5"/>
  <c r="Z353" i="5"/>
  <c r="Y353" i="5"/>
  <c r="X353" i="5"/>
  <c r="K352" i="5"/>
  <c r="J352" i="5"/>
  <c r="I352" i="5"/>
  <c r="O353" i="5" s="1"/>
  <c r="H352" i="5"/>
  <c r="G352" i="5"/>
  <c r="F352" i="5"/>
  <c r="V352" i="5"/>
  <c r="T352" i="5"/>
  <c r="R352" i="5"/>
  <c r="U352" i="5"/>
  <c r="S352" i="5"/>
  <c r="Q352" i="5"/>
  <c r="E352" i="5"/>
  <c r="D352" i="5"/>
  <c r="B352" i="5"/>
  <c r="AA350" i="5"/>
  <c r="Z350" i="5"/>
  <c r="X350" i="5"/>
  <c r="I349" i="5"/>
  <c r="AB349" i="5" s="1"/>
  <c r="H349" i="5"/>
  <c r="G349" i="5"/>
  <c r="E349" i="5"/>
  <c r="J348" i="5"/>
  <c r="I348" i="5"/>
  <c r="E348" i="5"/>
  <c r="J347" i="5"/>
  <c r="E347" i="5"/>
  <c r="K346" i="5"/>
  <c r="J346" i="5"/>
  <c r="E346" i="5"/>
  <c r="K345" i="5"/>
  <c r="J345" i="5"/>
  <c r="H345" i="5"/>
  <c r="AA345" i="5"/>
  <c r="Z345" i="5"/>
  <c r="X345" i="5"/>
  <c r="I345" i="5"/>
  <c r="Y345" i="5" s="1"/>
  <c r="F345" i="5"/>
  <c r="V345" i="5"/>
  <c r="T345" i="5"/>
  <c r="R345" i="5"/>
  <c r="U345" i="5"/>
  <c r="S345" i="5"/>
  <c r="Q345" i="5"/>
  <c r="E345" i="5"/>
  <c r="D345" i="5"/>
  <c r="B345" i="5"/>
  <c r="K344" i="5"/>
  <c r="J344" i="5"/>
  <c r="I344" i="5"/>
  <c r="H344" i="5"/>
  <c r="G344" i="5"/>
  <c r="F344" i="5"/>
  <c r="K343" i="5"/>
  <c r="J343" i="5"/>
  <c r="W343" i="5"/>
  <c r="I343" i="5"/>
  <c r="H343" i="5"/>
  <c r="G343" i="5"/>
  <c r="F343" i="5"/>
  <c r="K342" i="5"/>
  <c r="J342" i="5"/>
  <c r="I342" i="5"/>
  <c r="H342" i="5"/>
  <c r="G342" i="5"/>
  <c r="F342" i="5"/>
  <c r="K341" i="5"/>
  <c r="J341" i="5"/>
  <c r="W341" i="5"/>
  <c r="I341" i="5"/>
  <c r="H341" i="5"/>
  <c r="G341" i="5"/>
  <c r="F341" i="5"/>
  <c r="C340" i="5"/>
  <c r="V339" i="5"/>
  <c r="K348" i="5" s="1"/>
  <c r="T339" i="5"/>
  <c r="K347" i="5" s="1"/>
  <c r="R339" i="5"/>
  <c r="U339" i="5"/>
  <c r="S339" i="5"/>
  <c r="I347" i="5" s="1"/>
  <c r="Q339" i="5"/>
  <c r="I346" i="5" s="1"/>
  <c r="E339" i="5"/>
  <c r="D339" i="5"/>
  <c r="B339" i="5"/>
  <c r="AA337" i="5"/>
  <c r="Z337" i="5"/>
  <c r="X337" i="5"/>
  <c r="I336" i="5"/>
  <c r="AB336" i="5" s="1"/>
  <c r="H336" i="5"/>
  <c r="G336" i="5"/>
  <c r="E336" i="5"/>
  <c r="J335" i="5"/>
  <c r="I335" i="5"/>
  <c r="E335" i="5"/>
  <c r="J334" i="5"/>
  <c r="E334" i="5"/>
  <c r="K333" i="5"/>
  <c r="J333" i="5"/>
  <c r="E333" i="5"/>
  <c r="K332" i="5"/>
  <c r="J332" i="5"/>
  <c r="I332" i="5"/>
  <c r="H332" i="5"/>
  <c r="G332" i="5"/>
  <c r="F332" i="5"/>
  <c r="K331" i="5"/>
  <c r="J331" i="5"/>
  <c r="I331" i="5"/>
  <c r="W331" i="5" s="1"/>
  <c r="H331" i="5"/>
  <c r="G331" i="5"/>
  <c r="F331" i="5"/>
  <c r="K330" i="5"/>
  <c r="J330" i="5"/>
  <c r="I330" i="5"/>
  <c r="H330" i="5"/>
  <c r="G330" i="5"/>
  <c r="F330" i="5"/>
  <c r="K329" i="5"/>
  <c r="J329" i="5"/>
  <c r="I329" i="5"/>
  <c r="W329" i="5" s="1"/>
  <c r="H329" i="5"/>
  <c r="G329" i="5"/>
  <c r="F329" i="5"/>
  <c r="C328" i="5"/>
  <c r="V327" i="5"/>
  <c r="K335" i="5" s="1"/>
  <c r="T327" i="5"/>
  <c r="K334" i="5" s="1"/>
  <c r="R327" i="5"/>
  <c r="U327" i="5"/>
  <c r="S327" i="5"/>
  <c r="I334" i="5" s="1"/>
  <c r="Q327" i="5"/>
  <c r="I333" i="5" s="1"/>
  <c r="E327" i="5"/>
  <c r="D327" i="5"/>
  <c r="B327" i="5"/>
  <c r="AA325" i="5"/>
  <c r="Z325" i="5"/>
  <c r="X325" i="5"/>
  <c r="I324" i="5"/>
  <c r="AB324" i="5" s="1"/>
  <c r="H324" i="5"/>
  <c r="G324" i="5"/>
  <c r="E324" i="5"/>
  <c r="J323" i="5"/>
  <c r="I323" i="5"/>
  <c r="E323" i="5"/>
  <c r="J322" i="5"/>
  <c r="E322" i="5"/>
  <c r="K321" i="5"/>
  <c r="J321" i="5"/>
  <c r="E321" i="5"/>
  <c r="K320" i="5"/>
  <c r="J320" i="5"/>
  <c r="I320" i="5"/>
  <c r="H320" i="5"/>
  <c r="G320" i="5"/>
  <c r="F320" i="5"/>
  <c r="K319" i="5"/>
  <c r="J319" i="5"/>
  <c r="I319" i="5"/>
  <c r="W319" i="5" s="1"/>
  <c r="H319" i="5"/>
  <c r="G319" i="5"/>
  <c r="F319" i="5"/>
  <c r="K318" i="5"/>
  <c r="J318" i="5"/>
  <c r="I318" i="5"/>
  <c r="O325" i="5" s="1"/>
  <c r="H318" i="5"/>
  <c r="G318" i="5"/>
  <c r="F318" i="5"/>
  <c r="K317" i="5"/>
  <c r="J317" i="5"/>
  <c r="W317" i="5"/>
  <c r="I317" i="5"/>
  <c r="Y325" i="5" s="1"/>
  <c r="H317" i="5"/>
  <c r="G317" i="5"/>
  <c r="F317" i="5"/>
  <c r="C316" i="5"/>
  <c r="V315" i="5"/>
  <c r="K323" i="5" s="1"/>
  <c r="T315" i="5"/>
  <c r="K322" i="5" s="1"/>
  <c r="R315" i="5"/>
  <c r="U315" i="5"/>
  <c r="S315" i="5"/>
  <c r="I322" i="5" s="1"/>
  <c r="Q315" i="5"/>
  <c r="I321" i="5" s="1"/>
  <c r="E315" i="5"/>
  <c r="D315" i="5"/>
  <c r="B315" i="5"/>
  <c r="A314" i="5"/>
  <c r="H312" i="5"/>
  <c r="J312" i="5"/>
  <c r="H311" i="5"/>
  <c r="J311" i="5"/>
  <c r="A310" i="5"/>
  <c r="AA307" i="5"/>
  <c r="Z307" i="5"/>
  <c r="X307" i="5"/>
  <c r="AB306" i="5"/>
  <c r="I306" i="5"/>
  <c r="H306" i="5"/>
  <c r="G306" i="5"/>
  <c r="E306" i="5"/>
  <c r="K305" i="5"/>
  <c r="J305" i="5"/>
  <c r="E305" i="5"/>
  <c r="J304" i="5"/>
  <c r="I304" i="5"/>
  <c r="E304" i="5"/>
  <c r="J303" i="5"/>
  <c r="I303" i="5"/>
  <c r="E303" i="5"/>
  <c r="K302" i="5"/>
  <c r="J302" i="5"/>
  <c r="I302" i="5"/>
  <c r="H302" i="5"/>
  <c r="G302" i="5"/>
  <c r="F302" i="5"/>
  <c r="K301" i="5"/>
  <c r="J301" i="5"/>
  <c r="I301" i="5"/>
  <c r="W301" i="5" s="1"/>
  <c r="H301" i="5"/>
  <c r="G301" i="5"/>
  <c r="F301" i="5"/>
  <c r="K300" i="5"/>
  <c r="J300" i="5"/>
  <c r="I300" i="5"/>
  <c r="H300" i="5"/>
  <c r="G300" i="5"/>
  <c r="F300" i="5"/>
  <c r="K299" i="5"/>
  <c r="J299" i="5"/>
  <c r="W299" i="5"/>
  <c r="I299" i="5"/>
  <c r="H299" i="5"/>
  <c r="G299" i="5"/>
  <c r="F299" i="5"/>
  <c r="C298" i="5"/>
  <c r="V297" i="5"/>
  <c r="T297" i="5"/>
  <c r="K304" i="5" s="1"/>
  <c r="R297" i="5"/>
  <c r="K303" i="5" s="1"/>
  <c r="U297" i="5"/>
  <c r="I305" i="5" s="1"/>
  <c r="S297" i="5"/>
  <c r="Q297" i="5"/>
  <c r="E297" i="5"/>
  <c r="D297" i="5"/>
  <c r="B297" i="5"/>
  <c r="AA295" i="5"/>
  <c r="Z295" i="5"/>
  <c r="X295" i="5"/>
  <c r="I294" i="5"/>
  <c r="AB294" i="5" s="1"/>
  <c r="H294" i="5"/>
  <c r="G294" i="5"/>
  <c r="E294" i="5"/>
  <c r="J293" i="5"/>
  <c r="I293" i="5"/>
  <c r="E293" i="5"/>
  <c r="J292" i="5"/>
  <c r="E292" i="5"/>
  <c r="K291" i="5"/>
  <c r="J291" i="5"/>
  <c r="I291" i="5"/>
  <c r="H291" i="5"/>
  <c r="G291" i="5"/>
  <c r="F291" i="5"/>
  <c r="K290" i="5"/>
  <c r="J295" i="5" s="1"/>
  <c r="J290" i="5"/>
  <c r="I290" i="5"/>
  <c r="H290" i="5"/>
  <c r="G290" i="5"/>
  <c r="F290" i="5"/>
  <c r="V289" i="5"/>
  <c r="T289" i="5"/>
  <c r="K293" i="5" s="1"/>
  <c r="R289" i="5"/>
  <c r="K292" i="5" s="1"/>
  <c r="P295" i="5" s="1"/>
  <c r="U289" i="5"/>
  <c r="S289" i="5"/>
  <c r="Q289" i="5"/>
  <c r="I292" i="5" s="1"/>
  <c r="E289" i="5"/>
  <c r="D289" i="5"/>
  <c r="B289" i="5"/>
  <c r="AA287" i="5"/>
  <c r="Z287" i="5"/>
  <c r="X287" i="5"/>
  <c r="AB286" i="5"/>
  <c r="I286" i="5"/>
  <c r="H286" i="5"/>
  <c r="G286" i="5"/>
  <c r="E286" i="5"/>
  <c r="J285" i="5"/>
  <c r="E285" i="5"/>
  <c r="J284" i="5"/>
  <c r="E284" i="5"/>
  <c r="K283" i="5"/>
  <c r="J283" i="5"/>
  <c r="I283" i="5"/>
  <c r="E283" i="5"/>
  <c r="K282" i="5"/>
  <c r="J282" i="5"/>
  <c r="I282" i="5"/>
  <c r="H282" i="5"/>
  <c r="G282" i="5"/>
  <c r="F282" i="5"/>
  <c r="K281" i="5"/>
  <c r="J281" i="5"/>
  <c r="I281" i="5"/>
  <c r="W281" i="5" s="1"/>
  <c r="H281" i="5"/>
  <c r="G281" i="5"/>
  <c r="F281" i="5"/>
  <c r="K280" i="5"/>
  <c r="J280" i="5"/>
  <c r="I280" i="5"/>
  <c r="H280" i="5"/>
  <c r="G280" i="5"/>
  <c r="F280" i="5"/>
  <c r="K279" i="5"/>
  <c r="J279" i="5"/>
  <c r="I279" i="5"/>
  <c r="H279" i="5"/>
  <c r="G279" i="5"/>
  <c r="F279" i="5"/>
  <c r="C278" i="5"/>
  <c r="V277" i="5"/>
  <c r="K285" i="5" s="1"/>
  <c r="T277" i="5"/>
  <c r="K284" i="5" s="1"/>
  <c r="R277" i="5"/>
  <c r="U277" i="5"/>
  <c r="I285" i="5" s="1"/>
  <c r="S277" i="5"/>
  <c r="I284" i="5" s="1"/>
  <c r="Q277" i="5"/>
  <c r="E277" i="5"/>
  <c r="D277" i="5"/>
  <c r="B277" i="5"/>
  <c r="AA275" i="5"/>
  <c r="Z275" i="5"/>
  <c r="X275" i="5"/>
  <c r="I274" i="5"/>
  <c r="AB274" i="5" s="1"/>
  <c r="H274" i="5"/>
  <c r="G274" i="5"/>
  <c r="E274" i="5"/>
  <c r="J273" i="5"/>
  <c r="I273" i="5"/>
  <c r="E273" i="5"/>
  <c r="J272" i="5"/>
  <c r="E272" i="5"/>
  <c r="K271" i="5"/>
  <c r="J271" i="5"/>
  <c r="E271" i="5"/>
  <c r="K270" i="5"/>
  <c r="J270" i="5"/>
  <c r="I270" i="5"/>
  <c r="H270" i="5"/>
  <c r="G270" i="5"/>
  <c r="F270" i="5"/>
  <c r="K269" i="5"/>
  <c r="J269" i="5"/>
  <c r="I269" i="5"/>
  <c r="W269" i="5" s="1"/>
  <c r="H269" i="5"/>
  <c r="G269" i="5"/>
  <c r="F269" i="5"/>
  <c r="K268" i="5"/>
  <c r="J268" i="5"/>
  <c r="I268" i="5"/>
  <c r="H268" i="5"/>
  <c r="G268" i="5"/>
  <c r="F268" i="5"/>
  <c r="K267" i="5"/>
  <c r="J267" i="5"/>
  <c r="W267" i="5"/>
  <c r="I267" i="5"/>
  <c r="H275" i="5" s="1"/>
  <c r="H267" i="5"/>
  <c r="G267" i="5"/>
  <c r="F267" i="5"/>
  <c r="C266" i="5"/>
  <c r="V265" i="5"/>
  <c r="K273" i="5" s="1"/>
  <c r="T265" i="5"/>
  <c r="K272" i="5" s="1"/>
  <c r="R265" i="5"/>
  <c r="U265" i="5"/>
  <c r="S265" i="5"/>
  <c r="I272" i="5" s="1"/>
  <c r="Q265" i="5"/>
  <c r="I271" i="5" s="1"/>
  <c r="E265" i="5"/>
  <c r="D265" i="5"/>
  <c r="B265" i="5"/>
  <c r="AA263" i="5"/>
  <c r="Z263" i="5"/>
  <c r="X263" i="5"/>
  <c r="I262" i="5"/>
  <c r="AB262" i="5" s="1"/>
  <c r="H262" i="5"/>
  <c r="G262" i="5"/>
  <c r="E262" i="5"/>
  <c r="J261" i="5"/>
  <c r="I261" i="5"/>
  <c r="E261" i="5"/>
  <c r="J260" i="5"/>
  <c r="E260" i="5"/>
  <c r="K259" i="5"/>
  <c r="J259" i="5"/>
  <c r="E259" i="5"/>
  <c r="K258" i="5"/>
  <c r="J258" i="5"/>
  <c r="I258" i="5"/>
  <c r="Y263" i="5" s="1"/>
  <c r="H258" i="5"/>
  <c r="G258" i="5"/>
  <c r="F258" i="5"/>
  <c r="K257" i="5"/>
  <c r="J257" i="5"/>
  <c r="W257" i="5"/>
  <c r="I257" i="5"/>
  <c r="H257" i="5"/>
  <c r="G257" i="5"/>
  <c r="F257" i="5"/>
  <c r="K256" i="5"/>
  <c r="J256" i="5"/>
  <c r="I256" i="5"/>
  <c r="H256" i="5"/>
  <c r="G256" i="5"/>
  <c r="F256" i="5"/>
  <c r="K255" i="5"/>
  <c r="P263" i="5" s="1"/>
  <c r="J255" i="5"/>
  <c r="W255" i="5"/>
  <c r="I255" i="5"/>
  <c r="H255" i="5"/>
  <c r="G255" i="5"/>
  <c r="F255" i="5"/>
  <c r="C254" i="5"/>
  <c r="V253" i="5"/>
  <c r="K261" i="5" s="1"/>
  <c r="T253" i="5"/>
  <c r="K260" i="5" s="1"/>
  <c r="R253" i="5"/>
  <c r="U253" i="5"/>
  <c r="S253" i="5"/>
  <c r="I260" i="5" s="1"/>
  <c r="Q253" i="5"/>
  <c r="I259" i="5" s="1"/>
  <c r="E253" i="5"/>
  <c r="D253" i="5"/>
  <c r="B253" i="5"/>
  <c r="AA251" i="5"/>
  <c r="Z251" i="5"/>
  <c r="X251" i="5"/>
  <c r="AB250" i="5"/>
  <c r="I250" i="5"/>
  <c r="H250" i="5"/>
  <c r="G250" i="5"/>
  <c r="E250" i="5"/>
  <c r="K249" i="5"/>
  <c r="J249" i="5"/>
  <c r="E249" i="5"/>
  <c r="J248" i="5"/>
  <c r="E248" i="5"/>
  <c r="J247" i="5"/>
  <c r="E247" i="5"/>
  <c r="K246" i="5"/>
  <c r="J246" i="5"/>
  <c r="I246" i="5"/>
  <c r="H246" i="5"/>
  <c r="G246" i="5"/>
  <c r="F246" i="5"/>
  <c r="K245" i="5"/>
  <c r="J245" i="5"/>
  <c r="W245" i="5"/>
  <c r="I245" i="5"/>
  <c r="H245" i="5"/>
  <c r="G245" i="5"/>
  <c r="F245" i="5"/>
  <c r="K244" i="5"/>
  <c r="J244" i="5"/>
  <c r="I244" i="5"/>
  <c r="H244" i="5"/>
  <c r="G244" i="5"/>
  <c r="F244" i="5"/>
  <c r="K243" i="5"/>
  <c r="J243" i="5"/>
  <c r="I243" i="5"/>
  <c r="H243" i="5"/>
  <c r="G243" i="5"/>
  <c r="F243" i="5"/>
  <c r="C242" i="5"/>
  <c r="V241" i="5"/>
  <c r="T241" i="5"/>
  <c r="K248" i="5" s="1"/>
  <c r="R241" i="5"/>
  <c r="K247" i="5" s="1"/>
  <c r="U241" i="5"/>
  <c r="I249" i="5" s="1"/>
  <c r="S241" i="5"/>
  <c r="I248" i="5" s="1"/>
  <c r="Q241" i="5"/>
  <c r="I247" i="5" s="1"/>
  <c r="E241" i="5"/>
  <c r="D241" i="5"/>
  <c r="B241" i="5"/>
  <c r="AA239" i="5"/>
  <c r="Z239" i="5"/>
  <c r="X239" i="5"/>
  <c r="AB238" i="5"/>
  <c r="I238" i="5"/>
  <c r="H238" i="5"/>
  <c r="G238" i="5"/>
  <c r="E238" i="5"/>
  <c r="K237" i="5"/>
  <c r="J237" i="5"/>
  <c r="E237" i="5"/>
  <c r="J236" i="5"/>
  <c r="E236" i="5"/>
  <c r="J235" i="5"/>
  <c r="E235" i="5"/>
  <c r="K234" i="5"/>
  <c r="J234" i="5"/>
  <c r="I234" i="5"/>
  <c r="H234" i="5"/>
  <c r="G234" i="5"/>
  <c r="F234" i="5"/>
  <c r="K233" i="5"/>
  <c r="J233" i="5"/>
  <c r="W233" i="5"/>
  <c r="I233" i="5"/>
  <c r="H233" i="5"/>
  <c r="G233" i="5"/>
  <c r="F233" i="5"/>
  <c r="K232" i="5"/>
  <c r="J232" i="5"/>
  <c r="I232" i="5"/>
  <c r="Y239" i="5" s="1"/>
  <c r="H232" i="5"/>
  <c r="G232" i="5"/>
  <c r="F232" i="5"/>
  <c r="K231" i="5"/>
  <c r="J231" i="5"/>
  <c r="W231" i="5"/>
  <c r="I231" i="5"/>
  <c r="H231" i="5"/>
  <c r="G231" i="5"/>
  <c r="F231" i="5"/>
  <c r="V230" i="5"/>
  <c r="T230" i="5"/>
  <c r="K236" i="5" s="1"/>
  <c r="R230" i="5"/>
  <c r="K235" i="5" s="1"/>
  <c r="U230" i="5"/>
  <c r="I237" i="5" s="1"/>
  <c r="S230" i="5"/>
  <c r="I236" i="5" s="1"/>
  <c r="Q230" i="5"/>
  <c r="I235" i="5" s="1"/>
  <c r="E230" i="5"/>
  <c r="D230" i="5"/>
  <c r="B230" i="5"/>
  <c r="AA228" i="5"/>
  <c r="Z228" i="5"/>
  <c r="X228" i="5"/>
  <c r="AB227" i="5"/>
  <c r="I227" i="5"/>
  <c r="H227" i="5"/>
  <c r="G227" i="5"/>
  <c r="E227" i="5"/>
  <c r="K226" i="5"/>
  <c r="J226" i="5"/>
  <c r="E226" i="5"/>
  <c r="J225" i="5"/>
  <c r="I225" i="5"/>
  <c r="E225" i="5"/>
  <c r="J224" i="5"/>
  <c r="E224" i="5"/>
  <c r="K223" i="5"/>
  <c r="J228" i="5" s="1"/>
  <c r="J223" i="5"/>
  <c r="I223" i="5"/>
  <c r="H223" i="5"/>
  <c r="G223" i="5"/>
  <c r="F223" i="5"/>
  <c r="K222" i="5"/>
  <c r="J222" i="5"/>
  <c r="W222" i="5"/>
  <c r="I222" i="5"/>
  <c r="H222" i="5"/>
  <c r="G222" i="5"/>
  <c r="F222" i="5"/>
  <c r="K221" i="5"/>
  <c r="J221" i="5"/>
  <c r="I221" i="5"/>
  <c r="H221" i="5"/>
  <c r="G221" i="5"/>
  <c r="F221" i="5"/>
  <c r="K220" i="5"/>
  <c r="J220" i="5"/>
  <c r="W220" i="5"/>
  <c r="I220" i="5"/>
  <c r="H220" i="5"/>
  <c r="G220" i="5"/>
  <c r="F220" i="5"/>
  <c r="C219" i="5"/>
  <c r="V218" i="5"/>
  <c r="T218" i="5"/>
  <c r="K225" i="5" s="1"/>
  <c r="R218" i="5"/>
  <c r="K224" i="5" s="1"/>
  <c r="U218" i="5"/>
  <c r="I226" i="5" s="1"/>
  <c r="S218" i="5"/>
  <c r="Q218" i="5"/>
  <c r="I224" i="5" s="1"/>
  <c r="E218" i="5"/>
  <c r="D218" i="5"/>
  <c r="B218" i="5"/>
  <c r="AA216" i="5"/>
  <c r="Z216" i="5"/>
  <c r="X216" i="5"/>
  <c r="I215" i="5"/>
  <c r="AB215" i="5" s="1"/>
  <c r="H215" i="5"/>
  <c r="G215" i="5"/>
  <c r="E215" i="5"/>
  <c r="J214" i="5"/>
  <c r="E214" i="5"/>
  <c r="J213" i="5"/>
  <c r="E213" i="5"/>
  <c r="J212" i="5"/>
  <c r="I212" i="5"/>
  <c r="E212" i="5"/>
  <c r="K211" i="5"/>
  <c r="J211" i="5"/>
  <c r="I211" i="5"/>
  <c r="H211" i="5"/>
  <c r="G211" i="5"/>
  <c r="F211" i="5"/>
  <c r="K210" i="5"/>
  <c r="J210" i="5"/>
  <c r="W210" i="5"/>
  <c r="I210" i="5"/>
  <c r="H210" i="5"/>
  <c r="G210" i="5"/>
  <c r="F210" i="5"/>
  <c r="K209" i="5"/>
  <c r="J209" i="5"/>
  <c r="I209" i="5"/>
  <c r="H209" i="5"/>
  <c r="G209" i="5"/>
  <c r="F209" i="5"/>
  <c r="K208" i="5"/>
  <c r="J208" i="5"/>
  <c r="I208" i="5"/>
  <c r="Y216" i="5" s="1"/>
  <c r="H208" i="5"/>
  <c r="G208" i="5"/>
  <c r="F208" i="5"/>
  <c r="C207" i="5"/>
  <c r="V206" i="5"/>
  <c r="K214" i="5" s="1"/>
  <c r="T206" i="5"/>
  <c r="K213" i="5" s="1"/>
  <c r="R206" i="5"/>
  <c r="K212" i="5" s="1"/>
  <c r="P216" i="5" s="1"/>
  <c r="U206" i="5"/>
  <c r="I214" i="5" s="1"/>
  <c r="S206" i="5"/>
  <c r="I213" i="5" s="1"/>
  <c r="Q206" i="5"/>
  <c r="E206" i="5"/>
  <c r="D206" i="5"/>
  <c r="B206" i="5"/>
  <c r="AA204" i="5"/>
  <c r="Z204" i="5"/>
  <c r="X204" i="5"/>
  <c r="AB203" i="5"/>
  <c r="I203" i="5"/>
  <c r="H203" i="5"/>
  <c r="G203" i="5"/>
  <c r="E203" i="5"/>
  <c r="J202" i="5"/>
  <c r="E202" i="5"/>
  <c r="J201" i="5"/>
  <c r="E201" i="5"/>
  <c r="J200" i="5"/>
  <c r="I200" i="5"/>
  <c r="E200" i="5"/>
  <c r="K199" i="5"/>
  <c r="J199" i="5"/>
  <c r="I199" i="5"/>
  <c r="H199" i="5"/>
  <c r="G199" i="5"/>
  <c r="F199" i="5"/>
  <c r="K198" i="5"/>
  <c r="J198" i="5"/>
  <c r="I198" i="5"/>
  <c r="W198" i="5" s="1"/>
  <c r="H198" i="5"/>
  <c r="G198" i="5"/>
  <c r="F198" i="5"/>
  <c r="K197" i="5"/>
  <c r="J197" i="5"/>
  <c r="I197" i="5"/>
  <c r="H197" i="5"/>
  <c r="G197" i="5"/>
  <c r="F197" i="5"/>
  <c r="K196" i="5"/>
  <c r="J196" i="5"/>
  <c r="I196" i="5"/>
  <c r="Y204" i="5" s="1"/>
  <c r="H196" i="5"/>
  <c r="G196" i="5"/>
  <c r="F196" i="5"/>
  <c r="C195" i="5"/>
  <c r="V194" i="5"/>
  <c r="K202" i="5" s="1"/>
  <c r="T194" i="5"/>
  <c r="K201" i="5" s="1"/>
  <c r="R194" i="5"/>
  <c r="K200" i="5" s="1"/>
  <c r="U194" i="5"/>
  <c r="I202" i="5" s="1"/>
  <c r="S194" i="5"/>
  <c r="I201" i="5" s="1"/>
  <c r="Q194" i="5"/>
  <c r="E194" i="5"/>
  <c r="D194" i="5"/>
  <c r="B194" i="5"/>
  <c r="AA192" i="5"/>
  <c r="Z192" i="5"/>
  <c r="X192" i="5"/>
  <c r="I191" i="5"/>
  <c r="AB191" i="5" s="1"/>
  <c r="H191" i="5"/>
  <c r="G191" i="5"/>
  <c r="E191" i="5"/>
  <c r="J190" i="5"/>
  <c r="I190" i="5"/>
  <c r="E190" i="5"/>
  <c r="J189" i="5"/>
  <c r="E189" i="5"/>
  <c r="K188" i="5"/>
  <c r="J188" i="5"/>
  <c r="E188" i="5"/>
  <c r="K187" i="5"/>
  <c r="J187" i="5"/>
  <c r="H187" i="5"/>
  <c r="AA187" i="5"/>
  <c r="Z187" i="5"/>
  <c r="X187" i="5"/>
  <c r="I187" i="5"/>
  <c r="Y187" i="5" s="1"/>
  <c r="F187" i="5"/>
  <c r="V187" i="5"/>
  <c r="T187" i="5"/>
  <c r="R187" i="5"/>
  <c r="U187" i="5"/>
  <c r="S187" i="5"/>
  <c r="Q187" i="5"/>
  <c r="E187" i="5"/>
  <c r="D187" i="5"/>
  <c r="B187" i="5"/>
  <c r="K186" i="5"/>
  <c r="J186" i="5"/>
  <c r="I186" i="5"/>
  <c r="H186" i="5"/>
  <c r="G186" i="5"/>
  <c r="F186" i="5"/>
  <c r="K185" i="5"/>
  <c r="J185" i="5"/>
  <c r="I185" i="5"/>
  <c r="W185" i="5" s="1"/>
  <c r="H185" i="5"/>
  <c r="G185" i="5"/>
  <c r="F185" i="5"/>
  <c r="K184" i="5"/>
  <c r="J184" i="5"/>
  <c r="I184" i="5"/>
  <c r="O192" i="5" s="1"/>
  <c r="H184" i="5"/>
  <c r="G184" i="5"/>
  <c r="F184" i="5"/>
  <c r="K183" i="5"/>
  <c r="J183" i="5"/>
  <c r="W183" i="5"/>
  <c r="I183" i="5"/>
  <c r="H183" i="5"/>
  <c r="G183" i="5"/>
  <c r="F183" i="5"/>
  <c r="C182" i="5"/>
  <c r="V181" i="5"/>
  <c r="K190" i="5" s="1"/>
  <c r="T181" i="5"/>
  <c r="K189" i="5" s="1"/>
  <c r="R181" i="5"/>
  <c r="U181" i="5"/>
  <c r="S181" i="5"/>
  <c r="I189" i="5" s="1"/>
  <c r="Q181" i="5"/>
  <c r="I188" i="5" s="1"/>
  <c r="E181" i="5"/>
  <c r="D181" i="5"/>
  <c r="B181" i="5"/>
  <c r="AA179" i="5"/>
  <c r="Z179" i="5"/>
  <c r="X179" i="5"/>
  <c r="I178" i="5"/>
  <c r="AB178" i="5" s="1"/>
  <c r="H178" i="5"/>
  <c r="G178" i="5"/>
  <c r="E178" i="5"/>
  <c r="J177" i="5"/>
  <c r="I177" i="5"/>
  <c r="E177" i="5"/>
  <c r="J176" i="5"/>
  <c r="E176" i="5"/>
  <c r="K175" i="5"/>
  <c r="J175" i="5"/>
  <c r="E175" i="5"/>
  <c r="K174" i="5"/>
  <c r="J174" i="5"/>
  <c r="H174" i="5"/>
  <c r="AA174" i="5"/>
  <c r="Z174" i="5"/>
  <c r="X174" i="5"/>
  <c r="I174" i="5"/>
  <c r="Y174" i="5" s="1"/>
  <c r="F174" i="5"/>
  <c r="V174" i="5"/>
  <c r="T174" i="5"/>
  <c r="R174" i="5"/>
  <c r="U174" i="5"/>
  <c r="S174" i="5"/>
  <c r="Q174" i="5"/>
  <c r="E174" i="5"/>
  <c r="D174" i="5"/>
  <c r="B174" i="5"/>
  <c r="K173" i="5"/>
  <c r="J173" i="5"/>
  <c r="I173" i="5"/>
  <c r="H173" i="5"/>
  <c r="G173" i="5"/>
  <c r="F173" i="5"/>
  <c r="K172" i="5"/>
  <c r="J172" i="5"/>
  <c r="W172" i="5"/>
  <c r="I172" i="5"/>
  <c r="H172" i="5"/>
  <c r="G172" i="5"/>
  <c r="F172" i="5"/>
  <c r="K171" i="5"/>
  <c r="J171" i="5"/>
  <c r="I171" i="5"/>
  <c r="H171" i="5"/>
  <c r="G171" i="5"/>
  <c r="F171" i="5"/>
  <c r="K170" i="5"/>
  <c r="P179" i="5" s="1"/>
  <c r="J170" i="5"/>
  <c r="W170" i="5"/>
  <c r="I170" i="5"/>
  <c r="H170" i="5"/>
  <c r="G170" i="5"/>
  <c r="F170" i="5"/>
  <c r="C169" i="5"/>
  <c r="V168" i="5"/>
  <c r="K177" i="5" s="1"/>
  <c r="T168" i="5"/>
  <c r="K176" i="5" s="1"/>
  <c r="R168" i="5"/>
  <c r="U168" i="5"/>
  <c r="S168" i="5"/>
  <c r="I176" i="5" s="1"/>
  <c r="Q168" i="5"/>
  <c r="I175" i="5" s="1"/>
  <c r="E168" i="5"/>
  <c r="D168" i="5"/>
  <c r="B168" i="5"/>
  <c r="AA166" i="5"/>
  <c r="Z166" i="5"/>
  <c r="X166" i="5"/>
  <c r="AB165" i="5"/>
  <c r="I165" i="5"/>
  <c r="H165" i="5"/>
  <c r="G165" i="5"/>
  <c r="E165" i="5"/>
  <c r="K164" i="5"/>
  <c r="J164" i="5"/>
  <c r="E164" i="5"/>
  <c r="J163" i="5"/>
  <c r="E163" i="5"/>
  <c r="J162" i="5"/>
  <c r="E162" i="5"/>
  <c r="K161" i="5"/>
  <c r="J161" i="5"/>
  <c r="I161" i="5"/>
  <c r="H161" i="5"/>
  <c r="G161" i="5"/>
  <c r="F161" i="5"/>
  <c r="K160" i="5"/>
  <c r="J160" i="5"/>
  <c r="W160" i="5"/>
  <c r="I160" i="5"/>
  <c r="H160" i="5"/>
  <c r="G160" i="5"/>
  <c r="F160" i="5"/>
  <c r="K159" i="5"/>
  <c r="J159" i="5"/>
  <c r="I159" i="5"/>
  <c r="H159" i="5"/>
  <c r="G159" i="5"/>
  <c r="F159" i="5"/>
  <c r="K158" i="5"/>
  <c r="J158" i="5"/>
  <c r="W158" i="5"/>
  <c r="I158" i="5"/>
  <c r="O166" i="5" s="1"/>
  <c r="H158" i="5"/>
  <c r="G158" i="5"/>
  <c r="F158" i="5"/>
  <c r="C157" i="5"/>
  <c r="V156" i="5"/>
  <c r="T156" i="5"/>
  <c r="K163" i="5" s="1"/>
  <c r="R156" i="5"/>
  <c r="K162" i="5" s="1"/>
  <c r="U156" i="5"/>
  <c r="I164" i="5" s="1"/>
  <c r="S156" i="5"/>
  <c r="I163" i="5" s="1"/>
  <c r="Q156" i="5"/>
  <c r="I162" i="5" s="1"/>
  <c r="E156" i="5"/>
  <c r="D156" i="5"/>
  <c r="B156" i="5"/>
  <c r="AA154" i="5"/>
  <c r="Z154" i="5"/>
  <c r="X154" i="5"/>
  <c r="AB153" i="5"/>
  <c r="I153" i="5"/>
  <c r="H153" i="5"/>
  <c r="G153" i="5"/>
  <c r="E153" i="5"/>
  <c r="K152" i="5"/>
  <c r="J152" i="5"/>
  <c r="E152" i="5"/>
  <c r="J151" i="5"/>
  <c r="I151" i="5"/>
  <c r="E151" i="5"/>
  <c r="K150" i="5"/>
  <c r="J150" i="5"/>
  <c r="I150" i="5"/>
  <c r="H150" i="5"/>
  <c r="G150" i="5"/>
  <c r="F150" i="5"/>
  <c r="K149" i="5"/>
  <c r="J149" i="5"/>
  <c r="I149" i="5"/>
  <c r="O154" i="5" s="1"/>
  <c r="H149" i="5"/>
  <c r="G149" i="5"/>
  <c r="F149" i="5"/>
  <c r="V148" i="5"/>
  <c r="T148" i="5"/>
  <c r="R148" i="5"/>
  <c r="K151" i="5" s="1"/>
  <c r="U148" i="5"/>
  <c r="S148" i="5"/>
  <c r="I152" i="5" s="1"/>
  <c r="Q148" i="5"/>
  <c r="E148" i="5"/>
  <c r="D148" i="5"/>
  <c r="B148" i="5"/>
  <c r="AA146" i="5"/>
  <c r="Z146" i="5"/>
  <c r="X146" i="5"/>
  <c r="AB145" i="5"/>
  <c r="I145" i="5"/>
  <c r="H145" i="5"/>
  <c r="G145" i="5"/>
  <c r="E145" i="5"/>
  <c r="J144" i="5"/>
  <c r="E144" i="5"/>
  <c r="J143" i="5"/>
  <c r="E143" i="5"/>
  <c r="J142" i="5"/>
  <c r="I142" i="5"/>
  <c r="E142" i="5"/>
  <c r="K141" i="5"/>
  <c r="J141" i="5"/>
  <c r="I141" i="5"/>
  <c r="H141" i="5"/>
  <c r="G141" i="5"/>
  <c r="F141" i="5"/>
  <c r="K140" i="5"/>
  <c r="J140" i="5"/>
  <c r="W140" i="5"/>
  <c r="I140" i="5"/>
  <c r="H140" i="5"/>
  <c r="G140" i="5"/>
  <c r="F140" i="5"/>
  <c r="K139" i="5"/>
  <c r="J139" i="5"/>
  <c r="I139" i="5"/>
  <c r="H139" i="5"/>
  <c r="G139" i="5"/>
  <c r="F139" i="5"/>
  <c r="K138" i="5"/>
  <c r="J138" i="5"/>
  <c r="I138" i="5"/>
  <c r="H138" i="5"/>
  <c r="G138" i="5"/>
  <c r="F138" i="5"/>
  <c r="C137" i="5"/>
  <c r="V136" i="5"/>
  <c r="K144" i="5" s="1"/>
  <c r="T136" i="5"/>
  <c r="K143" i="5" s="1"/>
  <c r="R136" i="5"/>
  <c r="K142" i="5" s="1"/>
  <c r="U136" i="5"/>
  <c r="I144" i="5" s="1"/>
  <c r="S136" i="5"/>
  <c r="I143" i="5" s="1"/>
  <c r="Q136" i="5"/>
  <c r="E136" i="5"/>
  <c r="D136" i="5"/>
  <c r="B136" i="5"/>
  <c r="AA134" i="5"/>
  <c r="Z134" i="5"/>
  <c r="X134" i="5"/>
  <c r="AB133" i="5"/>
  <c r="I133" i="5"/>
  <c r="H133" i="5"/>
  <c r="G133" i="5"/>
  <c r="E133" i="5"/>
  <c r="J132" i="5"/>
  <c r="E132" i="5"/>
  <c r="K131" i="5"/>
  <c r="J131" i="5"/>
  <c r="E131" i="5"/>
  <c r="J130" i="5"/>
  <c r="I130" i="5"/>
  <c r="E130" i="5"/>
  <c r="K129" i="5"/>
  <c r="J129" i="5"/>
  <c r="I129" i="5"/>
  <c r="H129" i="5"/>
  <c r="G129" i="5"/>
  <c r="F129" i="5"/>
  <c r="K128" i="5"/>
  <c r="J128" i="5"/>
  <c r="I128" i="5"/>
  <c r="W128" i="5" s="1"/>
  <c r="H128" i="5"/>
  <c r="G128" i="5"/>
  <c r="F128" i="5"/>
  <c r="K127" i="5"/>
  <c r="J127" i="5"/>
  <c r="I127" i="5"/>
  <c r="H127" i="5"/>
  <c r="G127" i="5"/>
  <c r="F127" i="5"/>
  <c r="K126" i="5"/>
  <c r="J126" i="5"/>
  <c r="I126" i="5"/>
  <c r="H126" i="5"/>
  <c r="G126" i="5"/>
  <c r="F126" i="5"/>
  <c r="V125" i="5"/>
  <c r="K132" i="5" s="1"/>
  <c r="T125" i="5"/>
  <c r="R125" i="5"/>
  <c r="K130" i="5" s="1"/>
  <c r="U125" i="5"/>
  <c r="I132" i="5" s="1"/>
  <c r="S125" i="5"/>
  <c r="I131" i="5" s="1"/>
  <c r="Q125" i="5"/>
  <c r="E125" i="5"/>
  <c r="D125" i="5"/>
  <c r="B125" i="5"/>
  <c r="AA123" i="5"/>
  <c r="Z123" i="5"/>
  <c r="X123" i="5"/>
  <c r="I122" i="5"/>
  <c r="AB122" i="5" s="1"/>
  <c r="H122" i="5"/>
  <c r="G122" i="5"/>
  <c r="E122" i="5"/>
  <c r="J121" i="5"/>
  <c r="E121" i="5"/>
  <c r="K120" i="5"/>
  <c r="J120" i="5"/>
  <c r="E120" i="5"/>
  <c r="J119" i="5"/>
  <c r="I119" i="5"/>
  <c r="E119" i="5"/>
  <c r="K118" i="5"/>
  <c r="J118" i="5"/>
  <c r="I118" i="5"/>
  <c r="H118" i="5"/>
  <c r="G118" i="5"/>
  <c r="F118" i="5"/>
  <c r="K117" i="5"/>
  <c r="J117" i="5"/>
  <c r="I117" i="5"/>
  <c r="W117" i="5" s="1"/>
  <c r="H117" i="5"/>
  <c r="G117" i="5"/>
  <c r="F117" i="5"/>
  <c r="K116" i="5"/>
  <c r="J116" i="5"/>
  <c r="I116" i="5"/>
  <c r="H116" i="5"/>
  <c r="G116" i="5"/>
  <c r="F116" i="5"/>
  <c r="K115" i="5"/>
  <c r="J115" i="5"/>
  <c r="I115" i="5"/>
  <c r="H115" i="5"/>
  <c r="G115" i="5"/>
  <c r="F115" i="5"/>
  <c r="V114" i="5"/>
  <c r="K121" i="5" s="1"/>
  <c r="T114" i="5"/>
  <c r="R114" i="5"/>
  <c r="K119" i="5" s="1"/>
  <c r="U114" i="5"/>
  <c r="I121" i="5" s="1"/>
  <c r="S114" i="5"/>
  <c r="I120" i="5" s="1"/>
  <c r="Q114" i="5"/>
  <c r="E114" i="5"/>
  <c r="D114" i="5"/>
  <c r="B114" i="5"/>
  <c r="AA112" i="5"/>
  <c r="Z112" i="5"/>
  <c r="X112" i="5"/>
  <c r="I111" i="5"/>
  <c r="AB111" i="5" s="1"/>
  <c r="H111" i="5"/>
  <c r="G111" i="5"/>
  <c r="E111" i="5"/>
  <c r="J110" i="5"/>
  <c r="E110" i="5"/>
  <c r="K109" i="5"/>
  <c r="J109" i="5"/>
  <c r="E109" i="5"/>
  <c r="J108" i="5"/>
  <c r="I108" i="5"/>
  <c r="E108" i="5"/>
  <c r="K107" i="5"/>
  <c r="J107" i="5"/>
  <c r="I107" i="5"/>
  <c r="H107" i="5"/>
  <c r="G107" i="5"/>
  <c r="F107" i="5"/>
  <c r="K106" i="5"/>
  <c r="J106" i="5"/>
  <c r="I106" i="5"/>
  <c r="W106" i="5" s="1"/>
  <c r="H106" i="5"/>
  <c r="G106" i="5"/>
  <c r="F106" i="5"/>
  <c r="K105" i="5"/>
  <c r="J105" i="5"/>
  <c r="I105" i="5"/>
  <c r="H105" i="5"/>
  <c r="G105" i="5"/>
  <c r="F105" i="5"/>
  <c r="K104" i="5"/>
  <c r="J104" i="5"/>
  <c r="I104" i="5"/>
  <c r="H104" i="5"/>
  <c r="G104" i="5"/>
  <c r="F104" i="5"/>
  <c r="V103" i="5"/>
  <c r="K110" i="5" s="1"/>
  <c r="T103" i="5"/>
  <c r="R103" i="5"/>
  <c r="K108" i="5" s="1"/>
  <c r="U103" i="5"/>
  <c r="I110" i="5" s="1"/>
  <c r="S103" i="5"/>
  <c r="I109" i="5" s="1"/>
  <c r="Q103" i="5"/>
  <c r="E103" i="5"/>
  <c r="D103" i="5"/>
  <c r="B103" i="5"/>
  <c r="AA101" i="5"/>
  <c r="Z101" i="5"/>
  <c r="X101" i="5"/>
  <c r="I100" i="5"/>
  <c r="AB100" i="5" s="1"/>
  <c r="H100" i="5"/>
  <c r="G100" i="5"/>
  <c r="E100" i="5"/>
  <c r="J99" i="5"/>
  <c r="E99" i="5"/>
  <c r="K98" i="5"/>
  <c r="J98" i="5"/>
  <c r="E98" i="5"/>
  <c r="J97" i="5"/>
  <c r="I97" i="5"/>
  <c r="E97" i="5"/>
  <c r="K96" i="5"/>
  <c r="J96" i="5"/>
  <c r="I96" i="5"/>
  <c r="H96" i="5"/>
  <c r="G96" i="5"/>
  <c r="F96" i="5"/>
  <c r="K95" i="5"/>
  <c r="J95" i="5"/>
  <c r="I95" i="5"/>
  <c r="W95" i="5" s="1"/>
  <c r="H95" i="5"/>
  <c r="G95" i="5"/>
  <c r="F95" i="5"/>
  <c r="K94" i="5"/>
  <c r="J94" i="5"/>
  <c r="I94" i="5"/>
  <c r="H94" i="5"/>
  <c r="G94" i="5"/>
  <c r="F94" i="5"/>
  <c r="K93" i="5"/>
  <c r="J93" i="5"/>
  <c r="I93" i="5"/>
  <c r="H93" i="5"/>
  <c r="G93" i="5"/>
  <c r="F93" i="5"/>
  <c r="V92" i="5"/>
  <c r="K99" i="5" s="1"/>
  <c r="T92" i="5"/>
  <c r="R92" i="5"/>
  <c r="K97" i="5" s="1"/>
  <c r="U92" i="5"/>
  <c r="I99" i="5" s="1"/>
  <c r="S92" i="5"/>
  <c r="I98" i="5" s="1"/>
  <c r="Q92" i="5"/>
  <c r="E92" i="5"/>
  <c r="D92" i="5"/>
  <c r="B92" i="5"/>
  <c r="AA90" i="5"/>
  <c r="Z90" i="5"/>
  <c r="X90" i="5"/>
  <c r="I89" i="5"/>
  <c r="AB89" i="5" s="1"/>
  <c r="H89" i="5"/>
  <c r="G89" i="5"/>
  <c r="E89" i="5"/>
  <c r="J88" i="5"/>
  <c r="E88" i="5"/>
  <c r="K87" i="5"/>
  <c r="J87" i="5"/>
  <c r="E87" i="5"/>
  <c r="J86" i="5"/>
  <c r="I86" i="5"/>
  <c r="E86" i="5"/>
  <c r="K85" i="5"/>
  <c r="J85" i="5"/>
  <c r="I85" i="5"/>
  <c r="H85" i="5"/>
  <c r="G85" i="5"/>
  <c r="F85" i="5"/>
  <c r="K84" i="5"/>
  <c r="J84" i="5"/>
  <c r="I84" i="5"/>
  <c r="W84" i="5" s="1"/>
  <c r="H84" i="5"/>
  <c r="G84" i="5"/>
  <c r="F84" i="5"/>
  <c r="K83" i="5"/>
  <c r="J83" i="5"/>
  <c r="I83" i="5"/>
  <c r="H83" i="5"/>
  <c r="G83" i="5"/>
  <c r="F83" i="5"/>
  <c r="K82" i="5"/>
  <c r="J82" i="5"/>
  <c r="I82" i="5"/>
  <c r="H82" i="5"/>
  <c r="G82" i="5"/>
  <c r="F82" i="5"/>
  <c r="V81" i="5"/>
  <c r="K88" i="5" s="1"/>
  <c r="T81" i="5"/>
  <c r="R81" i="5"/>
  <c r="K86" i="5" s="1"/>
  <c r="U81" i="5"/>
  <c r="I88" i="5" s="1"/>
  <c r="S81" i="5"/>
  <c r="I87" i="5" s="1"/>
  <c r="Q81" i="5"/>
  <c r="E81" i="5"/>
  <c r="D81" i="5"/>
  <c r="B81" i="5"/>
  <c r="AA79" i="5"/>
  <c r="Z79" i="5"/>
  <c r="X79" i="5"/>
  <c r="I78" i="5"/>
  <c r="AB78" i="5" s="1"/>
  <c r="H78" i="5"/>
  <c r="G78" i="5"/>
  <c r="E78" i="5"/>
  <c r="J77" i="5"/>
  <c r="I77" i="5"/>
  <c r="E77" i="5"/>
  <c r="K76" i="5"/>
  <c r="J76" i="5"/>
  <c r="E76" i="5"/>
  <c r="J75" i="5"/>
  <c r="I75" i="5"/>
  <c r="E75" i="5"/>
  <c r="K74" i="5"/>
  <c r="J74" i="5"/>
  <c r="I74" i="5"/>
  <c r="H74" i="5"/>
  <c r="G74" i="5"/>
  <c r="F74" i="5"/>
  <c r="K73" i="5"/>
  <c r="J73" i="5"/>
  <c r="I73" i="5"/>
  <c r="W73" i="5" s="1"/>
  <c r="H73" i="5"/>
  <c r="G73" i="5"/>
  <c r="F73" i="5"/>
  <c r="K72" i="5"/>
  <c r="J72" i="5"/>
  <c r="I72" i="5"/>
  <c r="H72" i="5"/>
  <c r="G72" i="5"/>
  <c r="F72" i="5"/>
  <c r="K71" i="5"/>
  <c r="J71" i="5"/>
  <c r="I71" i="5"/>
  <c r="H71" i="5"/>
  <c r="G71" i="5"/>
  <c r="F71" i="5"/>
  <c r="V70" i="5"/>
  <c r="K77" i="5" s="1"/>
  <c r="T70" i="5"/>
  <c r="R70" i="5"/>
  <c r="K75" i="5" s="1"/>
  <c r="U70" i="5"/>
  <c r="S70" i="5"/>
  <c r="I76" i="5" s="1"/>
  <c r="Q70" i="5"/>
  <c r="E70" i="5"/>
  <c r="D70" i="5"/>
  <c r="B70" i="5"/>
  <c r="A69" i="5"/>
  <c r="H67" i="5"/>
  <c r="J67" i="5"/>
  <c r="H66" i="5"/>
  <c r="J66" i="5"/>
  <c r="A65" i="5"/>
  <c r="AA62" i="5"/>
  <c r="Z62" i="5"/>
  <c r="Y62" i="5"/>
  <c r="X62" i="5"/>
  <c r="K61" i="5"/>
  <c r="P62" i="5" s="1"/>
  <c r="J61" i="5"/>
  <c r="I61" i="5"/>
  <c r="H62" i="5" s="1"/>
  <c r="H61" i="5"/>
  <c r="G61" i="5"/>
  <c r="F61" i="5"/>
  <c r="V61" i="5"/>
  <c r="T61" i="5"/>
  <c r="R61" i="5"/>
  <c r="U61" i="5"/>
  <c r="S61" i="5"/>
  <c r="Q61" i="5"/>
  <c r="E61" i="5"/>
  <c r="D61" i="5"/>
  <c r="B61" i="5"/>
  <c r="AA59" i="5"/>
  <c r="Z59" i="5"/>
  <c r="Y59" i="5"/>
  <c r="I58" i="5"/>
  <c r="AB58" i="5" s="1"/>
  <c r="H58" i="5"/>
  <c r="G58" i="5"/>
  <c r="E58" i="5"/>
  <c r="J57" i="5"/>
  <c r="I57" i="5"/>
  <c r="E57" i="5"/>
  <c r="J56" i="5"/>
  <c r="E56" i="5"/>
  <c r="K55" i="5"/>
  <c r="J55" i="5"/>
  <c r="E55" i="5"/>
  <c r="K54" i="5"/>
  <c r="J54" i="5"/>
  <c r="H54" i="5"/>
  <c r="AA54" i="5"/>
  <c r="Z54" i="5"/>
  <c r="Y54" i="5"/>
  <c r="I54" i="5"/>
  <c r="X54" i="5" s="1"/>
  <c r="F54" i="5"/>
  <c r="V54" i="5"/>
  <c r="T54" i="5"/>
  <c r="R54" i="5"/>
  <c r="U54" i="5"/>
  <c r="S54" i="5"/>
  <c r="Q54" i="5"/>
  <c r="E54" i="5"/>
  <c r="D54" i="5"/>
  <c r="B54" i="5"/>
  <c r="K53" i="5"/>
  <c r="J53" i="5"/>
  <c r="I53" i="5"/>
  <c r="H53" i="5"/>
  <c r="G53" i="5"/>
  <c r="F53" i="5"/>
  <c r="K52" i="5"/>
  <c r="J52" i="5"/>
  <c r="I52" i="5"/>
  <c r="W52" i="5" s="1"/>
  <c r="H52" i="5"/>
  <c r="G52" i="5"/>
  <c r="F52" i="5"/>
  <c r="K51" i="5"/>
  <c r="J51" i="5"/>
  <c r="I51" i="5"/>
  <c r="H51" i="5"/>
  <c r="G51" i="5"/>
  <c r="F51" i="5"/>
  <c r="K50" i="5"/>
  <c r="J50" i="5"/>
  <c r="W50" i="5"/>
  <c r="I50" i="5"/>
  <c r="H59" i="5" s="1"/>
  <c r="H50" i="5"/>
  <c r="G50" i="5"/>
  <c r="F50" i="5"/>
  <c r="C49" i="5"/>
  <c r="V48" i="5"/>
  <c r="K57" i="5" s="1"/>
  <c r="T48" i="5"/>
  <c r="K56" i="5" s="1"/>
  <c r="R48" i="5"/>
  <c r="U48" i="5"/>
  <c r="S48" i="5"/>
  <c r="I56" i="5" s="1"/>
  <c r="Q48" i="5"/>
  <c r="I55" i="5" s="1"/>
  <c r="E48" i="5"/>
  <c r="D48" i="5"/>
  <c r="B48" i="5"/>
  <c r="AA46" i="5"/>
  <c r="Z46" i="5"/>
  <c r="Y46" i="5"/>
  <c r="I45" i="5"/>
  <c r="AB45" i="5" s="1"/>
  <c r="H45" i="5"/>
  <c r="G45" i="5"/>
  <c r="E45" i="5"/>
  <c r="J44" i="5"/>
  <c r="E44" i="5"/>
  <c r="J43" i="5"/>
  <c r="E43" i="5"/>
  <c r="K42" i="5"/>
  <c r="P46" i="5" s="1"/>
  <c r="J42" i="5"/>
  <c r="I42" i="5"/>
  <c r="H42" i="5"/>
  <c r="G42" i="5"/>
  <c r="F42" i="5"/>
  <c r="C41" i="5"/>
  <c r="V40" i="5"/>
  <c r="T40" i="5"/>
  <c r="K44" i="5" s="1"/>
  <c r="R40" i="5"/>
  <c r="K43" i="5" s="1"/>
  <c r="U40" i="5"/>
  <c r="S40" i="5"/>
  <c r="I44" i="5" s="1"/>
  <c r="Q40" i="5"/>
  <c r="I43" i="5" s="1"/>
  <c r="X46" i="5" s="1"/>
  <c r="E40" i="5"/>
  <c r="D40" i="5"/>
  <c r="B40" i="5"/>
  <c r="AA38" i="5"/>
  <c r="Z38" i="5"/>
  <c r="Y38" i="5"/>
  <c r="AB37" i="5"/>
  <c r="I37" i="5"/>
  <c r="H37" i="5"/>
  <c r="G37" i="5"/>
  <c r="E37" i="5"/>
  <c r="K36" i="5"/>
  <c r="J36" i="5"/>
  <c r="E36" i="5"/>
  <c r="J35" i="5"/>
  <c r="I35" i="5"/>
  <c r="E35" i="5"/>
  <c r="K34" i="5"/>
  <c r="J34" i="5"/>
  <c r="I34" i="5"/>
  <c r="H34" i="5"/>
  <c r="G34" i="5"/>
  <c r="F34" i="5"/>
  <c r="C33" i="5"/>
  <c r="V32" i="5"/>
  <c r="T32" i="5"/>
  <c r="R32" i="5"/>
  <c r="K35" i="5" s="1"/>
  <c r="U32" i="5"/>
  <c r="S32" i="5"/>
  <c r="I36" i="5" s="1"/>
  <c r="Q32" i="5"/>
  <c r="E32" i="5"/>
  <c r="D32" i="5"/>
  <c r="B32" i="5"/>
  <c r="A31" i="5"/>
  <c r="A29" i="5"/>
  <c r="A11" i="5"/>
  <c r="A3" i="5"/>
  <c r="A1" i="5"/>
  <c r="Y90" i="5" l="1"/>
  <c r="J90" i="5"/>
  <c r="J101" i="5"/>
  <c r="J112" i="5"/>
  <c r="J123" i="5"/>
  <c r="J134" i="5"/>
  <c r="Y146" i="5"/>
  <c r="Y179" i="5"/>
  <c r="Y192" i="5"/>
  <c r="O239" i="5"/>
  <c r="J287" i="5"/>
  <c r="P307" i="5"/>
  <c r="J146" i="5"/>
  <c r="I20" i="5"/>
  <c r="X59" i="5"/>
  <c r="Y79" i="5"/>
  <c r="Y166" i="5"/>
  <c r="P192" i="5"/>
  <c r="J204" i="5"/>
  <c r="O228" i="5"/>
  <c r="O251" i="5"/>
  <c r="O275" i="5"/>
  <c r="O307" i="5"/>
  <c r="Y101" i="5"/>
  <c r="Y112" i="5"/>
  <c r="Y123" i="5"/>
  <c r="Y134" i="5"/>
  <c r="P166" i="5"/>
  <c r="H179" i="5"/>
  <c r="J216" i="5"/>
  <c r="J239" i="5"/>
  <c r="H287" i="5"/>
  <c r="P325" i="5"/>
  <c r="J154" i="5"/>
  <c r="P154" i="5"/>
  <c r="P38" i="5"/>
  <c r="J38" i="5"/>
  <c r="X38" i="5"/>
  <c r="H46" i="5"/>
  <c r="P59" i="5"/>
  <c r="J79" i="5"/>
  <c r="P146" i="5"/>
  <c r="Y251" i="5"/>
  <c r="P251" i="5"/>
  <c r="H263" i="5"/>
  <c r="P275" i="5"/>
  <c r="Y295" i="5"/>
  <c r="J337" i="5"/>
  <c r="H90" i="5"/>
  <c r="H101" i="5"/>
  <c r="H112" i="5"/>
  <c r="H123" i="5"/>
  <c r="J307" i="5"/>
  <c r="X524" i="5"/>
  <c r="H524" i="5"/>
  <c r="O46" i="5"/>
  <c r="O62" i="5"/>
  <c r="P79" i="5"/>
  <c r="P90" i="5"/>
  <c r="P101" i="5"/>
  <c r="P112" i="5"/>
  <c r="P123" i="5"/>
  <c r="P134" i="5"/>
  <c r="Y154" i="5"/>
  <c r="O179" i="5"/>
  <c r="H192" i="5"/>
  <c r="P204" i="5"/>
  <c r="Y228" i="5"/>
  <c r="O263" i="5"/>
  <c r="P287" i="5"/>
  <c r="Y307" i="5"/>
  <c r="H325" i="5"/>
  <c r="P350" i="5"/>
  <c r="P353" i="5"/>
  <c r="J353" i="5"/>
  <c r="J374" i="5"/>
  <c r="X386" i="5"/>
  <c r="X398" i="5"/>
  <c r="J434" i="5"/>
  <c r="P446" i="5"/>
  <c r="J446" i="5"/>
  <c r="P572" i="5"/>
  <c r="J572" i="5"/>
  <c r="Y620" i="5"/>
  <c r="H714" i="5"/>
  <c r="O59" i="5"/>
  <c r="H79" i="5"/>
  <c r="H204" i="5"/>
  <c r="W71" i="5"/>
  <c r="O79" i="5"/>
  <c r="W82" i="5"/>
  <c r="O90" i="5"/>
  <c r="W93" i="5"/>
  <c r="O101" i="5"/>
  <c r="W104" i="5"/>
  <c r="O112" i="5"/>
  <c r="W115" i="5"/>
  <c r="O123" i="5"/>
  <c r="W126" i="5"/>
  <c r="O134" i="5"/>
  <c r="H146" i="5"/>
  <c r="J166" i="5"/>
  <c r="W196" i="5"/>
  <c r="O204" i="5"/>
  <c r="H216" i="5"/>
  <c r="P228" i="5"/>
  <c r="P239" i="5"/>
  <c r="J251" i="5"/>
  <c r="W279" i="5"/>
  <c r="O287" i="5"/>
  <c r="W290" i="5"/>
  <c r="H295" i="5"/>
  <c r="P398" i="5"/>
  <c r="J398" i="5"/>
  <c r="P476" i="5"/>
  <c r="J476" i="5"/>
  <c r="P542" i="5"/>
  <c r="J563" i="5" s="1"/>
  <c r="J542" i="5"/>
  <c r="H597" i="5"/>
  <c r="J690" i="5"/>
  <c r="Y440" i="5"/>
  <c r="H440" i="5"/>
  <c r="P458" i="5"/>
  <c r="J530" i="5" s="1"/>
  <c r="J458" i="5"/>
  <c r="J687" i="5"/>
  <c r="W34" i="5"/>
  <c r="H38" i="5"/>
  <c r="J46" i="5"/>
  <c r="J62" i="5"/>
  <c r="W138" i="5"/>
  <c r="O146" i="5"/>
  <c r="W149" i="5"/>
  <c r="H154" i="5"/>
  <c r="J179" i="5"/>
  <c r="W208" i="5"/>
  <c r="O216" i="5"/>
  <c r="H228" i="5"/>
  <c r="H239" i="5"/>
  <c r="J263" i="5"/>
  <c r="Y275" i="5"/>
  <c r="I16" i="5" s="1"/>
  <c r="O295" i="5"/>
  <c r="H307" i="5"/>
  <c r="H350" i="5"/>
  <c r="X374" i="5"/>
  <c r="P386" i="5"/>
  <c r="Y434" i="5"/>
  <c r="Y488" i="5"/>
  <c r="H488" i="5"/>
  <c r="P620" i="5"/>
  <c r="Y632" i="5"/>
  <c r="O632" i="5"/>
  <c r="W624" i="5"/>
  <c r="Y659" i="5"/>
  <c r="H659" i="5"/>
  <c r="H134" i="5"/>
  <c r="O337" i="5"/>
  <c r="H449" i="5" s="1"/>
  <c r="H337" i="5"/>
  <c r="Z554" i="5"/>
  <c r="H554" i="5"/>
  <c r="O38" i="5"/>
  <c r="J59" i="5"/>
  <c r="H166" i="5"/>
  <c r="J192" i="5"/>
  <c r="H251" i="5"/>
  <c r="J275" i="5"/>
  <c r="Y287" i="5"/>
  <c r="J325" i="5"/>
  <c r="P337" i="5"/>
  <c r="P410" i="5"/>
  <c r="Y470" i="5"/>
  <c r="H470" i="5"/>
  <c r="Y506" i="5"/>
  <c r="H506" i="5"/>
  <c r="O554" i="5"/>
  <c r="H563" i="5" s="1"/>
  <c r="P560" i="5"/>
  <c r="J560" i="5"/>
  <c r="Y597" i="5"/>
  <c r="J665" i="5"/>
  <c r="P700" i="5"/>
  <c r="J724" i="5" s="1"/>
  <c r="J700" i="5"/>
  <c r="AA714" i="5"/>
  <c r="O721" i="5"/>
  <c r="H721" i="5"/>
  <c r="W717" i="5"/>
  <c r="P494" i="5"/>
  <c r="J494" i="5"/>
  <c r="P512" i="5"/>
  <c r="J512" i="5"/>
  <c r="W42" i="5"/>
  <c r="W243" i="5"/>
  <c r="Y337" i="5"/>
  <c r="O398" i="5"/>
  <c r="X421" i="5"/>
  <c r="O440" i="5"/>
  <c r="O524" i="5"/>
  <c r="Z536" i="5"/>
  <c r="I17" i="5" s="1"/>
  <c r="H536" i="5"/>
  <c r="J581" i="5"/>
  <c r="P597" i="5"/>
  <c r="Y605" i="5"/>
  <c r="J632" i="5"/>
  <c r="AA707" i="5"/>
  <c r="O350" i="5"/>
  <c r="O410" i="5"/>
  <c r="P421" i="5"/>
  <c r="O443" i="5"/>
  <c r="O455" i="5"/>
  <c r="Y461" i="5"/>
  <c r="O473" i="5"/>
  <c r="X476" i="5"/>
  <c r="Y479" i="5"/>
  <c r="P485" i="5"/>
  <c r="O491" i="5"/>
  <c r="Y497" i="5"/>
  <c r="O509" i="5"/>
  <c r="O527" i="5"/>
  <c r="O539" i="5"/>
  <c r="Z548" i="5"/>
  <c r="P551" i="5"/>
  <c r="O557" i="5"/>
  <c r="O569" i="5"/>
  <c r="H581" i="5" s="1"/>
  <c r="Z578" i="5"/>
  <c r="O597" i="5"/>
  <c r="H605" i="5"/>
  <c r="O608" i="5"/>
  <c r="H620" i="5"/>
  <c r="O662" i="5"/>
  <c r="O700" i="5"/>
  <c r="H724" i="5" s="1"/>
  <c r="W703" i="5"/>
  <c r="H707" i="5"/>
  <c r="Y350" i="5"/>
  <c r="H359" i="5"/>
  <c r="H374" i="5"/>
  <c r="O421" i="5"/>
  <c r="H434" i="5"/>
  <c r="O437" i="5"/>
  <c r="Y455" i="5"/>
  <c r="H464" i="5"/>
  <c r="O467" i="5"/>
  <c r="H482" i="5"/>
  <c r="O485" i="5"/>
  <c r="Y491" i="5"/>
  <c r="H500" i="5"/>
  <c r="O503" i="5"/>
  <c r="Y509" i="5"/>
  <c r="H518" i="5"/>
  <c r="O521" i="5"/>
  <c r="O551" i="5"/>
  <c r="O656" i="5"/>
  <c r="Y662" i="5"/>
  <c r="J350" i="5"/>
  <c r="H356" i="5"/>
  <c r="O374" i="5"/>
  <c r="H386" i="5"/>
  <c r="J410" i="5"/>
  <c r="O434" i="5"/>
  <c r="J443" i="5"/>
  <c r="J455" i="5"/>
  <c r="H461" i="5"/>
  <c r="O464" i="5"/>
  <c r="J473" i="5"/>
  <c r="H479" i="5"/>
  <c r="O482" i="5"/>
  <c r="H497" i="5"/>
  <c r="O500" i="5"/>
  <c r="J509" i="5"/>
  <c r="H515" i="5"/>
  <c r="O518" i="5"/>
  <c r="J527" i="5"/>
  <c r="J539" i="5"/>
  <c r="Z539" i="5"/>
  <c r="H545" i="5"/>
  <c r="J557" i="5"/>
  <c r="Z557" i="5"/>
  <c r="J569" i="5"/>
  <c r="J597" i="5"/>
  <c r="J608" i="5"/>
  <c r="H650" i="5"/>
  <c r="O653" i="5"/>
  <c r="H665" i="5" s="1"/>
  <c r="J662" i="5"/>
  <c r="AA681" i="5"/>
  <c r="I18" i="5" s="1"/>
  <c r="O687" i="5"/>
  <c r="H728" i="5" s="1"/>
  <c r="H353" i="5"/>
  <c r="O386" i="5"/>
  <c r="H398" i="5"/>
  <c r="H446" i="5"/>
  <c r="H458" i="5"/>
  <c r="J470" i="5"/>
  <c r="H476" i="5"/>
  <c r="J488" i="5"/>
  <c r="H494" i="5"/>
  <c r="J506" i="5"/>
  <c r="H512" i="5"/>
  <c r="J536" i="5"/>
  <c r="H542" i="5"/>
  <c r="J554" i="5"/>
  <c r="H560" i="5"/>
  <c r="J605" i="5"/>
  <c r="J620" i="5"/>
  <c r="J659" i="5"/>
  <c r="W677" i="5"/>
  <c r="H681" i="5"/>
  <c r="AA700" i="5"/>
  <c r="J707" i="5"/>
  <c r="W696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1" i="3"/>
  <c r="CY1" i="3"/>
  <c r="CZ1" i="3"/>
  <c r="DB1" i="3" s="1"/>
  <c r="DA1" i="3"/>
  <c r="DC1" i="3"/>
  <c r="A2" i="3"/>
  <c r="CY2" i="3"/>
  <c r="CZ2" i="3"/>
  <c r="DB2" i="3" s="1"/>
  <c r="DA2" i="3"/>
  <c r="DC2" i="3"/>
  <c r="A3" i="3"/>
  <c r="CY3" i="3"/>
  <c r="CZ3" i="3"/>
  <c r="DA3" i="3"/>
  <c r="DB3" i="3"/>
  <c r="DC3" i="3"/>
  <c r="A4" i="3"/>
  <c r="CX4" i="3"/>
  <c r="CY4" i="3"/>
  <c r="CZ4" i="3"/>
  <c r="DB4" i="3" s="1"/>
  <c r="DA4" i="3"/>
  <c r="DC4" i="3"/>
  <c r="A5" i="3"/>
  <c r="CY5" i="3"/>
  <c r="CZ5" i="3"/>
  <c r="DA5" i="3"/>
  <c r="DB5" i="3"/>
  <c r="DC5" i="3"/>
  <c r="A6" i="3"/>
  <c r="CY6" i="3"/>
  <c r="CZ6" i="3"/>
  <c r="DA6" i="3"/>
  <c r="DB6" i="3"/>
  <c r="DC6" i="3"/>
  <c r="A7" i="3"/>
  <c r="CY7" i="3"/>
  <c r="CZ7" i="3"/>
  <c r="DB7" i="3" s="1"/>
  <c r="DA7" i="3"/>
  <c r="DC7" i="3"/>
  <c r="A8" i="3"/>
  <c r="CY8" i="3"/>
  <c r="CZ8" i="3"/>
  <c r="DB8" i="3" s="1"/>
  <c r="DA8" i="3"/>
  <c r="DC8" i="3"/>
  <c r="A9" i="3"/>
  <c r="CX9" i="3"/>
  <c r="CY9" i="3"/>
  <c r="CZ9" i="3"/>
  <c r="DA9" i="3"/>
  <c r="DB9" i="3"/>
  <c r="DC9" i="3"/>
  <c r="A10" i="3"/>
  <c r="CY10" i="3"/>
  <c r="CZ10" i="3"/>
  <c r="DB10" i="3" s="1"/>
  <c r="DA10" i="3"/>
  <c r="DC10" i="3"/>
  <c r="A11" i="3"/>
  <c r="CY11" i="3"/>
  <c r="CZ11" i="3"/>
  <c r="DA11" i="3"/>
  <c r="DB11" i="3"/>
  <c r="DC11" i="3"/>
  <c r="A12" i="3"/>
  <c r="CY12" i="3"/>
  <c r="CZ12" i="3"/>
  <c r="DA12" i="3"/>
  <c r="DB12" i="3"/>
  <c r="DC12" i="3"/>
  <c r="A13" i="3"/>
  <c r="CX13" i="3"/>
  <c r="CY13" i="3"/>
  <c r="CZ13" i="3"/>
  <c r="DB13" i="3" s="1"/>
  <c r="DA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A15" i="3"/>
  <c r="DB15" i="3"/>
  <c r="DC15" i="3"/>
  <c r="A16" i="3"/>
  <c r="CX16" i="3"/>
  <c r="CY16" i="3"/>
  <c r="CZ16" i="3"/>
  <c r="DB16" i="3" s="1"/>
  <c r="DA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A18" i="3"/>
  <c r="DB18" i="3"/>
  <c r="DC18" i="3"/>
  <c r="A19" i="3"/>
  <c r="CY19" i="3"/>
  <c r="CZ19" i="3"/>
  <c r="DB19" i="3" s="1"/>
  <c r="DA19" i="3"/>
  <c r="DC19" i="3"/>
  <c r="A20" i="3"/>
  <c r="CX20" i="3"/>
  <c r="CY20" i="3"/>
  <c r="CZ20" i="3"/>
  <c r="DB20" i="3" s="1"/>
  <c r="DA20" i="3"/>
  <c r="DC20" i="3"/>
  <c r="A21" i="3"/>
  <c r="CY21" i="3"/>
  <c r="CZ21" i="3"/>
  <c r="DA21" i="3"/>
  <c r="DB21" i="3"/>
  <c r="DC21" i="3"/>
  <c r="A22" i="3"/>
  <c r="CY22" i="3"/>
  <c r="CZ22" i="3"/>
  <c r="DB22" i="3" s="1"/>
  <c r="DA22" i="3"/>
  <c r="DC22" i="3"/>
  <c r="A23" i="3"/>
  <c r="CY23" i="3"/>
  <c r="CZ23" i="3"/>
  <c r="DA23" i="3"/>
  <c r="DB23" i="3"/>
  <c r="DC23" i="3"/>
  <c r="A24" i="3"/>
  <c r="CY24" i="3"/>
  <c r="CZ24" i="3"/>
  <c r="DA24" i="3"/>
  <c r="DB24" i="3"/>
  <c r="DC24" i="3"/>
  <c r="A25" i="3"/>
  <c r="CY25" i="3"/>
  <c r="CZ25" i="3"/>
  <c r="DB25" i="3" s="1"/>
  <c r="DA25" i="3"/>
  <c r="DC25" i="3"/>
  <c r="A26" i="3"/>
  <c r="CY26" i="3"/>
  <c r="CZ26" i="3"/>
  <c r="DB26" i="3" s="1"/>
  <c r="DA26" i="3"/>
  <c r="DC26" i="3"/>
  <c r="A27" i="3"/>
  <c r="CY27" i="3"/>
  <c r="CZ27" i="3"/>
  <c r="DA27" i="3"/>
  <c r="DB27" i="3"/>
  <c r="DC27" i="3"/>
  <c r="A28" i="3"/>
  <c r="CY28" i="3"/>
  <c r="CZ28" i="3"/>
  <c r="DB28" i="3" s="1"/>
  <c r="DA28" i="3"/>
  <c r="DC28" i="3"/>
  <c r="A29" i="3"/>
  <c r="CY29" i="3"/>
  <c r="CZ29" i="3"/>
  <c r="DA29" i="3"/>
  <c r="DB29" i="3"/>
  <c r="DC29" i="3"/>
  <c r="A30" i="3"/>
  <c r="CY30" i="3"/>
  <c r="CZ30" i="3"/>
  <c r="DA30" i="3"/>
  <c r="DB30" i="3"/>
  <c r="DC30" i="3"/>
  <c r="A31" i="3"/>
  <c r="CY31" i="3"/>
  <c r="CZ31" i="3"/>
  <c r="DB31" i="3" s="1"/>
  <c r="DA31" i="3"/>
  <c r="DC31" i="3"/>
  <c r="A32" i="3"/>
  <c r="CY32" i="3"/>
  <c r="CZ32" i="3"/>
  <c r="DB32" i="3" s="1"/>
  <c r="DA32" i="3"/>
  <c r="DC32" i="3"/>
  <c r="A33" i="3"/>
  <c r="CY33" i="3"/>
  <c r="CZ33" i="3"/>
  <c r="DA33" i="3"/>
  <c r="DB33" i="3"/>
  <c r="DC33" i="3"/>
  <c r="A34" i="3"/>
  <c r="CY34" i="3"/>
  <c r="CZ34" i="3"/>
  <c r="DB34" i="3" s="1"/>
  <c r="DA34" i="3"/>
  <c r="DC34" i="3"/>
  <c r="A35" i="3"/>
  <c r="CX35" i="3"/>
  <c r="CY35" i="3"/>
  <c r="CZ35" i="3"/>
  <c r="DA35" i="3"/>
  <c r="DB35" i="3"/>
  <c r="DC35" i="3"/>
  <c r="A36" i="3"/>
  <c r="CY36" i="3"/>
  <c r="CZ36" i="3"/>
  <c r="DA36" i="3"/>
  <c r="DB36" i="3"/>
  <c r="DC36" i="3"/>
  <c r="A37" i="3"/>
  <c r="CY37" i="3"/>
  <c r="CZ37" i="3"/>
  <c r="DB37" i="3" s="1"/>
  <c r="DA37" i="3"/>
  <c r="DC37" i="3"/>
  <c r="A38" i="3"/>
  <c r="CY38" i="3"/>
  <c r="CZ38" i="3"/>
  <c r="DB38" i="3" s="1"/>
  <c r="DA38" i="3"/>
  <c r="DC38" i="3"/>
  <c r="A39" i="3"/>
  <c r="CY39" i="3"/>
  <c r="CZ39" i="3"/>
  <c r="DA39" i="3"/>
  <c r="DB39" i="3"/>
  <c r="DC39" i="3"/>
  <c r="A40" i="3"/>
  <c r="CY40" i="3"/>
  <c r="CZ40" i="3"/>
  <c r="DB40" i="3" s="1"/>
  <c r="DA40" i="3"/>
  <c r="DC40" i="3"/>
  <c r="A41" i="3"/>
  <c r="CY41" i="3"/>
  <c r="CZ41" i="3"/>
  <c r="DA41" i="3"/>
  <c r="DB41" i="3"/>
  <c r="DC41" i="3"/>
  <c r="A42" i="3"/>
  <c r="CY42" i="3"/>
  <c r="CZ42" i="3"/>
  <c r="DA42" i="3"/>
  <c r="DB42" i="3"/>
  <c r="DC42" i="3"/>
  <c r="A43" i="3"/>
  <c r="CY43" i="3"/>
  <c r="CZ43" i="3"/>
  <c r="DB43" i="3" s="1"/>
  <c r="DA43" i="3"/>
  <c r="DC43" i="3"/>
  <c r="A44" i="3"/>
  <c r="CY44" i="3"/>
  <c r="CZ44" i="3"/>
  <c r="DB44" i="3" s="1"/>
  <c r="DA44" i="3"/>
  <c r="DC44" i="3"/>
  <c r="A45" i="3"/>
  <c r="CY45" i="3"/>
  <c r="CZ45" i="3"/>
  <c r="DA45" i="3"/>
  <c r="DB45" i="3"/>
  <c r="DC45" i="3"/>
  <c r="A46" i="3"/>
  <c r="CY46" i="3"/>
  <c r="CZ46" i="3"/>
  <c r="DB46" i="3" s="1"/>
  <c r="DA46" i="3"/>
  <c r="DC46" i="3"/>
  <c r="A47" i="3"/>
  <c r="CX47" i="3"/>
  <c r="CY47" i="3"/>
  <c r="CZ47" i="3"/>
  <c r="DA47" i="3"/>
  <c r="DB47" i="3"/>
  <c r="DC47" i="3"/>
  <c r="A48" i="3"/>
  <c r="CY48" i="3"/>
  <c r="CZ48" i="3"/>
  <c r="DA48" i="3"/>
  <c r="DB48" i="3"/>
  <c r="DC48" i="3"/>
  <c r="A49" i="3"/>
  <c r="CY49" i="3"/>
  <c r="CZ49" i="3"/>
  <c r="DB49" i="3" s="1"/>
  <c r="DA49" i="3"/>
  <c r="DC49" i="3"/>
  <c r="A50" i="3"/>
  <c r="CY50" i="3"/>
  <c r="CZ50" i="3"/>
  <c r="DB50" i="3" s="1"/>
  <c r="DA50" i="3"/>
  <c r="DC50" i="3"/>
  <c r="A51" i="3"/>
  <c r="CY51" i="3"/>
  <c r="CZ51" i="3"/>
  <c r="DA51" i="3"/>
  <c r="DB51" i="3"/>
  <c r="DC51" i="3"/>
  <c r="A52" i="3"/>
  <c r="CY52" i="3"/>
  <c r="CZ52" i="3"/>
  <c r="DB52" i="3" s="1"/>
  <c r="DA52" i="3"/>
  <c r="DC52" i="3"/>
  <c r="A53" i="3"/>
  <c r="CY53" i="3"/>
  <c r="CZ53" i="3"/>
  <c r="DA53" i="3"/>
  <c r="DB53" i="3"/>
  <c r="DC53" i="3"/>
  <c r="A54" i="3"/>
  <c r="CY54" i="3"/>
  <c r="CZ54" i="3"/>
  <c r="DA54" i="3"/>
  <c r="DB54" i="3"/>
  <c r="DC54" i="3"/>
  <c r="A55" i="3"/>
  <c r="CY55" i="3"/>
  <c r="CZ55" i="3"/>
  <c r="DB55" i="3" s="1"/>
  <c r="DA55" i="3"/>
  <c r="DC55" i="3"/>
  <c r="A56" i="3"/>
  <c r="CY56" i="3"/>
  <c r="CZ56" i="3"/>
  <c r="DB56" i="3" s="1"/>
  <c r="DA56" i="3"/>
  <c r="DC56" i="3"/>
  <c r="A57" i="3"/>
  <c r="CY57" i="3"/>
  <c r="CZ57" i="3"/>
  <c r="DA57" i="3"/>
  <c r="DB57" i="3"/>
  <c r="DC57" i="3"/>
  <c r="A58" i="3"/>
  <c r="CY58" i="3"/>
  <c r="CZ58" i="3"/>
  <c r="DB58" i="3" s="1"/>
  <c r="DA58" i="3"/>
  <c r="DC58" i="3"/>
  <c r="A59" i="3"/>
  <c r="CY59" i="3"/>
  <c r="CZ59" i="3"/>
  <c r="DA59" i="3"/>
  <c r="DB59" i="3"/>
  <c r="DC59" i="3"/>
  <c r="A60" i="3"/>
  <c r="CY60" i="3"/>
  <c r="CZ60" i="3"/>
  <c r="DA60" i="3"/>
  <c r="DB60" i="3"/>
  <c r="DC60" i="3"/>
  <c r="A61" i="3"/>
  <c r="CY61" i="3"/>
  <c r="CZ61" i="3"/>
  <c r="DB61" i="3" s="1"/>
  <c r="DA61" i="3"/>
  <c r="DC61" i="3"/>
  <c r="A62" i="3"/>
  <c r="CY62" i="3"/>
  <c r="CZ62" i="3"/>
  <c r="DB62" i="3" s="1"/>
  <c r="DA62" i="3"/>
  <c r="DC62" i="3"/>
  <c r="A63" i="3"/>
  <c r="CY63" i="3"/>
  <c r="CZ63" i="3"/>
  <c r="DA63" i="3"/>
  <c r="DB63" i="3"/>
  <c r="DC63" i="3"/>
  <c r="A64" i="3"/>
  <c r="CY64" i="3"/>
  <c r="CZ64" i="3"/>
  <c r="DB64" i="3" s="1"/>
  <c r="DA64" i="3"/>
  <c r="DC64" i="3"/>
  <c r="A65" i="3"/>
  <c r="CY65" i="3"/>
  <c r="CZ65" i="3"/>
  <c r="DA65" i="3"/>
  <c r="DB65" i="3"/>
  <c r="DC65" i="3"/>
  <c r="A66" i="3"/>
  <c r="CY66" i="3"/>
  <c r="CZ66" i="3"/>
  <c r="DA66" i="3"/>
  <c r="DB66" i="3"/>
  <c r="DC66" i="3"/>
  <c r="A67" i="3"/>
  <c r="CY67" i="3"/>
  <c r="CZ67" i="3"/>
  <c r="DB67" i="3" s="1"/>
  <c r="DA67" i="3"/>
  <c r="DC67" i="3"/>
  <c r="A68" i="3"/>
  <c r="CY68" i="3"/>
  <c r="CZ68" i="3"/>
  <c r="DB68" i="3" s="1"/>
  <c r="DA68" i="3"/>
  <c r="DC68" i="3"/>
  <c r="A69" i="3"/>
  <c r="CY69" i="3"/>
  <c r="CZ69" i="3"/>
  <c r="DA69" i="3"/>
  <c r="DB69" i="3"/>
  <c r="DC69" i="3"/>
  <c r="A70" i="3"/>
  <c r="CY70" i="3"/>
  <c r="CZ70" i="3"/>
  <c r="DB70" i="3" s="1"/>
  <c r="DA70" i="3"/>
  <c r="DC70" i="3"/>
  <c r="A71" i="3"/>
  <c r="CY71" i="3"/>
  <c r="CZ71" i="3"/>
  <c r="DA71" i="3"/>
  <c r="DB71" i="3"/>
  <c r="DC71" i="3"/>
  <c r="A72" i="3"/>
  <c r="CY72" i="3"/>
  <c r="CZ72" i="3"/>
  <c r="DA72" i="3"/>
  <c r="DB72" i="3"/>
  <c r="DC72" i="3"/>
  <c r="A73" i="3"/>
  <c r="CY73" i="3"/>
  <c r="CZ73" i="3"/>
  <c r="DB73" i="3" s="1"/>
  <c r="DA73" i="3"/>
  <c r="DC73" i="3"/>
  <c r="A74" i="3"/>
  <c r="CY74" i="3"/>
  <c r="CZ74" i="3"/>
  <c r="DB74" i="3" s="1"/>
  <c r="DA74" i="3"/>
  <c r="DC74" i="3"/>
  <c r="A75" i="3"/>
  <c r="CX75" i="3"/>
  <c r="CY75" i="3"/>
  <c r="CZ75" i="3"/>
  <c r="DA75" i="3"/>
  <c r="DB75" i="3"/>
  <c r="DC75" i="3"/>
  <c r="A76" i="3"/>
  <c r="CX76" i="3"/>
  <c r="CY76" i="3"/>
  <c r="CZ76" i="3"/>
  <c r="DB76" i="3" s="1"/>
  <c r="DA76" i="3"/>
  <c r="DC76" i="3"/>
  <c r="A77" i="3"/>
  <c r="CY77" i="3"/>
  <c r="CZ77" i="3"/>
  <c r="DA77" i="3"/>
  <c r="DB77" i="3"/>
  <c r="DC77" i="3"/>
  <c r="A78" i="3"/>
  <c r="CY78" i="3"/>
  <c r="CZ78" i="3"/>
  <c r="DA78" i="3"/>
  <c r="DB78" i="3"/>
  <c r="DC78" i="3"/>
  <c r="A79" i="3"/>
  <c r="CX79" i="3"/>
  <c r="CY79" i="3"/>
  <c r="CZ79" i="3"/>
  <c r="DB79" i="3" s="1"/>
  <c r="DA79" i="3"/>
  <c r="DC79" i="3"/>
  <c r="A80" i="3"/>
  <c r="CX80" i="3"/>
  <c r="CY80" i="3"/>
  <c r="CZ80" i="3"/>
  <c r="DB80" i="3" s="1"/>
  <c r="DA80" i="3"/>
  <c r="DC80" i="3"/>
  <c r="A81" i="3"/>
  <c r="CX81" i="3"/>
  <c r="CY81" i="3"/>
  <c r="CZ81" i="3"/>
  <c r="DA81" i="3"/>
  <c r="DB81" i="3"/>
  <c r="DC81" i="3"/>
  <c r="A82" i="3"/>
  <c r="CX82" i="3"/>
  <c r="CY82" i="3"/>
  <c r="CZ82" i="3"/>
  <c r="DB82" i="3" s="1"/>
  <c r="DA82" i="3"/>
  <c r="DC82" i="3"/>
  <c r="A83" i="3"/>
  <c r="CX83" i="3"/>
  <c r="CY83" i="3"/>
  <c r="CZ83" i="3"/>
  <c r="DA83" i="3"/>
  <c r="DB83" i="3"/>
  <c r="DC8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C26" i="1"/>
  <c r="D26" i="1"/>
  <c r="E26" i="1"/>
  <c r="Z26" i="1"/>
  <c r="AA26" i="1"/>
  <c r="AM26" i="1"/>
  <c r="AN26" i="1"/>
  <c r="AU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CK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R28" i="1"/>
  <c r="AC28" i="1"/>
  <c r="AD28" i="1"/>
  <c r="AB28" i="1" s="1"/>
  <c r="AE28" i="1"/>
  <c r="AF28" i="1"/>
  <c r="CT28" i="1" s="1"/>
  <c r="AG28" i="1"/>
  <c r="CU28" i="1" s="1"/>
  <c r="T28" i="1" s="1"/>
  <c r="AH28" i="1"/>
  <c r="CV28" i="1" s="1"/>
  <c r="U28" i="1" s="1"/>
  <c r="AI28" i="1"/>
  <c r="AJ28" i="1"/>
  <c r="CQ28" i="1"/>
  <c r="CR28" i="1"/>
  <c r="CS28" i="1"/>
  <c r="CW28" i="1"/>
  <c r="V28" i="1" s="1"/>
  <c r="CX28" i="1"/>
  <c r="W28" i="1" s="1"/>
  <c r="FR28" i="1"/>
  <c r="GL28" i="1"/>
  <c r="GO28" i="1"/>
  <c r="GP28" i="1"/>
  <c r="GV28" i="1"/>
  <c r="HC28" i="1"/>
  <c r="GX28" i="1" s="1"/>
  <c r="C29" i="1"/>
  <c r="D29" i="1"/>
  <c r="I29" i="1"/>
  <c r="Q29" i="1" s="1"/>
  <c r="K29" i="1"/>
  <c r="P29" i="1"/>
  <c r="S29" i="1"/>
  <c r="CY29" i="1" s="1"/>
  <c r="X29" i="1" s="1"/>
  <c r="U29" i="1"/>
  <c r="V29" i="1"/>
  <c r="AC29" i="1"/>
  <c r="AD29" i="1"/>
  <c r="AE29" i="1"/>
  <c r="R29" i="1" s="1"/>
  <c r="GK29" i="1" s="1"/>
  <c r="AF29" i="1"/>
  <c r="AG29" i="1"/>
  <c r="AH29" i="1"/>
  <c r="AI29" i="1"/>
  <c r="CW29" i="1" s="1"/>
  <c r="AJ29" i="1"/>
  <c r="CX29" i="1" s="1"/>
  <c r="W29" i="1" s="1"/>
  <c r="CR29" i="1"/>
  <c r="CT29" i="1"/>
  <c r="CU29" i="1"/>
  <c r="T29" i="1" s="1"/>
  <c r="CV29" i="1"/>
  <c r="CZ29" i="1"/>
  <c r="Y29" i="1" s="1"/>
  <c r="FR29" i="1"/>
  <c r="BY34" i="1" s="1"/>
  <c r="AP34" i="1" s="1"/>
  <c r="AP26" i="1" s="1"/>
  <c r="GL29" i="1"/>
  <c r="GO29" i="1"/>
  <c r="GP29" i="1"/>
  <c r="CD34" i="1" s="1"/>
  <c r="AU34" i="1" s="1"/>
  <c r="F53" i="1" s="1"/>
  <c r="GV29" i="1"/>
  <c r="HC29" i="1"/>
  <c r="GX29" i="1" s="1"/>
  <c r="C30" i="1"/>
  <c r="D30" i="1"/>
  <c r="I30" i="1"/>
  <c r="K30" i="1"/>
  <c r="R30" i="1"/>
  <c r="GK30" i="1" s="1"/>
  <c r="AC30" i="1"/>
  <c r="AD30" i="1"/>
  <c r="AB30" i="1" s="1"/>
  <c r="AE30" i="1"/>
  <c r="AF30" i="1"/>
  <c r="CT30" i="1" s="1"/>
  <c r="AG30" i="1"/>
  <c r="CU30" i="1" s="1"/>
  <c r="T30" i="1" s="1"/>
  <c r="AH30" i="1"/>
  <c r="CV30" i="1" s="1"/>
  <c r="U30" i="1" s="1"/>
  <c r="AI30" i="1"/>
  <c r="AJ30" i="1"/>
  <c r="CQ30" i="1"/>
  <c r="CR30" i="1"/>
  <c r="CS30" i="1"/>
  <c r="CW30" i="1"/>
  <c r="V30" i="1" s="1"/>
  <c r="CX30" i="1"/>
  <c r="W30" i="1" s="1"/>
  <c r="FR30" i="1"/>
  <c r="GL30" i="1"/>
  <c r="GO30" i="1"/>
  <c r="GP30" i="1"/>
  <c r="GV30" i="1"/>
  <c r="HC30" i="1"/>
  <c r="GX30" i="1" s="1"/>
  <c r="AC31" i="1"/>
  <c r="AD31" i="1"/>
  <c r="AB31" i="1" s="1"/>
  <c r="AE31" i="1"/>
  <c r="AF31" i="1"/>
  <c r="CT31" i="1" s="1"/>
  <c r="AG31" i="1"/>
  <c r="CU31" i="1" s="1"/>
  <c r="AH31" i="1"/>
  <c r="CV31" i="1" s="1"/>
  <c r="AI31" i="1"/>
  <c r="AJ31" i="1"/>
  <c r="CQ31" i="1"/>
  <c r="CR31" i="1"/>
  <c r="CS31" i="1"/>
  <c r="CW31" i="1"/>
  <c r="CX31" i="1"/>
  <c r="FR31" i="1"/>
  <c r="GL31" i="1"/>
  <c r="GO31" i="1"/>
  <c r="GP31" i="1"/>
  <c r="GV31" i="1"/>
  <c r="HC31" i="1"/>
  <c r="S32" i="1"/>
  <c r="CZ32" i="1" s="1"/>
  <c r="Y32" i="1" s="1"/>
  <c r="T32" i="1"/>
  <c r="AB32" i="1"/>
  <c r="AC32" i="1"/>
  <c r="P32" i="1" s="1"/>
  <c r="AE32" i="1"/>
  <c r="AD32" i="1" s="1"/>
  <c r="AF32" i="1"/>
  <c r="AG32" i="1"/>
  <c r="CU32" i="1" s="1"/>
  <c r="AH32" i="1"/>
  <c r="CV32" i="1" s="1"/>
  <c r="U32" i="1" s="1"/>
  <c r="AI32" i="1"/>
  <c r="CW32" i="1" s="1"/>
  <c r="V32" i="1" s="1"/>
  <c r="AJ32" i="1"/>
  <c r="CR32" i="1"/>
  <c r="CS32" i="1"/>
  <c r="CT32" i="1"/>
  <c r="CX32" i="1"/>
  <c r="W32" i="1" s="1"/>
  <c r="FR32" i="1"/>
  <c r="GL32" i="1"/>
  <c r="GO32" i="1"/>
  <c r="GP32" i="1"/>
  <c r="GV32" i="1"/>
  <c r="HC32" i="1"/>
  <c r="GX32" i="1" s="1"/>
  <c r="B34" i="1"/>
  <c r="B26" i="1" s="1"/>
  <c r="C34" i="1"/>
  <c r="D34" i="1"/>
  <c r="F34" i="1"/>
  <c r="F26" i="1" s="1"/>
  <c r="G34" i="1"/>
  <c r="G26" i="1" s="1"/>
  <c r="BC34" i="1"/>
  <c r="BD34" i="1"/>
  <c r="BX34" i="1"/>
  <c r="AO34" i="1" s="1"/>
  <c r="CC34" i="1"/>
  <c r="CK34" i="1"/>
  <c r="BB34" i="1" s="1"/>
  <c r="CL34" i="1"/>
  <c r="CL26" i="1" s="1"/>
  <c r="CM34" i="1"/>
  <c r="CM26" i="1" s="1"/>
  <c r="D64" i="1"/>
  <c r="E66" i="1"/>
  <c r="Z66" i="1"/>
  <c r="AA66" i="1"/>
  <c r="AM66" i="1"/>
  <c r="AN66" i="1"/>
  <c r="BE66" i="1"/>
  <c r="BF66" i="1"/>
  <c r="BG66" i="1"/>
  <c r="BH66" i="1"/>
  <c r="BI66" i="1"/>
  <c r="BJ66" i="1"/>
  <c r="BK66" i="1"/>
  <c r="BL66" i="1"/>
  <c r="BM66" i="1"/>
  <c r="BN66" i="1"/>
  <c r="BO66" i="1"/>
  <c r="BP66" i="1"/>
  <c r="BQ66" i="1"/>
  <c r="BR66" i="1"/>
  <c r="BS66" i="1"/>
  <c r="BT66" i="1"/>
  <c r="BU66" i="1"/>
  <c r="BV66" i="1"/>
  <c r="BW66" i="1"/>
  <c r="CN66" i="1"/>
  <c r="CO66" i="1"/>
  <c r="CP66" i="1"/>
  <c r="CQ66" i="1"/>
  <c r="CR66" i="1"/>
  <c r="CS66" i="1"/>
  <c r="CT66" i="1"/>
  <c r="CU66" i="1"/>
  <c r="CV66" i="1"/>
  <c r="CW66" i="1"/>
  <c r="CX66" i="1"/>
  <c r="CY66" i="1"/>
  <c r="CZ66" i="1"/>
  <c r="DA66" i="1"/>
  <c r="DB66" i="1"/>
  <c r="DC66" i="1"/>
  <c r="DD66" i="1"/>
  <c r="DE66" i="1"/>
  <c r="DF66" i="1"/>
  <c r="DG66" i="1"/>
  <c r="DH66" i="1"/>
  <c r="DI66" i="1"/>
  <c r="DJ66" i="1"/>
  <c r="DK66" i="1"/>
  <c r="DL66" i="1"/>
  <c r="DM66" i="1"/>
  <c r="DN66" i="1"/>
  <c r="DO66" i="1"/>
  <c r="DP66" i="1"/>
  <c r="DQ66" i="1"/>
  <c r="DR66" i="1"/>
  <c r="DS66" i="1"/>
  <c r="DT66" i="1"/>
  <c r="DU66" i="1"/>
  <c r="DV66" i="1"/>
  <c r="DW66" i="1"/>
  <c r="DX66" i="1"/>
  <c r="DY66" i="1"/>
  <c r="DZ66" i="1"/>
  <c r="EA66" i="1"/>
  <c r="EB66" i="1"/>
  <c r="EC66" i="1"/>
  <c r="ED66" i="1"/>
  <c r="EE66" i="1"/>
  <c r="EF66" i="1"/>
  <c r="EG66" i="1"/>
  <c r="EH66" i="1"/>
  <c r="EI66" i="1"/>
  <c r="EJ66" i="1"/>
  <c r="EK66" i="1"/>
  <c r="EL66" i="1"/>
  <c r="EM66" i="1"/>
  <c r="EN66" i="1"/>
  <c r="EO66" i="1"/>
  <c r="EP66" i="1"/>
  <c r="EQ66" i="1"/>
  <c r="ER66" i="1"/>
  <c r="ES66" i="1"/>
  <c r="ET66" i="1"/>
  <c r="EU66" i="1"/>
  <c r="EV66" i="1"/>
  <c r="EW66" i="1"/>
  <c r="EX66" i="1"/>
  <c r="EY66" i="1"/>
  <c r="EZ66" i="1"/>
  <c r="FA66" i="1"/>
  <c r="FB66" i="1"/>
  <c r="FC66" i="1"/>
  <c r="FD66" i="1"/>
  <c r="FE66" i="1"/>
  <c r="FF66" i="1"/>
  <c r="FG66" i="1"/>
  <c r="FH66" i="1"/>
  <c r="FI66" i="1"/>
  <c r="FJ66" i="1"/>
  <c r="FK66" i="1"/>
  <c r="FL66" i="1"/>
  <c r="FM66" i="1"/>
  <c r="FN66" i="1"/>
  <c r="FO66" i="1"/>
  <c r="FP66" i="1"/>
  <c r="FQ66" i="1"/>
  <c r="FR66" i="1"/>
  <c r="FS66" i="1"/>
  <c r="FT66" i="1"/>
  <c r="FU66" i="1"/>
  <c r="FV66" i="1"/>
  <c r="FW66" i="1"/>
  <c r="FX66" i="1"/>
  <c r="FY66" i="1"/>
  <c r="FZ66" i="1"/>
  <c r="GA66" i="1"/>
  <c r="GB66" i="1"/>
  <c r="GC66" i="1"/>
  <c r="GD66" i="1"/>
  <c r="GE66" i="1"/>
  <c r="GF66" i="1"/>
  <c r="GG66" i="1"/>
  <c r="GH66" i="1"/>
  <c r="GI66" i="1"/>
  <c r="GJ66" i="1"/>
  <c r="GK66" i="1"/>
  <c r="GL66" i="1"/>
  <c r="GM66" i="1"/>
  <c r="GN66" i="1"/>
  <c r="GO66" i="1"/>
  <c r="GP66" i="1"/>
  <c r="GQ66" i="1"/>
  <c r="GR66" i="1"/>
  <c r="GS66" i="1"/>
  <c r="GT66" i="1"/>
  <c r="GU66" i="1"/>
  <c r="GV66" i="1"/>
  <c r="GW66" i="1"/>
  <c r="GX66" i="1"/>
  <c r="C68" i="1"/>
  <c r="D68" i="1"/>
  <c r="Q68" i="1"/>
  <c r="R68" i="1"/>
  <c r="W68" i="1"/>
  <c r="AC68" i="1"/>
  <c r="AE68" i="1"/>
  <c r="AF68" i="1"/>
  <c r="S68" i="1" s="1"/>
  <c r="AG68" i="1"/>
  <c r="CU68" i="1" s="1"/>
  <c r="T68" i="1" s="1"/>
  <c r="AH68" i="1"/>
  <c r="AI68" i="1"/>
  <c r="CW68" i="1" s="1"/>
  <c r="V68" i="1" s="1"/>
  <c r="AJ68" i="1"/>
  <c r="CS68" i="1"/>
  <c r="CV68" i="1"/>
  <c r="U68" i="1" s="1"/>
  <c r="CX68" i="1"/>
  <c r="CY68" i="1"/>
  <c r="X68" i="1" s="1"/>
  <c r="CZ68" i="1"/>
  <c r="Y68" i="1" s="1"/>
  <c r="FR68" i="1"/>
  <c r="GK68" i="1"/>
  <c r="GL68" i="1"/>
  <c r="GN68" i="1"/>
  <c r="GP68" i="1"/>
  <c r="GV68" i="1"/>
  <c r="HC68" i="1" s="1"/>
  <c r="GX68" i="1"/>
  <c r="C69" i="1"/>
  <c r="D69" i="1"/>
  <c r="P69" i="1"/>
  <c r="S69" i="1"/>
  <c r="CZ69" i="1" s="1"/>
  <c r="V69" i="1"/>
  <c r="Y69" i="1"/>
  <c r="AC69" i="1"/>
  <c r="AD69" i="1"/>
  <c r="AB69" i="1" s="1"/>
  <c r="AE69" i="1"/>
  <c r="AF69" i="1"/>
  <c r="CT69" i="1" s="1"/>
  <c r="AG69" i="1"/>
  <c r="CU69" i="1" s="1"/>
  <c r="T69" i="1" s="1"/>
  <c r="AH69" i="1"/>
  <c r="AI69" i="1"/>
  <c r="AJ69" i="1"/>
  <c r="CX69" i="1" s="1"/>
  <c r="W69" i="1" s="1"/>
  <c r="CQ69" i="1"/>
  <c r="CV69" i="1"/>
  <c r="U69" i="1" s="1"/>
  <c r="CW69" i="1"/>
  <c r="CY69" i="1"/>
  <c r="X69" i="1" s="1"/>
  <c r="FR69" i="1"/>
  <c r="GL69" i="1"/>
  <c r="GN69" i="1"/>
  <c r="GP69" i="1"/>
  <c r="GV69" i="1"/>
  <c r="HC69" i="1" s="1"/>
  <c r="GX69" i="1" s="1"/>
  <c r="C70" i="1"/>
  <c r="D70" i="1"/>
  <c r="R70" i="1"/>
  <c r="GK70" i="1" s="1"/>
  <c r="U70" i="1"/>
  <c r="V70" i="1"/>
  <c r="AC70" i="1"/>
  <c r="AD70" i="1"/>
  <c r="AE70" i="1"/>
  <c r="CS70" i="1" s="1"/>
  <c r="AF70" i="1"/>
  <c r="AG70" i="1"/>
  <c r="AH70" i="1"/>
  <c r="AI70" i="1"/>
  <c r="CW70" i="1" s="1"/>
  <c r="AJ70" i="1"/>
  <c r="CQ70" i="1"/>
  <c r="CR70" i="1"/>
  <c r="CU70" i="1"/>
  <c r="T70" i="1" s="1"/>
  <c r="CV70" i="1"/>
  <c r="CX70" i="1"/>
  <c r="W70" i="1" s="1"/>
  <c r="FR70" i="1"/>
  <c r="GL70" i="1"/>
  <c r="GN70" i="1"/>
  <c r="GP70" i="1"/>
  <c r="GV70" i="1"/>
  <c r="HC70" i="1"/>
  <c r="GX70" i="1" s="1"/>
  <c r="C71" i="1"/>
  <c r="D71" i="1"/>
  <c r="T71" i="1"/>
  <c r="W71" i="1"/>
  <c r="X71" i="1"/>
  <c r="AC71" i="1"/>
  <c r="P71" i="1" s="1"/>
  <c r="AE71" i="1"/>
  <c r="AF71" i="1"/>
  <c r="S71" i="1" s="1"/>
  <c r="AG71" i="1"/>
  <c r="AH71" i="1"/>
  <c r="CV71" i="1" s="1"/>
  <c r="U71" i="1" s="1"/>
  <c r="AI71" i="1"/>
  <c r="AJ71" i="1"/>
  <c r="CX71" i="1" s="1"/>
  <c r="CS71" i="1"/>
  <c r="CT71" i="1"/>
  <c r="CU71" i="1"/>
  <c r="CW71" i="1"/>
  <c r="V71" i="1" s="1"/>
  <c r="CY71" i="1"/>
  <c r="CZ71" i="1"/>
  <c r="Y71" i="1" s="1"/>
  <c r="FR71" i="1"/>
  <c r="GL71" i="1"/>
  <c r="GN71" i="1"/>
  <c r="GP71" i="1"/>
  <c r="GV71" i="1"/>
  <c r="HC71" i="1" s="1"/>
  <c r="GX71" i="1" s="1"/>
  <c r="C72" i="1"/>
  <c r="D72" i="1"/>
  <c r="P72" i="1"/>
  <c r="Q72" i="1"/>
  <c r="S72" i="1"/>
  <c r="AC72" i="1"/>
  <c r="CQ72" i="1" s="1"/>
  <c r="AE72" i="1"/>
  <c r="R72" i="1" s="1"/>
  <c r="AF72" i="1"/>
  <c r="AG72" i="1"/>
  <c r="AH72" i="1"/>
  <c r="CV72" i="1" s="1"/>
  <c r="U72" i="1" s="1"/>
  <c r="AI72" i="1"/>
  <c r="CW72" i="1" s="1"/>
  <c r="V72" i="1" s="1"/>
  <c r="AJ72" i="1"/>
  <c r="CR72" i="1"/>
  <c r="CT72" i="1"/>
  <c r="CU72" i="1"/>
  <c r="T72" i="1" s="1"/>
  <c r="CX72" i="1"/>
  <c r="W72" i="1" s="1"/>
  <c r="FR72" i="1"/>
  <c r="GK72" i="1"/>
  <c r="GL72" i="1"/>
  <c r="GN72" i="1"/>
  <c r="GP72" i="1"/>
  <c r="GV72" i="1"/>
  <c r="HC72" i="1"/>
  <c r="GX72" i="1" s="1"/>
  <c r="C73" i="1"/>
  <c r="D73" i="1"/>
  <c r="P73" i="1"/>
  <c r="R73" i="1"/>
  <c r="GK73" i="1" s="1"/>
  <c r="S73" i="1"/>
  <c r="U73" i="1"/>
  <c r="AC73" i="1"/>
  <c r="AD73" i="1"/>
  <c r="AE73" i="1"/>
  <c r="Q73" i="1" s="1"/>
  <c r="AF73" i="1"/>
  <c r="AG73" i="1"/>
  <c r="CU73" i="1" s="1"/>
  <c r="T73" i="1" s="1"/>
  <c r="AH73" i="1"/>
  <c r="CV73" i="1" s="1"/>
  <c r="AI73" i="1"/>
  <c r="AJ73" i="1"/>
  <c r="CQ73" i="1"/>
  <c r="CR73" i="1"/>
  <c r="CS73" i="1"/>
  <c r="CT73" i="1"/>
  <c r="CW73" i="1"/>
  <c r="V73" i="1" s="1"/>
  <c r="CX73" i="1"/>
  <c r="W73" i="1" s="1"/>
  <c r="FR73" i="1"/>
  <c r="GL73" i="1"/>
  <c r="GN73" i="1"/>
  <c r="GP73" i="1"/>
  <c r="GV73" i="1"/>
  <c r="GX73" i="1"/>
  <c r="HC73" i="1"/>
  <c r="C74" i="1"/>
  <c r="D74" i="1"/>
  <c r="I74" i="1"/>
  <c r="K74" i="1"/>
  <c r="R74" i="1"/>
  <c r="GK74" i="1" s="1"/>
  <c r="S74" i="1"/>
  <c r="CY74" i="1" s="1"/>
  <c r="X74" i="1" s="1"/>
  <c r="U74" i="1"/>
  <c r="AC74" i="1"/>
  <c r="AD74" i="1"/>
  <c r="AE74" i="1"/>
  <c r="CS74" i="1" s="1"/>
  <c r="AF74" i="1"/>
  <c r="AG74" i="1"/>
  <c r="CU74" i="1" s="1"/>
  <c r="T74" i="1" s="1"/>
  <c r="AH74" i="1"/>
  <c r="AI74" i="1"/>
  <c r="CW74" i="1" s="1"/>
  <c r="V74" i="1" s="1"/>
  <c r="AJ74" i="1"/>
  <c r="CX74" i="1" s="1"/>
  <c r="W74" i="1" s="1"/>
  <c r="CR74" i="1"/>
  <c r="CT74" i="1"/>
  <c r="CV74" i="1"/>
  <c r="FR74" i="1"/>
  <c r="GL74" i="1"/>
  <c r="GN74" i="1"/>
  <c r="GP74" i="1"/>
  <c r="GV74" i="1"/>
  <c r="HC74" i="1"/>
  <c r="GX74" i="1" s="1"/>
  <c r="C75" i="1"/>
  <c r="D75" i="1"/>
  <c r="T75" i="1"/>
  <c r="U75" i="1"/>
  <c r="AC75" i="1"/>
  <c r="P75" i="1" s="1"/>
  <c r="AE75" i="1"/>
  <c r="AF75" i="1"/>
  <c r="AG75" i="1"/>
  <c r="AH75" i="1"/>
  <c r="CV75" i="1" s="1"/>
  <c r="AI75" i="1"/>
  <c r="AJ75" i="1"/>
  <c r="CX75" i="1" s="1"/>
  <c r="W75" i="1" s="1"/>
  <c r="CQ75" i="1"/>
  <c r="CU75" i="1"/>
  <c r="CW75" i="1"/>
  <c r="V75" i="1" s="1"/>
  <c r="FR75" i="1"/>
  <c r="GL75" i="1"/>
  <c r="GN75" i="1"/>
  <c r="GP75" i="1"/>
  <c r="GV75" i="1"/>
  <c r="HC75" i="1" s="1"/>
  <c r="GX75" i="1"/>
  <c r="C76" i="1"/>
  <c r="D76" i="1"/>
  <c r="I76" i="1"/>
  <c r="CX23" i="3" s="1"/>
  <c r="K76" i="1"/>
  <c r="Q76" i="1"/>
  <c r="T76" i="1"/>
  <c r="X76" i="1"/>
  <c r="Y76" i="1"/>
  <c r="AC76" i="1"/>
  <c r="AE76" i="1"/>
  <c r="AF76" i="1"/>
  <c r="S76" i="1" s="1"/>
  <c r="AG76" i="1"/>
  <c r="CU76" i="1" s="1"/>
  <c r="AH76" i="1"/>
  <c r="CV76" i="1" s="1"/>
  <c r="U76" i="1" s="1"/>
  <c r="AI76" i="1"/>
  <c r="AJ76" i="1"/>
  <c r="CT76" i="1"/>
  <c r="CW76" i="1"/>
  <c r="V76" i="1" s="1"/>
  <c r="CX76" i="1"/>
  <c r="W76" i="1" s="1"/>
  <c r="CY76" i="1"/>
  <c r="CZ76" i="1"/>
  <c r="FR76" i="1"/>
  <c r="GL76" i="1"/>
  <c r="GN76" i="1"/>
  <c r="GP76" i="1"/>
  <c r="GV76" i="1"/>
  <c r="HC76" i="1" s="1"/>
  <c r="GX76" i="1" s="1"/>
  <c r="I77" i="1"/>
  <c r="Q77" i="1" s="1"/>
  <c r="U77" i="1"/>
  <c r="AC77" i="1"/>
  <c r="AE77" i="1"/>
  <c r="AF77" i="1"/>
  <c r="AG77" i="1"/>
  <c r="CU77" i="1" s="1"/>
  <c r="AH77" i="1"/>
  <c r="CV77" i="1" s="1"/>
  <c r="AI77" i="1"/>
  <c r="AJ77" i="1"/>
  <c r="CQ77" i="1"/>
  <c r="CS77" i="1"/>
  <c r="CW77" i="1"/>
  <c r="V77" i="1" s="1"/>
  <c r="CX77" i="1"/>
  <c r="FR77" i="1"/>
  <c r="GL77" i="1"/>
  <c r="GN77" i="1"/>
  <c r="GP77" i="1"/>
  <c r="GV77" i="1"/>
  <c r="HC77" i="1"/>
  <c r="GX77" i="1" s="1"/>
  <c r="I78" i="1"/>
  <c r="Q78" i="1"/>
  <c r="S78" i="1"/>
  <c r="W78" i="1"/>
  <c r="AC78" i="1"/>
  <c r="P78" i="1" s="1"/>
  <c r="AE78" i="1"/>
  <c r="AD78" i="1" s="1"/>
  <c r="AF78" i="1"/>
  <c r="AB78" i="1" s="1"/>
  <c r="AG78" i="1"/>
  <c r="CU78" i="1" s="1"/>
  <c r="T78" i="1" s="1"/>
  <c r="AH78" i="1"/>
  <c r="AI78" i="1"/>
  <c r="CW78" i="1" s="1"/>
  <c r="V78" i="1" s="1"/>
  <c r="AJ78" i="1"/>
  <c r="CQ78" i="1"/>
  <c r="CR78" i="1"/>
  <c r="CT78" i="1"/>
  <c r="CV78" i="1"/>
  <c r="U78" i="1" s="1"/>
  <c r="CX78" i="1"/>
  <c r="FR78" i="1"/>
  <c r="GL78" i="1"/>
  <c r="GN78" i="1"/>
  <c r="GP78" i="1"/>
  <c r="GV78" i="1"/>
  <c r="HC78" i="1" s="1"/>
  <c r="GX78" i="1" s="1"/>
  <c r="C79" i="1"/>
  <c r="D79" i="1"/>
  <c r="I79" i="1"/>
  <c r="CX27" i="3" s="1"/>
  <c r="K79" i="1"/>
  <c r="Q79" i="1"/>
  <c r="U79" i="1"/>
  <c r="AC79" i="1"/>
  <c r="AB79" i="1" s="1"/>
  <c r="AD79" i="1"/>
  <c r="AE79" i="1"/>
  <c r="R79" i="1" s="1"/>
  <c r="GK79" i="1" s="1"/>
  <c r="AF79" i="1"/>
  <c r="AG79" i="1"/>
  <c r="CU79" i="1" s="1"/>
  <c r="T79" i="1" s="1"/>
  <c r="AH79" i="1"/>
  <c r="AI79" i="1"/>
  <c r="CW79" i="1" s="1"/>
  <c r="V79" i="1" s="1"/>
  <c r="AJ79" i="1"/>
  <c r="CQ79" i="1"/>
  <c r="CR79" i="1"/>
  <c r="CV79" i="1"/>
  <c r="CX79" i="1"/>
  <c r="W79" i="1" s="1"/>
  <c r="FR79" i="1"/>
  <c r="GL79" i="1"/>
  <c r="GN79" i="1"/>
  <c r="GP79" i="1"/>
  <c r="GV79" i="1"/>
  <c r="HC79" i="1"/>
  <c r="GX79" i="1" s="1"/>
  <c r="I80" i="1"/>
  <c r="P80" i="1"/>
  <c r="R80" i="1"/>
  <c r="GK80" i="1" s="1"/>
  <c r="U80" i="1"/>
  <c r="AC80" i="1"/>
  <c r="AD80" i="1"/>
  <c r="AE80" i="1"/>
  <c r="CS80" i="1" s="1"/>
  <c r="AF80" i="1"/>
  <c r="S80" i="1" s="1"/>
  <c r="AG80" i="1"/>
  <c r="CU80" i="1" s="1"/>
  <c r="T80" i="1" s="1"/>
  <c r="AH80" i="1"/>
  <c r="AI80" i="1"/>
  <c r="CW80" i="1" s="1"/>
  <c r="V80" i="1" s="1"/>
  <c r="AJ80" i="1"/>
  <c r="CQ80" i="1"/>
  <c r="CR80" i="1"/>
  <c r="CT80" i="1"/>
  <c r="CV80" i="1"/>
  <c r="CX80" i="1"/>
  <c r="W80" i="1" s="1"/>
  <c r="FR80" i="1"/>
  <c r="GL80" i="1"/>
  <c r="GN80" i="1"/>
  <c r="GP80" i="1"/>
  <c r="GV80" i="1"/>
  <c r="GX80" i="1"/>
  <c r="HC80" i="1"/>
  <c r="I81" i="1"/>
  <c r="R81" i="1"/>
  <c r="GK81" i="1" s="1"/>
  <c r="S81" i="1"/>
  <c r="U81" i="1"/>
  <c r="AC81" i="1"/>
  <c r="AD81" i="1"/>
  <c r="AE81" i="1"/>
  <c r="CS81" i="1" s="1"/>
  <c r="AF81" i="1"/>
  <c r="AG81" i="1"/>
  <c r="CU81" i="1" s="1"/>
  <c r="T81" i="1" s="1"/>
  <c r="AH81" i="1"/>
  <c r="AI81" i="1"/>
  <c r="CW81" i="1" s="1"/>
  <c r="V81" i="1" s="1"/>
  <c r="AJ81" i="1"/>
  <c r="CX81" i="1" s="1"/>
  <c r="W81" i="1" s="1"/>
  <c r="CR81" i="1"/>
  <c r="CT81" i="1"/>
  <c r="CV81" i="1"/>
  <c r="FR81" i="1"/>
  <c r="GL81" i="1"/>
  <c r="GN81" i="1"/>
  <c r="GP81" i="1"/>
  <c r="GV81" i="1"/>
  <c r="HC81" i="1"/>
  <c r="GX81" i="1" s="1"/>
  <c r="I82" i="1"/>
  <c r="R82" i="1"/>
  <c r="GK82" i="1" s="1"/>
  <c r="U82" i="1"/>
  <c r="AC82" i="1"/>
  <c r="AD82" i="1"/>
  <c r="AE82" i="1"/>
  <c r="CS82" i="1" s="1"/>
  <c r="AF82" i="1"/>
  <c r="AG82" i="1"/>
  <c r="CU82" i="1" s="1"/>
  <c r="T82" i="1" s="1"/>
  <c r="AH82" i="1"/>
  <c r="AI82" i="1"/>
  <c r="CW82" i="1" s="1"/>
  <c r="V82" i="1" s="1"/>
  <c r="AJ82" i="1"/>
  <c r="CR82" i="1"/>
  <c r="CV82" i="1"/>
  <c r="CX82" i="1"/>
  <c r="W82" i="1" s="1"/>
  <c r="FR82" i="1"/>
  <c r="GL82" i="1"/>
  <c r="GN82" i="1"/>
  <c r="GP82" i="1"/>
  <c r="GV82" i="1"/>
  <c r="HC82" i="1"/>
  <c r="GX82" i="1" s="1"/>
  <c r="C83" i="1"/>
  <c r="D83" i="1"/>
  <c r="I83" i="1"/>
  <c r="K83" i="1"/>
  <c r="P83" i="1"/>
  <c r="AC83" i="1"/>
  <c r="AD83" i="1"/>
  <c r="AE83" i="1"/>
  <c r="AF83" i="1"/>
  <c r="AG83" i="1"/>
  <c r="AH83" i="1"/>
  <c r="CV83" i="1" s="1"/>
  <c r="U83" i="1" s="1"/>
  <c r="AI83" i="1"/>
  <c r="AJ83" i="1"/>
  <c r="CX83" i="1" s="1"/>
  <c r="W83" i="1" s="1"/>
  <c r="CQ83" i="1"/>
  <c r="CR83" i="1"/>
  <c r="CS83" i="1"/>
  <c r="CT83" i="1"/>
  <c r="CU83" i="1"/>
  <c r="CW83" i="1"/>
  <c r="V83" i="1" s="1"/>
  <c r="FR83" i="1"/>
  <c r="GL83" i="1"/>
  <c r="GN83" i="1"/>
  <c r="GP83" i="1"/>
  <c r="GV83" i="1"/>
  <c r="HC83" i="1"/>
  <c r="AC84" i="1"/>
  <c r="AD84" i="1"/>
  <c r="AE84" i="1"/>
  <c r="AF84" i="1"/>
  <c r="AG84" i="1"/>
  <c r="CU84" i="1" s="1"/>
  <c r="AH84" i="1"/>
  <c r="CV84" i="1" s="1"/>
  <c r="AI84" i="1"/>
  <c r="CW84" i="1" s="1"/>
  <c r="AJ84" i="1"/>
  <c r="CQ84" i="1"/>
  <c r="CR84" i="1"/>
  <c r="CS84" i="1"/>
  <c r="CT84" i="1"/>
  <c r="CX84" i="1"/>
  <c r="FR84" i="1"/>
  <c r="GL84" i="1"/>
  <c r="GN84" i="1"/>
  <c r="GP84" i="1"/>
  <c r="GV84" i="1"/>
  <c r="HC84" i="1"/>
  <c r="AC85" i="1"/>
  <c r="AD85" i="1"/>
  <c r="AE85" i="1"/>
  <c r="AF85" i="1"/>
  <c r="AG85" i="1"/>
  <c r="AH85" i="1"/>
  <c r="CV85" i="1" s="1"/>
  <c r="AI85" i="1"/>
  <c r="AJ85" i="1"/>
  <c r="CQ85" i="1"/>
  <c r="CR85" i="1"/>
  <c r="CS85" i="1"/>
  <c r="CT85" i="1"/>
  <c r="CU85" i="1"/>
  <c r="CW85" i="1"/>
  <c r="CX85" i="1"/>
  <c r="FR85" i="1"/>
  <c r="GL85" i="1"/>
  <c r="GN85" i="1"/>
  <c r="GP85" i="1"/>
  <c r="GV85" i="1"/>
  <c r="HC85" i="1"/>
  <c r="AC86" i="1"/>
  <c r="AD86" i="1"/>
  <c r="AE86" i="1"/>
  <c r="AF86" i="1"/>
  <c r="AG86" i="1"/>
  <c r="CU86" i="1" s="1"/>
  <c r="AH86" i="1"/>
  <c r="CV86" i="1" s="1"/>
  <c r="AI86" i="1"/>
  <c r="CW86" i="1" s="1"/>
  <c r="AJ86" i="1"/>
  <c r="CQ86" i="1"/>
  <c r="CR86" i="1"/>
  <c r="CS86" i="1"/>
  <c r="CT86" i="1"/>
  <c r="CX86" i="1"/>
  <c r="FR86" i="1"/>
  <c r="GL86" i="1"/>
  <c r="GN86" i="1"/>
  <c r="GP86" i="1"/>
  <c r="GV86" i="1"/>
  <c r="HC86" i="1"/>
  <c r="C87" i="1"/>
  <c r="D87" i="1"/>
  <c r="I87" i="1"/>
  <c r="K87" i="1"/>
  <c r="U87" i="1"/>
  <c r="V87" i="1"/>
  <c r="AC87" i="1"/>
  <c r="AD87" i="1"/>
  <c r="AE87" i="1"/>
  <c r="CS87" i="1" s="1"/>
  <c r="AF87" i="1"/>
  <c r="S87" i="1" s="1"/>
  <c r="AG87" i="1"/>
  <c r="CU87" i="1" s="1"/>
  <c r="T87" i="1" s="1"/>
  <c r="AH87" i="1"/>
  <c r="AI87" i="1"/>
  <c r="AJ87" i="1"/>
  <c r="CQ87" i="1"/>
  <c r="CR87" i="1"/>
  <c r="CV87" i="1"/>
  <c r="CW87" i="1"/>
  <c r="CX87" i="1"/>
  <c r="W87" i="1" s="1"/>
  <c r="FR87" i="1"/>
  <c r="GL87" i="1"/>
  <c r="GN87" i="1"/>
  <c r="GP87" i="1"/>
  <c r="GV87" i="1"/>
  <c r="HC87" i="1"/>
  <c r="C88" i="1"/>
  <c r="D88" i="1"/>
  <c r="I88" i="1"/>
  <c r="R88" i="1" s="1"/>
  <c r="GK88" i="1" s="1"/>
  <c r="K88" i="1"/>
  <c r="U88" i="1"/>
  <c r="AC88" i="1"/>
  <c r="CQ88" i="1" s="1"/>
  <c r="AD88" i="1"/>
  <c r="AE88" i="1"/>
  <c r="AF88" i="1"/>
  <c r="AG88" i="1"/>
  <c r="AH88" i="1"/>
  <c r="CV88" i="1" s="1"/>
  <c r="AI88" i="1"/>
  <c r="AJ88" i="1"/>
  <c r="CR88" i="1"/>
  <c r="CS88" i="1"/>
  <c r="CU88" i="1"/>
  <c r="CW88" i="1"/>
  <c r="V88" i="1" s="1"/>
  <c r="CX88" i="1"/>
  <c r="W88" i="1" s="1"/>
  <c r="FR88" i="1"/>
  <c r="GL88" i="1"/>
  <c r="GN88" i="1"/>
  <c r="GP88" i="1"/>
  <c r="GV88" i="1"/>
  <c r="HC88" i="1"/>
  <c r="GX88" i="1" s="1"/>
  <c r="C89" i="1"/>
  <c r="D89" i="1"/>
  <c r="I89" i="1"/>
  <c r="K89" i="1"/>
  <c r="P89" i="1"/>
  <c r="R89" i="1"/>
  <c r="GK89" i="1" s="1"/>
  <c r="AC89" i="1"/>
  <c r="AD89" i="1"/>
  <c r="AE89" i="1"/>
  <c r="CS89" i="1" s="1"/>
  <c r="AF89" i="1"/>
  <c r="CT89" i="1" s="1"/>
  <c r="AG89" i="1"/>
  <c r="AH89" i="1"/>
  <c r="AI89" i="1"/>
  <c r="AJ89" i="1"/>
  <c r="CQ89" i="1"/>
  <c r="CR89" i="1"/>
  <c r="CU89" i="1"/>
  <c r="CV89" i="1"/>
  <c r="CW89" i="1"/>
  <c r="CX89" i="1"/>
  <c r="W89" i="1" s="1"/>
  <c r="FR89" i="1"/>
  <c r="GL89" i="1"/>
  <c r="GN89" i="1"/>
  <c r="GP89" i="1"/>
  <c r="GV89" i="1"/>
  <c r="HC89" i="1"/>
  <c r="GX89" i="1" s="1"/>
  <c r="C90" i="1"/>
  <c r="D90" i="1"/>
  <c r="R90" i="1"/>
  <c r="GK90" i="1" s="1"/>
  <c r="T90" i="1"/>
  <c r="AC90" i="1"/>
  <c r="AE90" i="1"/>
  <c r="AF90" i="1"/>
  <c r="AG90" i="1"/>
  <c r="AH90" i="1"/>
  <c r="AI90" i="1"/>
  <c r="AJ90" i="1"/>
  <c r="CX90" i="1" s="1"/>
  <c r="W90" i="1" s="1"/>
  <c r="CQ90" i="1"/>
  <c r="CS90" i="1"/>
  <c r="CU90" i="1"/>
  <c r="CV90" i="1"/>
  <c r="U90" i="1" s="1"/>
  <c r="CW90" i="1"/>
  <c r="V90" i="1" s="1"/>
  <c r="FR90" i="1"/>
  <c r="GL90" i="1"/>
  <c r="GN90" i="1"/>
  <c r="GP90" i="1"/>
  <c r="GV90" i="1"/>
  <c r="HC90" i="1" s="1"/>
  <c r="GX90" i="1" s="1"/>
  <c r="C91" i="1"/>
  <c r="D91" i="1"/>
  <c r="I91" i="1"/>
  <c r="K91" i="1"/>
  <c r="W91" i="1"/>
  <c r="AC91" i="1"/>
  <c r="CQ91" i="1" s="1"/>
  <c r="AE91" i="1"/>
  <c r="R91" i="1" s="1"/>
  <c r="GK91" i="1" s="1"/>
  <c r="AF91" i="1"/>
  <c r="AG91" i="1"/>
  <c r="CU91" i="1" s="1"/>
  <c r="T91" i="1" s="1"/>
  <c r="AH91" i="1"/>
  <c r="CV91" i="1" s="1"/>
  <c r="U91" i="1" s="1"/>
  <c r="AI91" i="1"/>
  <c r="AJ91" i="1"/>
  <c r="CS91" i="1"/>
  <c r="CW91" i="1"/>
  <c r="V91" i="1" s="1"/>
  <c r="CX91" i="1"/>
  <c r="FR91" i="1"/>
  <c r="GL91" i="1"/>
  <c r="GN91" i="1"/>
  <c r="GP91" i="1"/>
  <c r="GV91" i="1"/>
  <c r="HC91" i="1" s="1"/>
  <c r="GX91" i="1" s="1"/>
  <c r="I92" i="1"/>
  <c r="R92" i="1" s="1"/>
  <c r="GK92" i="1" s="1"/>
  <c r="Q92" i="1"/>
  <c r="W92" i="1"/>
  <c r="AC92" i="1"/>
  <c r="AE92" i="1"/>
  <c r="AF92" i="1"/>
  <c r="AG92" i="1"/>
  <c r="CU92" i="1" s="1"/>
  <c r="T92" i="1" s="1"/>
  <c r="AH92" i="1"/>
  <c r="CV92" i="1" s="1"/>
  <c r="U92" i="1" s="1"/>
  <c r="AI92" i="1"/>
  <c r="AJ92" i="1"/>
  <c r="CS92" i="1"/>
  <c r="CT92" i="1"/>
  <c r="CW92" i="1"/>
  <c r="V92" i="1" s="1"/>
  <c r="CX92" i="1"/>
  <c r="FR92" i="1"/>
  <c r="GL92" i="1"/>
  <c r="GN92" i="1"/>
  <c r="GP92" i="1"/>
  <c r="GV92" i="1"/>
  <c r="HC92" i="1" s="1"/>
  <c r="GX92" i="1"/>
  <c r="I93" i="1"/>
  <c r="W93" i="1"/>
  <c r="AC93" i="1"/>
  <c r="CQ93" i="1" s="1"/>
  <c r="AE93" i="1"/>
  <c r="AF93" i="1"/>
  <c r="S93" i="1" s="1"/>
  <c r="AG93" i="1"/>
  <c r="CU93" i="1" s="1"/>
  <c r="T93" i="1" s="1"/>
  <c r="AH93" i="1"/>
  <c r="CV93" i="1" s="1"/>
  <c r="U93" i="1" s="1"/>
  <c r="AI93" i="1"/>
  <c r="AJ93" i="1"/>
  <c r="CS93" i="1"/>
  <c r="CT93" i="1"/>
  <c r="CW93" i="1"/>
  <c r="V93" i="1" s="1"/>
  <c r="CX93" i="1"/>
  <c r="CY93" i="1"/>
  <c r="X93" i="1" s="1"/>
  <c r="CZ93" i="1"/>
  <c r="Y93" i="1" s="1"/>
  <c r="FR93" i="1"/>
  <c r="GL93" i="1"/>
  <c r="GN93" i="1"/>
  <c r="GP93" i="1"/>
  <c r="GV93" i="1"/>
  <c r="HC93" i="1" s="1"/>
  <c r="GX93" i="1" s="1"/>
  <c r="I94" i="1"/>
  <c r="AC94" i="1"/>
  <c r="AE94" i="1"/>
  <c r="AF94" i="1"/>
  <c r="AG94" i="1"/>
  <c r="CU94" i="1" s="1"/>
  <c r="AH94" i="1"/>
  <c r="CV94" i="1" s="1"/>
  <c r="U94" i="1" s="1"/>
  <c r="AI94" i="1"/>
  <c r="CW94" i="1" s="1"/>
  <c r="V94" i="1" s="1"/>
  <c r="AJ94" i="1"/>
  <c r="CS94" i="1"/>
  <c r="CT94" i="1"/>
  <c r="CX94" i="1"/>
  <c r="FR94" i="1"/>
  <c r="GL94" i="1"/>
  <c r="GN94" i="1"/>
  <c r="GP94" i="1"/>
  <c r="GV94" i="1"/>
  <c r="HC94" i="1" s="1"/>
  <c r="I95" i="1"/>
  <c r="W95" i="1"/>
  <c r="AC95" i="1"/>
  <c r="AE95" i="1"/>
  <c r="AF95" i="1"/>
  <c r="AG95" i="1"/>
  <c r="CU95" i="1" s="1"/>
  <c r="T95" i="1" s="1"/>
  <c r="AH95" i="1"/>
  <c r="CV95" i="1" s="1"/>
  <c r="U95" i="1" s="1"/>
  <c r="AI95" i="1"/>
  <c r="AJ95" i="1"/>
  <c r="CT95" i="1"/>
  <c r="CW95" i="1"/>
  <c r="V95" i="1" s="1"/>
  <c r="CX95" i="1"/>
  <c r="FR95" i="1"/>
  <c r="GL95" i="1"/>
  <c r="GN95" i="1"/>
  <c r="GP95" i="1"/>
  <c r="GV95" i="1"/>
  <c r="GX95" i="1"/>
  <c r="HC95" i="1"/>
  <c r="I96" i="1"/>
  <c r="AC96" i="1"/>
  <c r="CQ96" i="1" s="1"/>
  <c r="AE96" i="1"/>
  <c r="AF96" i="1"/>
  <c r="AG96" i="1"/>
  <c r="CU96" i="1" s="1"/>
  <c r="AH96" i="1"/>
  <c r="AI96" i="1"/>
  <c r="AJ96" i="1"/>
  <c r="CR96" i="1"/>
  <c r="CT96" i="1"/>
  <c r="CV96" i="1"/>
  <c r="CW96" i="1"/>
  <c r="CX96" i="1"/>
  <c r="FR96" i="1"/>
  <c r="GL96" i="1"/>
  <c r="GN96" i="1"/>
  <c r="GP96" i="1"/>
  <c r="GV96" i="1"/>
  <c r="HC96" i="1" s="1"/>
  <c r="I97" i="1"/>
  <c r="S97" i="1"/>
  <c r="T97" i="1"/>
  <c r="AC97" i="1"/>
  <c r="AE97" i="1"/>
  <c r="AF97" i="1"/>
  <c r="AG97" i="1"/>
  <c r="CU97" i="1" s="1"/>
  <c r="AH97" i="1"/>
  <c r="CV97" i="1" s="1"/>
  <c r="U97" i="1" s="1"/>
  <c r="AI97" i="1"/>
  <c r="AJ97" i="1"/>
  <c r="CT97" i="1"/>
  <c r="CW97" i="1"/>
  <c r="V97" i="1" s="1"/>
  <c r="CX97" i="1"/>
  <c r="W97" i="1" s="1"/>
  <c r="FR97" i="1"/>
  <c r="GL97" i="1"/>
  <c r="GN97" i="1"/>
  <c r="GP97" i="1"/>
  <c r="GV97" i="1"/>
  <c r="HC97" i="1" s="1"/>
  <c r="GX97" i="1" s="1"/>
  <c r="I98" i="1"/>
  <c r="AC98" i="1"/>
  <c r="AE98" i="1"/>
  <c r="AD98" i="1" s="1"/>
  <c r="AF98" i="1"/>
  <c r="AG98" i="1"/>
  <c r="CU98" i="1" s="1"/>
  <c r="AH98" i="1"/>
  <c r="CV98" i="1" s="1"/>
  <c r="AI98" i="1"/>
  <c r="AJ98" i="1"/>
  <c r="CQ98" i="1"/>
  <c r="CR98" i="1"/>
  <c r="CW98" i="1"/>
  <c r="CX98" i="1"/>
  <c r="FR98" i="1"/>
  <c r="GL98" i="1"/>
  <c r="GN98" i="1"/>
  <c r="GP98" i="1"/>
  <c r="GV98" i="1"/>
  <c r="HC98" i="1"/>
  <c r="C99" i="1"/>
  <c r="D99" i="1"/>
  <c r="I99" i="1"/>
  <c r="CX44" i="3" s="1"/>
  <c r="K99" i="1"/>
  <c r="Q99" i="1"/>
  <c r="R99" i="1"/>
  <c r="GK99" i="1" s="1"/>
  <c r="T99" i="1"/>
  <c r="X99" i="1"/>
  <c r="AC99" i="1"/>
  <c r="AD99" i="1"/>
  <c r="AE99" i="1"/>
  <c r="CR99" i="1" s="1"/>
  <c r="AF99" i="1"/>
  <c r="S99" i="1" s="1"/>
  <c r="AG99" i="1"/>
  <c r="AH99" i="1"/>
  <c r="AI99" i="1"/>
  <c r="CW99" i="1" s="1"/>
  <c r="V99" i="1" s="1"/>
  <c r="AJ99" i="1"/>
  <c r="CX99" i="1" s="1"/>
  <c r="W99" i="1" s="1"/>
  <c r="CS99" i="1"/>
  <c r="CU99" i="1"/>
  <c r="CV99" i="1"/>
  <c r="U99" i="1" s="1"/>
  <c r="CY99" i="1"/>
  <c r="CZ99" i="1"/>
  <c r="Y99" i="1" s="1"/>
  <c r="FR99" i="1"/>
  <c r="GL99" i="1"/>
  <c r="GN99" i="1"/>
  <c r="GP99" i="1"/>
  <c r="GV99" i="1"/>
  <c r="HC99" i="1" s="1"/>
  <c r="GX99" i="1"/>
  <c r="C100" i="1"/>
  <c r="D100" i="1"/>
  <c r="I100" i="1"/>
  <c r="CX45" i="3" s="1"/>
  <c r="K100" i="1"/>
  <c r="Q100" i="1"/>
  <c r="R100" i="1"/>
  <c r="GK100" i="1" s="1"/>
  <c r="AC100" i="1"/>
  <c r="P100" i="1" s="1"/>
  <c r="AE100" i="1"/>
  <c r="AD100" i="1" s="1"/>
  <c r="AF100" i="1"/>
  <c r="S100" i="1" s="1"/>
  <c r="AG100" i="1"/>
  <c r="CU100" i="1" s="1"/>
  <c r="T100" i="1" s="1"/>
  <c r="AH100" i="1"/>
  <c r="CV100" i="1" s="1"/>
  <c r="U100" i="1" s="1"/>
  <c r="AI100" i="1"/>
  <c r="AJ100" i="1"/>
  <c r="CR100" i="1"/>
  <c r="CS100" i="1"/>
  <c r="CW100" i="1"/>
  <c r="V100" i="1" s="1"/>
  <c r="CX100" i="1"/>
  <c r="W100" i="1" s="1"/>
  <c r="CY100" i="1"/>
  <c r="X100" i="1" s="1"/>
  <c r="CZ100" i="1"/>
  <c r="Y100" i="1" s="1"/>
  <c r="FR100" i="1"/>
  <c r="GL100" i="1"/>
  <c r="GN100" i="1"/>
  <c r="GP100" i="1"/>
  <c r="GV100" i="1"/>
  <c r="HC100" i="1" s="1"/>
  <c r="GX100" i="1" s="1"/>
  <c r="C101" i="1"/>
  <c r="D101" i="1"/>
  <c r="I101" i="1"/>
  <c r="CX46" i="3" s="1"/>
  <c r="K101" i="1"/>
  <c r="P101" i="1"/>
  <c r="Q101" i="1"/>
  <c r="CP101" i="1" s="1"/>
  <c r="O101" i="1" s="1"/>
  <c r="R101" i="1"/>
  <c r="GK101" i="1" s="1"/>
  <c r="X101" i="1"/>
  <c r="AC101" i="1"/>
  <c r="AE101" i="1"/>
  <c r="CR101" i="1" s="1"/>
  <c r="AF101" i="1"/>
  <c r="S101" i="1" s="1"/>
  <c r="AG101" i="1"/>
  <c r="AH101" i="1"/>
  <c r="CV101" i="1" s="1"/>
  <c r="U101" i="1" s="1"/>
  <c r="AI101" i="1"/>
  <c r="AJ101" i="1"/>
  <c r="CX101" i="1" s="1"/>
  <c r="W101" i="1" s="1"/>
  <c r="CQ101" i="1"/>
  <c r="CS101" i="1"/>
  <c r="CT101" i="1"/>
  <c r="CU101" i="1"/>
  <c r="T101" i="1" s="1"/>
  <c r="CW101" i="1"/>
  <c r="V101" i="1" s="1"/>
  <c r="CY101" i="1"/>
  <c r="CZ101" i="1"/>
  <c r="Y101" i="1" s="1"/>
  <c r="FR101" i="1"/>
  <c r="GL101" i="1"/>
  <c r="GN101" i="1"/>
  <c r="GP101" i="1"/>
  <c r="GV101" i="1"/>
  <c r="HC101" i="1" s="1"/>
  <c r="GX101" i="1" s="1"/>
  <c r="C102" i="1"/>
  <c r="D102" i="1"/>
  <c r="P102" i="1"/>
  <c r="Q102" i="1"/>
  <c r="S102" i="1"/>
  <c r="W102" i="1"/>
  <c r="Y102" i="1"/>
  <c r="AC102" i="1"/>
  <c r="CQ102" i="1" s="1"/>
  <c r="AD102" i="1"/>
  <c r="AE102" i="1"/>
  <c r="R102" i="1" s="1"/>
  <c r="AF102" i="1"/>
  <c r="AG102" i="1"/>
  <c r="CU102" i="1" s="1"/>
  <c r="T102" i="1" s="1"/>
  <c r="AH102" i="1"/>
  <c r="AI102" i="1"/>
  <c r="CW102" i="1" s="1"/>
  <c r="V102" i="1" s="1"/>
  <c r="AJ102" i="1"/>
  <c r="CX102" i="1" s="1"/>
  <c r="CR102" i="1"/>
  <c r="CS102" i="1"/>
  <c r="CT102" i="1"/>
  <c r="CV102" i="1"/>
  <c r="U102" i="1" s="1"/>
  <c r="CY102" i="1"/>
  <c r="X102" i="1" s="1"/>
  <c r="CZ102" i="1"/>
  <c r="FR102" i="1"/>
  <c r="GK102" i="1"/>
  <c r="GL102" i="1"/>
  <c r="GN102" i="1"/>
  <c r="GP102" i="1"/>
  <c r="GV102" i="1"/>
  <c r="HC102" i="1"/>
  <c r="GX102" i="1" s="1"/>
  <c r="C103" i="1"/>
  <c r="D103" i="1"/>
  <c r="I103" i="1"/>
  <c r="K103" i="1"/>
  <c r="AC103" i="1"/>
  <c r="AE103" i="1"/>
  <c r="AD103" i="1" s="1"/>
  <c r="AB103" i="1" s="1"/>
  <c r="AF103" i="1"/>
  <c r="CT103" i="1" s="1"/>
  <c r="AG103" i="1"/>
  <c r="AH103" i="1"/>
  <c r="CV103" i="1" s="1"/>
  <c r="AI103" i="1"/>
  <c r="AJ103" i="1"/>
  <c r="CQ103" i="1"/>
  <c r="CS103" i="1"/>
  <c r="CU103" i="1"/>
  <c r="CW103" i="1"/>
  <c r="CX103" i="1"/>
  <c r="FR103" i="1"/>
  <c r="GL103" i="1"/>
  <c r="GN103" i="1"/>
  <c r="GP103" i="1"/>
  <c r="GV103" i="1"/>
  <c r="HC103" i="1" s="1"/>
  <c r="B105" i="1"/>
  <c r="B66" i="1" s="1"/>
  <c r="C105" i="1"/>
  <c r="C66" i="1" s="1"/>
  <c r="D105" i="1"/>
  <c r="D66" i="1" s="1"/>
  <c r="F105" i="1"/>
  <c r="F66" i="1" s="1"/>
  <c r="G105" i="1"/>
  <c r="G66" i="1" s="1"/>
  <c r="BC105" i="1"/>
  <c r="BC66" i="1" s="1"/>
  <c r="BX105" i="1"/>
  <c r="CD105" i="1"/>
  <c r="CK105" i="1"/>
  <c r="CL105" i="1"/>
  <c r="CL66" i="1" s="1"/>
  <c r="CM105" i="1"/>
  <c r="CM66" i="1" s="1"/>
  <c r="F121" i="1"/>
  <c r="D135" i="1"/>
  <c r="D137" i="1"/>
  <c r="E137" i="1"/>
  <c r="F137" i="1"/>
  <c r="Z137" i="1"/>
  <c r="AA137" i="1"/>
  <c r="AM137" i="1"/>
  <c r="AN137" i="1"/>
  <c r="BE137" i="1"/>
  <c r="BF137" i="1"/>
  <c r="BG137" i="1"/>
  <c r="BH137" i="1"/>
  <c r="BI137" i="1"/>
  <c r="BJ137" i="1"/>
  <c r="BK137" i="1"/>
  <c r="BL137" i="1"/>
  <c r="BM137" i="1"/>
  <c r="BN137" i="1"/>
  <c r="BO137" i="1"/>
  <c r="BP137" i="1"/>
  <c r="BQ137" i="1"/>
  <c r="BR137" i="1"/>
  <c r="BS137" i="1"/>
  <c r="BT137" i="1"/>
  <c r="BU137" i="1"/>
  <c r="BV137" i="1"/>
  <c r="BW137" i="1"/>
  <c r="CM137" i="1"/>
  <c r="CN137" i="1"/>
  <c r="CO137" i="1"/>
  <c r="CP137" i="1"/>
  <c r="CQ137" i="1"/>
  <c r="CR137" i="1"/>
  <c r="CS137" i="1"/>
  <c r="CT137" i="1"/>
  <c r="CU137" i="1"/>
  <c r="CV137" i="1"/>
  <c r="CW137" i="1"/>
  <c r="CX137" i="1"/>
  <c r="CY137" i="1"/>
  <c r="CZ137" i="1"/>
  <c r="DA137" i="1"/>
  <c r="DB137" i="1"/>
  <c r="DC137" i="1"/>
  <c r="DD137" i="1"/>
  <c r="DE137" i="1"/>
  <c r="DF137" i="1"/>
  <c r="DG137" i="1"/>
  <c r="DH137" i="1"/>
  <c r="DI137" i="1"/>
  <c r="DJ137" i="1"/>
  <c r="DK137" i="1"/>
  <c r="DL137" i="1"/>
  <c r="DM137" i="1"/>
  <c r="DN137" i="1"/>
  <c r="DO137" i="1"/>
  <c r="DP137" i="1"/>
  <c r="DQ137" i="1"/>
  <c r="DR137" i="1"/>
  <c r="DS137" i="1"/>
  <c r="DT137" i="1"/>
  <c r="DU137" i="1"/>
  <c r="DV137" i="1"/>
  <c r="DW137" i="1"/>
  <c r="DX137" i="1"/>
  <c r="DY137" i="1"/>
  <c r="DZ137" i="1"/>
  <c r="EA137" i="1"/>
  <c r="EB137" i="1"/>
  <c r="EC137" i="1"/>
  <c r="ED137" i="1"/>
  <c r="EE137" i="1"/>
  <c r="EF137" i="1"/>
  <c r="EG137" i="1"/>
  <c r="EH137" i="1"/>
  <c r="EI137" i="1"/>
  <c r="EJ137" i="1"/>
  <c r="EK137" i="1"/>
  <c r="EL137" i="1"/>
  <c r="EM137" i="1"/>
  <c r="EN137" i="1"/>
  <c r="EO137" i="1"/>
  <c r="EP137" i="1"/>
  <c r="EQ137" i="1"/>
  <c r="ER137" i="1"/>
  <c r="ES137" i="1"/>
  <c r="ET137" i="1"/>
  <c r="EU137" i="1"/>
  <c r="EV137" i="1"/>
  <c r="EW137" i="1"/>
  <c r="EX137" i="1"/>
  <c r="EY137" i="1"/>
  <c r="EZ137" i="1"/>
  <c r="FA137" i="1"/>
  <c r="FB137" i="1"/>
  <c r="FC137" i="1"/>
  <c r="FD137" i="1"/>
  <c r="FE137" i="1"/>
  <c r="FF137" i="1"/>
  <c r="FG137" i="1"/>
  <c r="FH137" i="1"/>
  <c r="FI137" i="1"/>
  <c r="FJ137" i="1"/>
  <c r="FK137" i="1"/>
  <c r="FL137" i="1"/>
  <c r="FM137" i="1"/>
  <c r="FN137" i="1"/>
  <c r="FO137" i="1"/>
  <c r="FP137" i="1"/>
  <c r="FQ137" i="1"/>
  <c r="FR137" i="1"/>
  <c r="FS137" i="1"/>
  <c r="FT137" i="1"/>
  <c r="FU137" i="1"/>
  <c r="FV137" i="1"/>
  <c r="FW137" i="1"/>
  <c r="FX137" i="1"/>
  <c r="FY137" i="1"/>
  <c r="FZ137" i="1"/>
  <c r="GA137" i="1"/>
  <c r="GB137" i="1"/>
  <c r="GC137" i="1"/>
  <c r="GD137" i="1"/>
  <c r="GE137" i="1"/>
  <c r="GF137" i="1"/>
  <c r="GG137" i="1"/>
  <c r="GH137" i="1"/>
  <c r="GI137" i="1"/>
  <c r="GJ137" i="1"/>
  <c r="GK137" i="1"/>
  <c r="GL137" i="1"/>
  <c r="GM137" i="1"/>
  <c r="GN137" i="1"/>
  <c r="GO137" i="1"/>
  <c r="GP137" i="1"/>
  <c r="GQ137" i="1"/>
  <c r="GR137" i="1"/>
  <c r="GS137" i="1"/>
  <c r="GT137" i="1"/>
  <c r="GU137" i="1"/>
  <c r="GV137" i="1"/>
  <c r="GW137" i="1"/>
  <c r="GX137" i="1"/>
  <c r="C139" i="1"/>
  <c r="D139" i="1"/>
  <c r="I139" i="1"/>
  <c r="K139" i="1"/>
  <c r="S139" i="1"/>
  <c r="U139" i="1"/>
  <c r="AC139" i="1"/>
  <c r="AD139" i="1"/>
  <c r="AE139" i="1"/>
  <c r="AF139" i="1"/>
  <c r="AG139" i="1"/>
  <c r="AH139" i="1"/>
  <c r="CV139" i="1" s="1"/>
  <c r="AI139" i="1"/>
  <c r="CW139" i="1" s="1"/>
  <c r="V139" i="1" s="1"/>
  <c r="AJ139" i="1"/>
  <c r="CR139" i="1"/>
  <c r="CS139" i="1"/>
  <c r="CT139" i="1"/>
  <c r="CU139" i="1"/>
  <c r="T139" i="1" s="1"/>
  <c r="CX139" i="1"/>
  <c r="W139" i="1" s="1"/>
  <c r="CZ139" i="1"/>
  <c r="Y139" i="1" s="1"/>
  <c r="FR139" i="1"/>
  <c r="GL139" i="1"/>
  <c r="GN139" i="1"/>
  <c r="GP139" i="1"/>
  <c r="GV139" i="1"/>
  <c r="HC139" i="1"/>
  <c r="GX139" i="1" s="1"/>
  <c r="C140" i="1"/>
  <c r="D140" i="1"/>
  <c r="I140" i="1"/>
  <c r="R140" i="1" s="1"/>
  <c r="GK140" i="1" s="1"/>
  <c r="K140" i="1"/>
  <c r="AC140" i="1"/>
  <c r="AD140" i="1"/>
  <c r="AE140" i="1"/>
  <c r="CS140" i="1" s="1"/>
  <c r="AF140" i="1"/>
  <c r="CT140" i="1" s="1"/>
  <c r="AG140" i="1"/>
  <c r="AH140" i="1"/>
  <c r="AI140" i="1"/>
  <c r="AJ140" i="1"/>
  <c r="CQ140" i="1"/>
  <c r="CR140" i="1"/>
  <c r="CU140" i="1"/>
  <c r="CV140" i="1"/>
  <c r="CW140" i="1"/>
  <c r="V140" i="1" s="1"/>
  <c r="CX140" i="1"/>
  <c r="FR140" i="1"/>
  <c r="GL140" i="1"/>
  <c r="GN140" i="1"/>
  <c r="GP140" i="1"/>
  <c r="GV140" i="1"/>
  <c r="HC140" i="1"/>
  <c r="GX140" i="1" s="1"/>
  <c r="C141" i="1"/>
  <c r="D141" i="1"/>
  <c r="I141" i="1"/>
  <c r="K141" i="1"/>
  <c r="S141" i="1"/>
  <c r="V141" i="1"/>
  <c r="AC141" i="1"/>
  <c r="AD141" i="1"/>
  <c r="AE141" i="1"/>
  <c r="AF141" i="1"/>
  <c r="AG141" i="1"/>
  <c r="AH141" i="1"/>
  <c r="CV141" i="1" s="1"/>
  <c r="U141" i="1" s="1"/>
  <c r="AI141" i="1"/>
  <c r="CW141" i="1" s="1"/>
  <c r="AJ141" i="1"/>
  <c r="CX141" i="1" s="1"/>
  <c r="W141" i="1" s="1"/>
  <c r="CR141" i="1"/>
  <c r="CS141" i="1"/>
  <c r="CT141" i="1"/>
  <c r="CU141" i="1"/>
  <c r="T141" i="1" s="1"/>
  <c r="FR141" i="1"/>
  <c r="GL141" i="1"/>
  <c r="GN141" i="1"/>
  <c r="GP141" i="1"/>
  <c r="GV141" i="1"/>
  <c r="HC141" i="1"/>
  <c r="GX141" i="1" s="1"/>
  <c r="AC142" i="1"/>
  <c r="AD142" i="1"/>
  <c r="AE142" i="1"/>
  <c r="AF142" i="1"/>
  <c r="AG142" i="1"/>
  <c r="CU142" i="1" s="1"/>
  <c r="AH142" i="1"/>
  <c r="CV142" i="1" s="1"/>
  <c r="AI142" i="1"/>
  <c r="CW142" i="1" s="1"/>
  <c r="AJ142" i="1"/>
  <c r="CX142" i="1" s="1"/>
  <c r="CR142" i="1"/>
  <c r="CS142" i="1"/>
  <c r="CT142" i="1"/>
  <c r="FR142" i="1"/>
  <c r="GL142" i="1"/>
  <c r="GN142" i="1"/>
  <c r="GP142" i="1"/>
  <c r="GV142" i="1"/>
  <c r="HC142" i="1"/>
  <c r="P143" i="1"/>
  <c r="S143" i="1"/>
  <c r="CZ143" i="1" s="1"/>
  <c r="Y143" i="1" s="1"/>
  <c r="T143" i="1"/>
  <c r="AC143" i="1"/>
  <c r="CQ143" i="1" s="1"/>
  <c r="AE143" i="1"/>
  <c r="AF143" i="1"/>
  <c r="AG143" i="1"/>
  <c r="AH143" i="1"/>
  <c r="CV143" i="1" s="1"/>
  <c r="U143" i="1" s="1"/>
  <c r="AI143" i="1"/>
  <c r="CW143" i="1" s="1"/>
  <c r="V143" i="1" s="1"/>
  <c r="AJ143" i="1"/>
  <c r="CX143" i="1" s="1"/>
  <c r="W143" i="1" s="1"/>
  <c r="CT143" i="1"/>
  <c r="CU143" i="1"/>
  <c r="CY143" i="1"/>
  <c r="X143" i="1" s="1"/>
  <c r="FR143" i="1"/>
  <c r="GL143" i="1"/>
  <c r="GN143" i="1"/>
  <c r="GP143" i="1"/>
  <c r="GV143" i="1"/>
  <c r="HC143" i="1" s="1"/>
  <c r="GX143" i="1" s="1"/>
  <c r="T144" i="1"/>
  <c r="W144" i="1"/>
  <c r="AC144" i="1"/>
  <c r="AE144" i="1"/>
  <c r="AF144" i="1"/>
  <c r="AG144" i="1"/>
  <c r="AH144" i="1"/>
  <c r="AI144" i="1"/>
  <c r="CW144" i="1" s="1"/>
  <c r="V144" i="1" s="1"/>
  <c r="AJ144" i="1"/>
  <c r="CX144" i="1" s="1"/>
  <c r="CQ144" i="1"/>
  <c r="CU144" i="1"/>
  <c r="CV144" i="1"/>
  <c r="U144" i="1" s="1"/>
  <c r="FR144" i="1"/>
  <c r="GL144" i="1"/>
  <c r="GN144" i="1"/>
  <c r="GP144" i="1"/>
  <c r="GV144" i="1"/>
  <c r="HC144" i="1" s="1"/>
  <c r="GX144" i="1" s="1"/>
  <c r="P145" i="1"/>
  <c r="R145" i="1"/>
  <c r="GK145" i="1" s="1"/>
  <c r="U145" i="1"/>
  <c r="AC145" i="1"/>
  <c r="AD145" i="1"/>
  <c r="AE145" i="1"/>
  <c r="CS145" i="1" s="1"/>
  <c r="AF145" i="1"/>
  <c r="AG145" i="1"/>
  <c r="AH145" i="1"/>
  <c r="AI145" i="1"/>
  <c r="AJ145" i="1"/>
  <c r="CQ145" i="1"/>
  <c r="CR145" i="1"/>
  <c r="CU145" i="1"/>
  <c r="T145" i="1" s="1"/>
  <c r="CV145" i="1"/>
  <c r="CW145" i="1"/>
  <c r="V145" i="1" s="1"/>
  <c r="CX145" i="1"/>
  <c r="W145" i="1" s="1"/>
  <c r="FR145" i="1"/>
  <c r="GL145" i="1"/>
  <c r="BZ164" i="1" s="1"/>
  <c r="GN145" i="1"/>
  <c r="GP145" i="1"/>
  <c r="GV145" i="1"/>
  <c r="HC145" i="1"/>
  <c r="GX145" i="1" s="1"/>
  <c r="P146" i="1"/>
  <c r="Q146" i="1"/>
  <c r="S146" i="1"/>
  <c r="V146" i="1"/>
  <c r="W146" i="1"/>
  <c r="AC146" i="1"/>
  <c r="AE146" i="1"/>
  <c r="AF146" i="1"/>
  <c r="CT146" i="1" s="1"/>
  <c r="AG146" i="1"/>
  <c r="CU146" i="1" s="1"/>
  <c r="T146" i="1" s="1"/>
  <c r="AH146" i="1"/>
  <c r="CV146" i="1" s="1"/>
  <c r="U146" i="1" s="1"/>
  <c r="AI146" i="1"/>
  <c r="AJ146" i="1"/>
  <c r="CQ146" i="1"/>
  <c r="CR146" i="1"/>
  <c r="CS146" i="1"/>
  <c r="CW146" i="1"/>
  <c r="CX146" i="1"/>
  <c r="FR146" i="1"/>
  <c r="GL146" i="1"/>
  <c r="GN146" i="1"/>
  <c r="GP146" i="1"/>
  <c r="GV146" i="1"/>
  <c r="HC146" i="1" s="1"/>
  <c r="GX146" i="1" s="1"/>
  <c r="C147" i="1"/>
  <c r="D147" i="1"/>
  <c r="I147" i="1"/>
  <c r="K147" i="1"/>
  <c r="P147" i="1"/>
  <c r="CP147" i="1" s="1"/>
  <c r="O147" i="1" s="1"/>
  <c r="Q147" i="1"/>
  <c r="S147" i="1"/>
  <c r="CZ147" i="1" s="1"/>
  <c r="Y147" i="1"/>
  <c r="GM147" i="1" s="1"/>
  <c r="AC147" i="1"/>
  <c r="CQ147" i="1" s="1"/>
  <c r="AD147" i="1"/>
  <c r="AB147" i="1" s="1"/>
  <c r="AE147" i="1"/>
  <c r="R147" i="1" s="1"/>
  <c r="AF147" i="1"/>
  <c r="AG147" i="1"/>
  <c r="CU147" i="1" s="1"/>
  <c r="T147" i="1" s="1"/>
  <c r="AH147" i="1"/>
  <c r="AI147" i="1"/>
  <c r="CW147" i="1" s="1"/>
  <c r="V147" i="1" s="1"/>
  <c r="AJ147" i="1"/>
  <c r="CX147" i="1" s="1"/>
  <c r="W147" i="1" s="1"/>
  <c r="CR147" i="1"/>
  <c r="CS147" i="1"/>
  <c r="CT147" i="1"/>
  <c r="CV147" i="1"/>
  <c r="U147" i="1" s="1"/>
  <c r="CY147" i="1"/>
  <c r="X147" i="1" s="1"/>
  <c r="FR147" i="1"/>
  <c r="GK147" i="1"/>
  <c r="GL147" i="1"/>
  <c r="GO147" i="1"/>
  <c r="GP147" i="1"/>
  <c r="GV147" i="1"/>
  <c r="HC147" i="1" s="1"/>
  <c r="GX147" i="1" s="1"/>
  <c r="I148" i="1"/>
  <c r="S148" i="1"/>
  <c r="CZ148" i="1" s="1"/>
  <c r="Y148" i="1" s="1"/>
  <c r="AC148" i="1"/>
  <c r="CQ148" i="1" s="1"/>
  <c r="AD148" i="1"/>
  <c r="AB148" i="1" s="1"/>
  <c r="AE148" i="1"/>
  <c r="AF148" i="1"/>
  <c r="AG148" i="1"/>
  <c r="AH148" i="1"/>
  <c r="AI148" i="1"/>
  <c r="CW148" i="1" s="1"/>
  <c r="V148" i="1" s="1"/>
  <c r="AJ148" i="1"/>
  <c r="CX148" i="1" s="1"/>
  <c r="W148" i="1" s="1"/>
  <c r="CR148" i="1"/>
  <c r="CT148" i="1"/>
  <c r="CU148" i="1"/>
  <c r="T148" i="1" s="1"/>
  <c r="CV148" i="1"/>
  <c r="CY148" i="1"/>
  <c r="X148" i="1" s="1"/>
  <c r="FR148" i="1"/>
  <c r="GL148" i="1"/>
  <c r="GO148" i="1"/>
  <c r="GP148" i="1"/>
  <c r="GV148" i="1"/>
  <c r="HC148" i="1"/>
  <c r="GX148" i="1" s="1"/>
  <c r="C149" i="1"/>
  <c r="D149" i="1"/>
  <c r="I149" i="1"/>
  <c r="Q149" i="1" s="1"/>
  <c r="K149" i="1"/>
  <c r="V149" i="1"/>
  <c r="AC149" i="1"/>
  <c r="AE149" i="1"/>
  <c r="CS149" i="1" s="1"/>
  <c r="AF149" i="1"/>
  <c r="CT149" i="1" s="1"/>
  <c r="AG149" i="1"/>
  <c r="AH149" i="1"/>
  <c r="CV149" i="1" s="1"/>
  <c r="U149" i="1" s="1"/>
  <c r="AI149" i="1"/>
  <c r="AJ149" i="1"/>
  <c r="CX149" i="1" s="1"/>
  <c r="CQ149" i="1"/>
  <c r="CU149" i="1"/>
  <c r="T149" i="1" s="1"/>
  <c r="CW149" i="1"/>
  <c r="FR149" i="1"/>
  <c r="GL149" i="1"/>
  <c r="GO149" i="1"/>
  <c r="GP149" i="1"/>
  <c r="GV149" i="1"/>
  <c r="HC149" i="1" s="1"/>
  <c r="GX149" i="1" s="1"/>
  <c r="AC150" i="1"/>
  <c r="AD150" i="1"/>
  <c r="AB150" i="1" s="1"/>
  <c r="AE150" i="1"/>
  <c r="AF150" i="1"/>
  <c r="CT150" i="1" s="1"/>
  <c r="AG150" i="1"/>
  <c r="AH150" i="1"/>
  <c r="AI150" i="1"/>
  <c r="AJ150" i="1"/>
  <c r="CQ150" i="1"/>
  <c r="CU150" i="1"/>
  <c r="CV150" i="1"/>
  <c r="CW150" i="1"/>
  <c r="CX150" i="1"/>
  <c r="FR150" i="1"/>
  <c r="GL150" i="1"/>
  <c r="GO150" i="1"/>
  <c r="GP150" i="1"/>
  <c r="GV150" i="1"/>
  <c r="HC150" i="1" s="1"/>
  <c r="C151" i="1"/>
  <c r="D151" i="1"/>
  <c r="I151" i="1"/>
  <c r="K151" i="1"/>
  <c r="P151" i="1"/>
  <c r="CP151" i="1" s="1"/>
  <c r="O151" i="1" s="1"/>
  <c r="Q151" i="1"/>
  <c r="S151" i="1"/>
  <c r="CZ151" i="1" s="1"/>
  <c r="Y151" i="1"/>
  <c r="AC151" i="1"/>
  <c r="CQ151" i="1" s="1"/>
  <c r="AD151" i="1"/>
  <c r="AB151" i="1" s="1"/>
  <c r="AE151" i="1"/>
  <c r="R151" i="1" s="1"/>
  <c r="AF151" i="1"/>
  <c r="AG151" i="1"/>
  <c r="CU151" i="1" s="1"/>
  <c r="T151" i="1" s="1"/>
  <c r="AH151" i="1"/>
  <c r="AI151" i="1"/>
  <c r="CW151" i="1" s="1"/>
  <c r="V151" i="1" s="1"/>
  <c r="AJ151" i="1"/>
  <c r="CX151" i="1" s="1"/>
  <c r="W151" i="1" s="1"/>
  <c r="CR151" i="1"/>
  <c r="CS151" i="1"/>
  <c r="CT151" i="1"/>
  <c r="CV151" i="1"/>
  <c r="U151" i="1" s="1"/>
  <c r="FR151" i="1"/>
  <c r="GK151" i="1"/>
  <c r="GL151" i="1"/>
  <c r="GO151" i="1"/>
  <c r="GP151" i="1"/>
  <c r="GV151" i="1"/>
  <c r="HC151" i="1" s="1"/>
  <c r="GX151" i="1" s="1"/>
  <c r="C152" i="1"/>
  <c r="D152" i="1"/>
  <c r="I152" i="1"/>
  <c r="K152" i="1"/>
  <c r="P152" i="1"/>
  <c r="CP152" i="1" s="1"/>
  <c r="O152" i="1" s="1"/>
  <c r="Q152" i="1"/>
  <c r="S152" i="1"/>
  <c r="V152" i="1"/>
  <c r="W152" i="1"/>
  <c r="AC152" i="1"/>
  <c r="AE152" i="1"/>
  <c r="R152" i="1" s="1"/>
  <c r="AF152" i="1"/>
  <c r="CT152" i="1" s="1"/>
  <c r="AG152" i="1"/>
  <c r="AH152" i="1"/>
  <c r="CV152" i="1" s="1"/>
  <c r="U152" i="1" s="1"/>
  <c r="AI152" i="1"/>
  <c r="AJ152" i="1"/>
  <c r="CQ152" i="1"/>
  <c r="CR152" i="1"/>
  <c r="CS152" i="1"/>
  <c r="CU152" i="1"/>
  <c r="T152" i="1" s="1"/>
  <c r="CW152" i="1"/>
  <c r="CX152" i="1"/>
  <c r="FR152" i="1"/>
  <c r="GK152" i="1"/>
  <c r="GL152" i="1"/>
  <c r="GO152" i="1"/>
  <c r="GP152" i="1"/>
  <c r="GV152" i="1"/>
  <c r="HC152" i="1" s="1"/>
  <c r="GX152" i="1" s="1"/>
  <c r="C153" i="1"/>
  <c r="D153" i="1"/>
  <c r="I153" i="1"/>
  <c r="K153" i="1"/>
  <c r="P153" i="1"/>
  <c r="V153" i="1"/>
  <c r="AC153" i="1"/>
  <c r="CQ153" i="1" s="1"/>
  <c r="AD153" i="1"/>
  <c r="AB153" i="1" s="1"/>
  <c r="AE153" i="1"/>
  <c r="R153" i="1" s="1"/>
  <c r="GK153" i="1" s="1"/>
  <c r="AF153" i="1"/>
  <c r="AG153" i="1"/>
  <c r="CU153" i="1" s="1"/>
  <c r="T153" i="1" s="1"/>
  <c r="AH153" i="1"/>
  <c r="AI153" i="1"/>
  <c r="CW153" i="1" s="1"/>
  <c r="AJ153" i="1"/>
  <c r="CX153" i="1" s="1"/>
  <c r="W153" i="1" s="1"/>
  <c r="CS153" i="1"/>
  <c r="CT153" i="1"/>
  <c r="CV153" i="1"/>
  <c r="U153" i="1" s="1"/>
  <c r="FR153" i="1"/>
  <c r="GL153" i="1"/>
  <c r="GO153" i="1"/>
  <c r="GP153" i="1"/>
  <c r="GV153" i="1"/>
  <c r="HC153" i="1"/>
  <c r="I154" i="1"/>
  <c r="AC154" i="1"/>
  <c r="CQ154" i="1" s="1"/>
  <c r="AE154" i="1"/>
  <c r="AF154" i="1"/>
  <c r="AG154" i="1"/>
  <c r="AH154" i="1"/>
  <c r="CV154" i="1" s="1"/>
  <c r="AI154" i="1"/>
  <c r="CW154" i="1" s="1"/>
  <c r="AJ154" i="1"/>
  <c r="CR154" i="1"/>
  <c r="CS154" i="1"/>
  <c r="CT154" i="1"/>
  <c r="CU154" i="1"/>
  <c r="CX154" i="1"/>
  <c r="FR154" i="1"/>
  <c r="GL154" i="1"/>
  <c r="GO154" i="1"/>
  <c r="GP154" i="1"/>
  <c r="GV154" i="1"/>
  <c r="HC154" i="1"/>
  <c r="AC155" i="1"/>
  <c r="CQ155" i="1" s="1"/>
  <c r="AE155" i="1"/>
  <c r="AF155" i="1"/>
  <c r="AG155" i="1"/>
  <c r="AH155" i="1"/>
  <c r="CV155" i="1" s="1"/>
  <c r="AI155" i="1"/>
  <c r="CW155" i="1" s="1"/>
  <c r="AJ155" i="1"/>
  <c r="CT155" i="1"/>
  <c r="CU155" i="1"/>
  <c r="CX155" i="1"/>
  <c r="FR155" i="1"/>
  <c r="GL155" i="1"/>
  <c r="GO155" i="1"/>
  <c r="GP155" i="1"/>
  <c r="GV155" i="1"/>
  <c r="HC155" i="1" s="1"/>
  <c r="I156" i="1"/>
  <c r="Q156" i="1" s="1"/>
  <c r="P156" i="1"/>
  <c r="V156" i="1"/>
  <c r="AC156" i="1"/>
  <c r="CQ156" i="1" s="1"/>
  <c r="AD156" i="1"/>
  <c r="AB156" i="1" s="1"/>
  <c r="AE156" i="1"/>
  <c r="R156" i="1" s="1"/>
  <c r="GK156" i="1" s="1"/>
  <c r="AF156" i="1"/>
  <c r="AG156" i="1"/>
  <c r="CU156" i="1" s="1"/>
  <c r="T156" i="1" s="1"/>
  <c r="AH156" i="1"/>
  <c r="AI156" i="1"/>
  <c r="CW156" i="1" s="1"/>
  <c r="AJ156" i="1"/>
  <c r="CX156" i="1" s="1"/>
  <c r="W156" i="1" s="1"/>
  <c r="CS156" i="1"/>
  <c r="CT156" i="1"/>
  <c r="CV156" i="1"/>
  <c r="U156" i="1" s="1"/>
  <c r="FR156" i="1"/>
  <c r="GL156" i="1"/>
  <c r="GO156" i="1"/>
  <c r="GP156" i="1"/>
  <c r="GV156" i="1"/>
  <c r="HC156" i="1"/>
  <c r="C157" i="1"/>
  <c r="D157" i="1"/>
  <c r="I157" i="1"/>
  <c r="K157" i="1"/>
  <c r="S157" i="1"/>
  <c r="V157" i="1"/>
  <c r="AC157" i="1"/>
  <c r="AD157" i="1"/>
  <c r="AB157" i="1" s="1"/>
  <c r="AE157" i="1"/>
  <c r="R157" i="1" s="1"/>
  <c r="AF157" i="1"/>
  <c r="CT157" i="1" s="1"/>
  <c r="AG157" i="1"/>
  <c r="AH157" i="1"/>
  <c r="AI157" i="1"/>
  <c r="AJ157" i="1"/>
  <c r="CQ157" i="1"/>
  <c r="CU157" i="1"/>
  <c r="T157" i="1" s="1"/>
  <c r="CV157" i="1"/>
  <c r="U157" i="1" s="1"/>
  <c r="CW157" i="1"/>
  <c r="CX157" i="1"/>
  <c r="W157" i="1" s="1"/>
  <c r="FR157" i="1"/>
  <c r="GK157" i="1"/>
  <c r="GL157" i="1"/>
  <c r="GN157" i="1"/>
  <c r="GP157" i="1"/>
  <c r="GV157" i="1"/>
  <c r="HC157" i="1"/>
  <c r="GX157" i="1" s="1"/>
  <c r="I158" i="1"/>
  <c r="S158" i="1" s="1"/>
  <c r="Q158" i="1"/>
  <c r="V158" i="1"/>
  <c r="AC158" i="1"/>
  <c r="AE158" i="1"/>
  <c r="AF158" i="1"/>
  <c r="CT158" i="1" s="1"/>
  <c r="AG158" i="1"/>
  <c r="CU158" i="1" s="1"/>
  <c r="T158" i="1" s="1"/>
  <c r="AH158" i="1"/>
  <c r="CV158" i="1" s="1"/>
  <c r="U158" i="1" s="1"/>
  <c r="AI158" i="1"/>
  <c r="AJ158" i="1"/>
  <c r="CQ158" i="1"/>
  <c r="CS158" i="1"/>
  <c r="CW158" i="1"/>
  <c r="CX158" i="1"/>
  <c r="W158" i="1" s="1"/>
  <c r="FR158" i="1"/>
  <c r="GL158" i="1"/>
  <c r="GN158" i="1"/>
  <c r="GP158" i="1"/>
  <c r="GV158" i="1"/>
  <c r="HC158" i="1" s="1"/>
  <c r="GX158" i="1" s="1"/>
  <c r="Q159" i="1"/>
  <c r="R159" i="1"/>
  <c r="T159" i="1"/>
  <c r="U159" i="1"/>
  <c r="W159" i="1"/>
  <c r="AC159" i="1"/>
  <c r="P159" i="1" s="1"/>
  <c r="AE159" i="1"/>
  <c r="AF159" i="1"/>
  <c r="AG159" i="1"/>
  <c r="CU159" i="1" s="1"/>
  <c r="AH159" i="1"/>
  <c r="AI159" i="1"/>
  <c r="CW159" i="1" s="1"/>
  <c r="V159" i="1" s="1"/>
  <c r="AJ159" i="1"/>
  <c r="CQ159" i="1"/>
  <c r="CV159" i="1"/>
  <c r="CX159" i="1"/>
  <c r="FR159" i="1"/>
  <c r="GK159" i="1"/>
  <c r="GL159" i="1"/>
  <c r="GN159" i="1"/>
  <c r="GP159" i="1"/>
  <c r="GV159" i="1"/>
  <c r="HC159" i="1" s="1"/>
  <c r="GX159" i="1"/>
  <c r="R160" i="1"/>
  <c r="GK160" i="1" s="1"/>
  <c r="AC160" i="1"/>
  <c r="AD160" i="1"/>
  <c r="AE160" i="1"/>
  <c r="Q160" i="1" s="1"/>
  <c r="AF160" i="1"/>
  <c r="AG160" i="1"/>
  <c r="AH160" i="1"/>
  <c r="CV160" i="1" s="1"/>
  <c r="U160" i="1" s="1"/>
  <c r="AI160" i="1"/>
  <c r="CW160" i="1" s="1"/>
  <c r="V160" i="1" s="1"/>
  <c r="AJ160" i="1"/>
  <c r="CR160" i="1"/>
  <c r="CS160" i="1"/>
  <c r="CU160" i="1"/>
  <c r="T160" i="1" s="1"/>
  <c r="CX160" i="1"/>
  <c r="W160" i="1" s="1"/>
  <c r="FR160" i="1"/>
  <c r="GL160" i="1"/>
  <c r="GN160" i="1"/>
  <c r="GP160" i="1"/>
  <c r="GV160" i="1"/>
  <c r="HC160" i="1"/>
  <c r="GX160" i="1" s="1"/>
  <c r="P161" i="1"/>
  <c r="S161" i="1"/>
  <c r="CZ161" i="1" s="1"/>
  <c r="Y161" i="1" s="1"/>
  <c r="AC161" i="1"/>
  <c r="CQ161" i="1" s="1"/>
  <c r="AD161" i="1"/>
  <c r="AB161" i="1" s="1"/>
  <c r="AE161" i="1"/>
  <c r="R161" i="1" s="1"/>
  <c r="GK161" i="1" s="1"/>
  <c r="AF161" i="1"/>
  <c r="AG161" i="1"/>
  <c r="AH161" i="1"/>
  <c r="AI161" i="1"/>
  <c r="CW161" i="1" s="1"/>
  <c r="V161" i="1" s="1"/>
  <c r="AJ161" i="1"/>
  <c r="CX161" i="1" s="1"/>
  <c r="W161" i="1" s="1"/>
  <c r="CR161" i="1"/>
  <c r="CT161" i="1"/>
  <c r="CU161" i="1"/>
  <c r="T161" i="1" s="1"/>
  <c r="CV161" i="1"/>
  <c r="U161" i="1" s="1"/>
  <c r="CY161" i="1"/>
  <c r="X161" i="1" s="1"/>
  <c r="FR161" i="1"/>
  <c r="GL161" i="1"/>
  <c r="GN161" i="1"/>
  <c r="GP161" i="1"/>
  <c r="GV161" i="1"/>
  <c r="HC161" i="1"/>
  <c r="GX161" i="1" s="1"/>
  <c r="Q162" i="1"/>
  <c r="CP162" i="1" s="1"/>
  <c r="O162" i="1" s="1"/>
  <c r="T162" i="1"/>
  <c r="X162" i="1"/>
  <c r="AC162" i="1"/>
  <c r="P162" i="1" s="1"/>
  <c r="AE162" i="1"/>
  <c r="AF162" i="1"/>
  <c r="S162" i="1" s="1"/>
  <c r="AG162" i="1"/>
  <c r="AH162" i="1"/>
  <c r="CV162" i="1" s="1"/>
  <c r="U162" i="1" s="1"/>
  <c r="AI162" i="1"/>
  <c r="CW162" i="1" s="1"/>
  <c r="V162" i="1" s="1"/>
  <c r="AJ162" i="1"/>
  <c r="CX162" i="1" s="1"/>
  <c r="W162" i="1" s="1"/>
  <c r="CT162" i="1"/>
  <c r="CU162" i="1"/>
  <c r="CY162" i="1"/>
  <c r="CZ162" i="1"/>
  <c r="Y162" i="1" s="1"/>
  <c r="FR162" i="1"/>
  <c r="GL162" i="1"/>
  <c r="GN162" i="1"/>
  <c r="GP162" i="1"/>
  <c r="GV162" i="1"/>
  <c r="HC162" i="1" s="1"/>
  <c r="GX162" i="1" s="1"/>
  <c r="B164" i="1"/>
  <c r="B137" i="1" s="1"/>
  <c r="C164" i="1"/>
  <c r="C137" i="1" s="1"/>
  <c r="D164" i="1"/>
  <c r="F164" i="1"/>
  <c r="G164" i="1"/>
  <c r="G137" i="1" s="1"/>
  <c r="BD164" i="1"/>
  <c r="BX164" i="1"/>
  <c r="CK164" i="1"/>
  <c r="CK137" i="1" s="1"/>
  <c r="CL164" i="1"/>
  <c r="CM164" i="1"/>
  <c r="D194" i="1"/>
  <c r="E196" i="1"/>
  <c r="Z196" i="1"/>
  <c r="AA196" i="1"/>
  <c r="AM196" i="1"/>
  <c r="AN196" i="1"/>
  <c r="BE196" i="1"/>
  <c r="BF196" i="1"/>
  <c r="BG196" i="1"/>
  <c r="BH196" i="1"/>
  <c r="BI196" i="1"/>
  <c r="BJ196" i="1"/>
  <c r="BK196" i="1"/>
  <c r="BL196" i="1"/>
  <c r="BM196" i="1"/>
  <c r="BN196" i="1"/>
  <c r="BO196" i="1"/>
  <c r="BP196" i="1"/>
  <c r="BQ196" i="1"/>
  <c r="BR196" i="1"/>
  <c r="BS196" i="1"/>
  <c r="BT196" i="1"/>
  <c r="BU196" i="1"/>
  <c r="BV196" i="1"/>
  <c r="BW196" i="1"/>
  <c r="CN196" i="1"/>
  <c r="CO196" i="1"/>
  <c r="CP196" i="1"/>
  <c r="CQ196" i="1"/>
  <c r="CR196" i="1"/>
  <c r="CS196" i="1"/>
  <c r="CT196" i="1"/>
  <c r="CU196" i="1"/>
  <c r="CV196" i="1"/>
  <c r="CW196" i="1"/>
  <c r="CX196" i="1"/>
  <c r="CY196" i="1"/>
  <c r="CZ196" i="1"/>
  <c r="DA196" i="1"/>
  <c r="DB196" i="1"/>
  <c r="DC196" i="1"/>
  <c r="DD196" i="1"/>
  <c r="DE196" i="1"/>
  <c r="DF196" i="1"/>
  <c r="DG196" i="1"/>
  <c r="DH196" i="1"/>
  <c r="DI196" i="1"/>
  <c r="DJ196" i="1"/>
  <c r="DK196" i="1"/>
  <c r="DL196" i="1"/>
  <c r="DM196" i="1"/>
  <c r="DN196" i="1"/>
  <c r="DO196" i="1"/>
  <c r="DP196" i="1"/>
  <c r="DQ196" i="1"/>
  <c r="DR196" i="1"/>
  <c r="DS196" i="1"/>
  <c r="DT196" i="1"/>
  <c r="DU196" i="1"/>
  <c r="DV196" i="1"/>
  <c r="DW196" i="1"/>
  <c r="DX196" i="1"/>
  <c r="DY196" i="1"/>
  <c r="DZ196" i="1"/>
  <c r="EA196" i="1"/>
  <c r="EB196" i="1"/>
  <c r="EC196" i="1"/>
  <c r="ED196" i="1"/>
  <c r="EE196" i="1"/>
  <c r="EF196" i="1"/>
  <c r="EG196" i="1"/>
  <c r="EH196" i="1"/>
  <c r="EI196" i="1"/>
  <c r="EJ196" i="1"/>
  <c r="EK196" i="1"/>
  <c r="EL196" i="1"/>
  <c r="EM196" i="1"/>
  <c r="EN196" i="1"/>
  <c r="EO196" i="1"/>
  <c r="EP196" i="1"/>
  <c r="EQ196" i="1"/>
  <c r="ER196" i="1"/>
  <c r="ES196" i="1"/>
  <c r="ET196" i="1"/>
  <c r="EU196" i="1"/>
  <c r="EV196" i="1"/>
  <c r="EW196" i="1"/>
  <c r="EX196" i="1"/>
  <c r="EY196" i="1"/>
  <c r="EZ196" i="1"/>
  <c r="FA196" i="1"/>
  <c r="FB196" i="1"/>
  <c r="FC196" i="1"/>
  <c r="FD196" i="1"/>
  <c r="FE196" i="1"/>
  <c r="FF196" i="1"/>
  <c r="FG196" i="1"/>
  <c r="FH196" i="1"/>
  <c r="FI196" i="1"/>
  <c r="FJ196" i="1"/>
  <c r="FK196" i="1"/>
  <c r="FL196" i="1"/>
  <c r="FM196" i="1"/>
  <c r="FN196" i="1"/>
  <c r="FO196" i="1"/>
  <c r="FP196" i="1"/>
  <c r="FQ196" i="1"/>
  <c r="FR196" i="1"/>
  <c r="FS196" i="1"/>
  <c r="FT196" i="1"/>
  <c r="FU196" i="1"/>
  <c r="FV196" i="1"/>
  <c r="FW196" i="1"/>
  <c r="FX196" i="1"/>
  <c r="FY196" i="1"/>
  <c r="FZ196" i="1"/>
  <c r="GA196" i="1"/>
  <c r="GB196" i="1"/>
  <c r="GC196" i="1"/>
  <c r="GD196" i="1"/>
  <c r="GE196" i="1"/>
  <c r="GF196" i="1"/>
  <c r="GG196" i="1"/>
  <c r="GH196" i="1"/>
  <c r="GI196" i="1"/>
  <c r="GJ196" i="1"/>
  <c r="GK196" i="1"/>
  <c r="GL196" i="1"/>
  <c r="GM196" i="1"/>
  <c r="GN196" i="1"/>
  <c r="GO196" i="1"/>
  <c r="GP196" i="1"/>
  <c r="GQ196" i="1"/>
  <c r="GR196" i="1"/>
  <c r="GS196" i="1"/>
  <c r="GT196" i="1"/>
  <c r="GU196" i="1"/>
  <c r="GV196" i="1"/>
  <c r="GW196" i="1"/>
  <c r="GX196" i="1"/>
  <c r="R198" i="1"/>
  <c r="S198" i="1"/>
  <c r="AC198" i="1"/>
  <c r="AD198" i="1"/>
  <c r="AE198" i="1"/>
  <c r="Q198" i="1" s="1"/>
  <c r="AF198" i="1"/>
  <c r="AG198" i="1"/>
  <c r="CU198" i="1" s="1"/>
  <c r="T198" i="1" s="1"/>
  <c r="AH198" i="1"/>
  <c r="CV198" i="1" s="1"/>
  <c r="U198" i="1" s="1"/>
  <c r="AI198" i="1"/>
  <c r="CW198" i="1" s="1"/>
  <c r="V198" i="1" s="1"/>
  <c r="AJ198" i="1"/>
  <c r="CR198" i="1"/>
  <c r="CS198" i="1"/>
  <c r="CT198" i="1"/>
  <c r="CX198" i="1"/>
  <c r="W198" i="1" s="1"/>
  <c r="CY198" i="1"/>
  <c r="X198" i="1" s="1"/>
  <c r="FR198" i="1"/>
  <c r="GL198" i="1"/>
  <c r="GN198" i="1"/>
  <c r="GP198" i="1"/>
  <c r="GV198" i="1"/>
  <c r="GX198" i="1"/>
  <c r="HC198" i="1"/>
  <c r="P199" i="1"/>
  <c r="Q199" i="1"/>
  <c r="T199" i="1"/>
  <c r="AC199" i="1"/>
  <c r="AE199" i="1"/>
  <c r="CR199" i="1" s="1"/>
  <c r="AF199" i="1"/>
  <c r="S199" i="1" s="1"/>
  <c r="AG199" i="1"/>
  <c r="CU199" i="1" s="1"/>
  <c r="AH199" i="1"/>
  <c r="CV199" i="1" s="1"/>
  <c r="U199" i="1" s="1"/>
  <c r="AI199" i="1"/>
  <c r="CW199" i="1" s="1"/>
  <c r="V199" i="1" s="1"/>
  <c r="AJ199" i="1"/>
  <c r="CQ199" i="1"/>
  <c r="CS199" i="1"/>
  <c r="CT199" i="1"/>
  <c r="CX199" i="1"/>
  <c r="W199" i="1" s="1"/>
  <c r="FR199" i="1"/>
  <c r="GL199" i="1"/>
  <c r="GN199" i="1"/>
  <c r="GP199" i="1"/>
  <c r="GV199" i="1"/>
  <c r="HC199" i="1"/>
  <c r="GX199" i="1" s="1"/>
  <c r="P200" i="1"/>
  <c r="R200" i="1"/>
  <c r="GK200" i="1" s="1"/>
  <c r="U200" i="1"/>
  <c r="AC200" i="1"/>
  <c r="AD200" i="1"/>
  <c r="AE200" i="1"/>
  <c r="Q200" i="1" s="1"/>
  <c r="AF200" i="1"/>
  <c r="AG200" i="1"/>
  <c r="CU200" i="1" s="1"/>
  <c r="T200" i="1" s="1"/>
  <c r="AH200" i="1"/>
  <c r="CV200" i="1" s="1"/>
  <c r="AI200" i="1"/>
  <c r="AJ200" i="1"/>
  <c r="CX200" i="1" s="1"/>
  <c r="W200" i="1" s="1"/>
  <c r="CR200" i="1"/>
  <c r="CS200" i="1"/>
  <c r="CW200" i="1"/>
  <c r="V200" i="1" s="1"/>
  <c r="FR200" i="1"/>
  <c r="GL200" i="1"/>
  <c r="GN200" i="1"/>
  <c r="GP200" i="1"/>
  <c r="GV200" i="1"/>
  <c r="HC200" i="1"/>
  <c r="GX200" i="1" s="1"/>
  <c r="P201" i="1"/>
  <c r="CP201" i="1" s="1"/>
  <c r="O201" i="1" s="1"/>
  <c r="Q201" i="1"/>
  <c r="S201" i="1"/>
  <c r="AC201" i="1"/>
  <c r="CQ201" i="1" s="1"/>
  <c r="AD201" i="1"/>
  <c r="AE201" i="1"/>
  <c r="R201" i="1" s="1"/>
  <c r="AF201" i="1"/>
  <c r="AG201" i="1"/>
  <c r="CU201" i="1" s="1"/>
  <c r="T201" i="1" s="1"/>
  <c r="AH201" i="1"/>
  <c r="AI201" i="1"/>
  <c r="CW201" i="1" s="1"/>
  <c r="V201" i="1" s="1"/>
  <c r="AJ201" i="1"/>
  <c r="CX201" i="1" s="1"/>
  <c r="W201" i="1" s="1"/>
  <c r="CR201" i="1"/>
  <c r="CS201" i="1"/>
  <c r="CT201" i="1"/>
  <c r="CV201" i="1"/>
  <c r="U201" i="1" s="1"/>
  <c r="CY201" i="1"/>
  <c r="X201" i="1" s="1"/>
  <c r="CZ201" i="1"/>
  <c r="Y201" i="1" s="1"/>
  <c r="FR201" i="1"/>
  <c r="GK201" i="1"/>
  <c r="GL201" i="1"/>
  <c r="GN201" i="1"/>
  <c r="GP201" i="1"/>
  <c r="GV201" i="1"/>
  <c r="HC201" i="1"/>
  <c r="GX201" i="1" s="1"/>
  <c r="P202" i="1"/>
  <c r="Q202" i="1"/>
  <c r="W202" i="1"/>
  <c r="AC202" i="1"/>
  <c r="AB202" i="1" s="1"/>
  <c r="AD202" i="1"/>
  <c r="AE202" i="1"/>
  <c r="CR202" i="1" s="1"/>
  <c r="AF202" i="1"/>
  <c r="AG202" i="1"/>
  <c r="AH202" i="1"/>
  <c r="AI202" i="1"/>
  <c r="CW202" i="1" s="1"/>
  <c r="V202" i="1" s="1"/>
  <c r="AJ202" i="1"/>
  <c r="CX202" i="1" s="1"/>
  <c r="CQ202" i="1"/>
  <c r="CS202" i="1"/>
  <c r="CU202" i="1"/>
  <c r="T202" i="1" s="1"/>
  <c r="CV202" i="1"/>
  <c r="U202" i="1" s="1"/>
  <c r="FR202" i="1"/>
  <c r="GL202" i="1"/>
  <c r="GN202" i="1"/>
  <c r="GP202" i="1"/>
  <c r="GV202" i="1"/>
  <c r="HC202" i="1" s="1"/>
  <c r="GX202" i="1"/>
  <c r="P203" i="1"/>
  <c r="Q203" i="1"/>
  <c r="R203" i="1"/>
  <c r="GK203" i="1" s="1"/>
  <c r="X203" i="1"/>
  <c r="AC203" i="1"/>
  <c r="AE203" i="1"/>
  <c r="CS203" i="1" s="1"/>
  <c r="AF203" i="1"/>
  <c r="S203" i="1" s="1"/>
  <c r="CY203" i="1" s="1"/>
  <c r="AG203" i="1"/>
  <c r="CU203" i="1" s="1"/>
  <c r="T203" i="1" s="1"/>
  <c r="AH203" i="1"/>
  <c r="AI203" i="1"/>
  <c r="AJ203" i="1"/>
  <c r="CX203" i="1" s="1"/>
  <c r="W203" i="1" s="1"/>
  <c r="CQ203" i="1"/>
  <c r="CR203" i="1"/>
  <c r="CT203" i="1"/>
  <c r="CV203" i="1"/>
  <c r="U203" i="1" s="1"/>
  <c r="CW203" i="1"/>
  <c r="V203" i="1" s="1"/>
  <c r="CZ203" i="1"/>
  <c r="Y203" i="1" s="1"/>
  <c r="FR203" i="1"/>
  <c r="GL203" i="1"/>
  <c r="GN203" i="1"/>
  <c r="GP203" i="1"/>
  <c r="GV203" i="1"/>
  <c r="HC203" i="1"/>
  <c r="GX203" i="1" s="1"/>
  <c r="P204" i="1"/>
  <c r="Q204" i="1"/>
  <c r="R204" i="1"/>
  <c r="GK204" i="1" s="1"/>
  <c r="V204" i="1"/>
  <c r="AC204" i="1"/>
  <c r="AD204" i="1"/>
  <c r="AB204" i="1" s="1"/>
  <c r="AE204" i="1"/>
  <c r="CS204" i="1" s="1"/>
  <c r="AF204" i="1"/>
  <c r="AG204" i="1"/>
  <c r="CU204" i="1" s="1"/>
  <c r="T204" i="1" s="1"/>
  <c r="AH204" i="1"/>
  <c r="AI204" i="1"/>
  <c r="AJ204" i="1"/>
  <c r="CQ204" i="1"/>
  <c r="CR204" i="1"/>
  <c r="CV204" i="1"/>
  <c r="U204" i="1" s="1"/>
  <c r="CW204" i="1"/>
  <c r="CX204" i="1"/>
  <c r="W204" i="1" s="1"/>
  <c r="FR204" i="1"/>
  <c r="GL204" i="1"/>
  <c r="GO204" i="1"/>
  <c r="GP204" i="1"/>
  <c r="GV204" i="1"/>
  <c r="HC204" i="1" s="1"/>
  <c r="GX204" i="1" s="1"/>
  <c r="R205" i="1"/>
  <c r="GK205" i="1" s="1"/>
  <c r="S205" i="1"/>
  <c r="CY205" i="1" s="1"/>
  <c r="X205" i="1" s="1"/>
  <c r="V205" i="1"/>
  <c r="AC205" i="1"/>
  <c r="P205" i="1" s="1"/>
  <c r="CP205" i="1" s="1"/>
  <c r="O205" i="1" s="1"/>
  <c r="AD205" i="1"/>
  <c r="AE205" i="1"/>
  <c r="Q205" i="1" s="1"/>
  <c r="AF205" i="1"/>
  <c r="AG205" i="1"/>
  <c r="AH205" i="1"/>
  <c r="CV205" i="1" s="1"/>
  <c r="U205" i="1" s="1"/>
  <c r="AI205" i="1"/>
  <c r="CW205" i="1" s="1"/>
  <c r="AJ205" i="1"/>
  <c r="CX205" i="1" s="1"/>
  <c r="W205" i="1" s="1"/>
  <c r="CR205" i="1"/>
  <c r="CS205" i="1"/>
  <c r="CT205" i="1"/>
  <c r="CU205" i="1"/>
  <c r="T205" i="1" s="1"/>
  <c r="CZ205" i="1"/>
  <c r="Y205" i="1" s="1"/>
  <c r="FR205" i="1"/>
  <c r="GL205" i="1"/>
  <c r="GO205" i="1"/>
  <c r="GP205" i="1"/>
  <c r="GV205" i="1"/>
  <c r="HC205" i="1"/>
  <c r="GX205" i="1" s="1"/>
  <c r="P206" i="1"/>
  <c r="S206" i="1"/>
  <c r="CZ206" i="1" s="1"/>
  <c r="Y206" i="1" s="1"/>
  <c r="W206" i="1"/>
  <c r="AC206" i="1"/>
  <c r="CQ206" i="1" s="1"/>
  <c r="AE206" i="1"/>
  <c r="AF206" i="1"/>
  <c r="AG206" i="1"/>
  <c r="AH206" i="1"/>
  <c r="AI206" i="1"/>
  <c r="CW206" i="1" s="1"/>
  <c r="V206" i="1" s="1"/>
  <c r="AJ206" i="1"/>
  <c r="CX206" i="1" s="1"/>
  <c r="CT206" i="1"/>
  <c r="CU206" i="1"/>
  <c r="T206" i="1" s="1"/>
  <c r="CV206" i="1"/>
  <c r="U206" i="1" s="1"/>
  <c r="CY206" i="1"/>
  <c r="X206" i="1" s="1"/>
  <c r="FR206" i="1"/>
  <c r="GL206" i="1"/>
  <c r="GN206" i="1"/>
  <c r="GP206" i="1"/>
  <c r="GV206" i="1"/>
  <c r="HC206" i="1" s="1"/>
  <c r="GX206" i="1" s="1"/>
  <c r="R207" i="1"/>
  <c r="GK207" i="1" s="1"/>
  <c r="T207" i="1"/>
  <c r="AC207" i="1"/>
  <c r="AE207" i="1"/>
  <c r="AF207" i="1"/>
  <c r="AG207" i="1"/>
  <c r="AH207" i="1"/>
  <c r="AI207" i="1"/>
  <c r="AJ207" i="1"/>
  <c r="CX207" i="1" s="1"/>
  <c r="W207" i="1" s="1"/>
  <c r="CQ207" i="1"/>
  <c r="CU207" i="1"/>
  <c r="CV207" i="1"/>
  <c r="U207" i="1" s="1"/>
  <c r="CW207" i="1"/>
  <c r="V207" i="1" s="1"/>
  <c r="FR207" i="1"/>
  <c r="GL207" i="1"/>
  <c r="GN207" i="1"/>
  <c r="GP207" i="1"/>
  <c r="GV207" i="1"/>
  <c r="HC207" i="1" s="1"/>
  <c r="GX207" i="1" s="1"/>
  <c r="P208" i="1"/>
  <c r="R208" i="1"/>
  <c r="GK208" i="1" s="1"/>
  <c r="U208" i="1"/>
  <c r="AC208" i="1"/>
  <c r="AB208" i="1" s="1"/>
  <c r="AD208" i="1"/>
  <c r="AE208" i="1"/>
  <c r="CS208" i="1" s="1"/>
  <c r="AF208" i="1"/>
  <c r="CT208" i="1" s="1"/>
  <c r="AG208" i="1"/>
  <c r="CU208" i="1" s="1"/>
  <c r="T208" i="1" s="1"/>
  <c r="AH208" i="1"/>
  <c r="AI208" i="1"/>
  <c r="AJ208" i="1"/>
  <c r="CQ208" i="1"/>
  <c r="CR208" i="1"/>
  <c r="CV208" i="1"/>
  <c r="CW208" i="1"/>
  <c r="V208" i="1" s="1"/>
  <c r="CX208" i="1"/>
  <c r="W208" i="1" s="1"/>
  <c r="FR208" i="1"/>
  <c r="GL208" i="1"/>
  <c r="GN208" i="1"/>
  <c r="GP208" i="1"/>
  <c r="GV208" i="1"/>
  <c r="GX208" i="1"/>
  <c r="HC208" i="1"/>
  <c r="P209" i="1"/>
  <c r="S209" i="1"/>
  <c r="V209" i="1"/>
  <c r="AC209" i="1"/>
  <c r="AE209" i="1"/>
  <c r="AD209" i="1" s="1"/>
  <c r="AB209" i="1" s="1"/>
  <c r="AF209" i="1"/>
  <c r="CT209" i="1" s="1"/>
  <c r="AG209" i="1"/>
  <c r="CU209" i="1" s="1"/>
  <c r="T209" i="1" s="1"/>
  <c r="AH209" i="1"/>
  <c r="CV209" i="1" s="1"/>
  <c r="U209" i="1" s="1"/>
  <c r="AI209" i="1"/>
  <c r="AJ209" i="1"/>
  <c r="CQ209" i="1"/>
  <c r="CR209" i="1"/>
  <c r="CS209" i="1"/>
  <c r="CW209" i="1"/>
  <c r="CX209" i="1"/>
  <c r="W209" i="1" s="1"/>
  <c r="FR209" i="1"/>
  <c r="GL209" i="1"/>
  <c r="GN209" i="1"/>
  <c r="GP209" i="1"/>
  <c r="GV209" i="1"/>
  <c r="HC209" i="1"/>
  <c r="GX209" i="1" s="1"/>
  <c r="R210" i="1"/>
  <c r="GK210" i="1" s="1"/>
  <c r="T210" i="1"/>
  <c r="W210" i="1"/>
  <c r="AB210" i="1"/>
  <c r="AC210" i="1"/>
  <c r="AE210" i="1"/>
  <c r="AD210" i="1" s="1"/>
  <c r="AF210" i="1"/>
  <c r="S210" i="1" s="1"/>
  <c r="CY210" i="1" s="1"/>
  <c r="X210" i="1" s="1"/>
  <c r="AG210" i="1"/>
  <c r="CU210" i="1" s="1"/>
  <c r="AH210" i="1"/>
  <c r="CV210" i="1" s="1"/>
  <c r="U210" i="1" s="1"/>
  <c r="AI210" i="1"/>
  <c r="CW210" i="1" s="1"/>
  <c r="V210" i="1" s="1"/>
  <c r="AJ210" i="1"/>
  <c r="CS210" i="1"/>
  <c r="CT210" i="1"/>
  <c r="CX210" i="1"/>
  <c r="CZ210" i="1"/>
  <c r="Y210" i="1" s="1"/>
  <c r="FR210" i="1"/>
  <c r="GL210" i="1"/>
  <c r="GN210" i="1"/>
  <c r="GP210" i="1"/>
  <c r="GV210" i="1"/>
  <c r="HC210" i="1" s="1"/>
  <c r="GX210" i="1" s="1"/>
  <c r="P211" i="1"/>
  <c r="R211" i="1"/>
  <c r="GK211" i="1" s="1"/>
  <c r="S211" i="1"/>
  <c r="CY211" i="1" s="1"/>
  <c r="X211" i="1" s="1"/>
  <c r="V211" i="1"/>
  <c r="AC211" i="1"/>
  <c r="AD211" i="1"/>
  <c r="AE211" i="1"/>
  <c r="Q211" i="1" s="1"/>
  <c r="AF211" i="1"/>
  <c r="AG211" i="1"/>
  <c r="AH211" i="1"/>
  <c r="CV211" i="1" s="1"/>
  <c r="U211" i="1" s="1"/>
  <c r="AI211" i="1"/>
  <c r="CW211" i="1" s="1"/>
  <c r="AJ211" i="1"/>
  <c r="CX211" i="1" s="1"/>
  <c r="W211" i="1" s="1"/>
  <c r="CR211" i="1"/>
  <c r="CS211" i="1"/>
  <c r="CT211" i="1"/>
  <c r="CU211" i="1"/>
  <c r="T211" i="1" s="1"/>
  <c r="CZ211" i="1"/>
  <c r="Y211" i="1" s="1"/>
  <c r="FR211" i="1"/>
  <c r="GL211" i="1"/>
  <c r="GN211" i="1"/>
  <c r="GP211" i="1"/>
  <c r="CD224" i="1" s="1"/>
  <c r="GV211" i="1"/>
  <c r="HC211" i="1"/>
  <c r="GX211" i="1" s="1"/>
  <c r="P212" i="1"/>
  <c r="S212" i="1"/>
  <c r="CZ212" i="1" s="1"/>
  <c r="Y212" i="1" s="1"/>
  <c r="V212" i="1"/>
  <c r="AC212" i="1"/>
  <c r="CQ212" i="1" s="1"/>
  <c r="AD212" i="1"/>
  <c r="AB212" i="1" s="1"/>
  <c r="AE212" i="1"/>
  <c r="AF212" i="1"/>
  <c r="AG212" i="1"/>
  <c r="AH212" i="1"/>
  <c r="AI212" i="1"/>
  <c r="CW212" i="1" s="1"/>
  <c r="AJ212" i="1"/>
  <c r="CX212" i="1" s="1"/>
  <c r="W212" i="1" s="1"/>
  <c r="CT212" i="1"/>
  <c r="CU212" i="1"/>
  <c r="T212" i="1" s="1"/>
  <c r="CV212" i="1"/>
  <c r="U212" i="1" s="1"/>
  <c r="CY212" i="1"/>
  <c r="X212" i="1" s="1"/>
  <c r="FR212" i="1"/>
  <c r="GL212" i="1"/>
  <c r="GN212" i="1"/>
  <c r="GP212" i="1"/>
  <c r="GV212" i="1"/>
  <c r="HC212" i="1" s="1"/>
  <c r="GX212" i="1" s="1"/>
  <c r="T213" i="1"/>
  <c r="W213" i="1"/>
  <c r="AC213" i="1"/>
  <c r="AE213" i="1"/>
  <c r="R213" i="1" s="1"/>
  <c r="GK213" i="1" s="1"/>
  <c r="AF213" i="1"/>
  <c r="AG213" i="1"/>
  <c r="AH213" i="1"/>
  <c r="AI213" i="1"/>
  <c r="AJ213" i="1"/>
  <c r="CX213" i="1" s="1"/>
  <c r="CQ213" i="1"/>
  <c r="CU213" i="1"/>
  <c r="CV213" i="1"/>
  <c r="U213" i="1" s="1"/>
  <c r="CW213" i="1"/>
  <c r="V213" i="1" s="1"/>
  <c r="FR213" i="1"/>
  <c r="GL213" i="1"/>
  <c r="GN213" i="1"/>
  <c r="GP213" i="1"/>
  <c r="GV213" i="1"/>
  <c r="HC213" i="1" s="1"/>
  <c r="GX213" i="1"/>
  <c r="P214" i="1"/>
  <c r="R214" i="1"/>
  <c r="GK214" i="1" s="1"/>
  <c r="U214" i="1"/>
  <c r="AC214" i="1"/>
  <c r="AD214" i="1"/>
  <c r="AE214" i="1"/>
  <c r="CS214" i="1" s="1"/>
  <c r="AF214" i="1"/>
  <c r="AG214" i="1"/>
  <c r="CU214" i="1" s="1"/>
  <c r="T214" i="1" s="1"/>
  <c r="AH214" i="1"/>
  <c r="AI214" i="1"/>
  <c r="AJ214" i="1"/>
  <c r="CQ214" i="1"/>
  <c r="CR214" i="1"/>
  <c r="CV214" i="1"/>
  <c r="CW214" i="1"/>
  <c r="V214" i="1" s="1"/>
  <c r="CX214" i="1"/>
  <c r="W214" i="1" s="1"/>
  <c r="FR214" i="1"/>
  <c r="GL214" i="1"/>
  <c r="GN214" i="1"/>
  <c r="GP214" i="1"/>
  <c r="GV214" i="1"/>
  <c r="GX214" i="1"/>
  <c r="HC214" i="1"/>
  <c r="P215" i="1"/>
  <c r="S215" i="1"/>
  <c r="CZ215" i="1" s="1"/>
  <c r="Y215" i="1" s="1"/>
  <c r="V215" i="1"/>
  <c r="AC215" i="1"/>
  <c r="AE215" i="1"/>
  <c r="AD215" i="1" s="1"/>
  <c r="AB215" i="1" s="1"/>
  <c r="AF215" i="1"/>
  <c r="CT215" i="1" s="1"/>
  <c r="AG215" i="1"/>
  <c r="CU215" i="1" s="1"/>
  <c r="T215" i="1" s="1"/>
  <c r="AH215" i="1"/>
  <c r="CV215" i="1" s="1"/>
  <c r="U215" i="1" s="1"/>
  <c r="AI215" i="1"/>
  <c r="AJ215" i="1"/>
  <c r="CQ215" i="1"/>
  <c r="CR215" i="1"/>
  <c r="CS215" i="1"/>
  <c r="CW215" i="1"/>
  <c r="CX215" i="1"/>
  <c r="W215" i="1" s="1"/>
  <c r="CY215" i="1"/>
  <c r="X215" i="1" s="1"/>
  <c r="FR215" i="1"/>
  <c r="GL215" i="1"/>
  <c r="GN215" i="1"/>
  <c r="GP215" i="1"/>
  <c r="GV215" i="1"/>
  <c r="HC215" i="1"/>
  <c r="GX215" i="1" s="1"/>
  <c r="R216" i="1"/>
  <c r="GK216" i="1" s="1"/>
  <c r="T216" i="1"/>
  <c r="W216" i="1"/>
  <c r="AC216" i="1"/>
  <c r="AE216" i="1"/>
  <c r="AD216" i="1" s="1"/>
  <c r="AF216" i="1"/>
  <c r="S216" i="1" s="1"/>
  <c r="AG216" i="1"/>
  <c r="CU216" i="1" s="1"/>
  <c r="AH216" i="1"/>
  <c r="CV216" i="1" s="1"/>
  <c r="U216" i="1" s="1"/>
  <c r="AI216" i="1"/>
  <c r="CW216" i="1" s="1"/>
  <c r="V216" i="1" s="1"/>
  <c r="AJ216" i="1"/>
  <c r="CS216" i="1"/>
  <c r="CT216" i="1"/>
  <c r="CX216" i="1"/>
  <c r="CY216" i="1"/>
  <c r="X216" i="1" s="1"/>
  <c r="CZ216" i="1"/>
  <c r="Y216" i="1" s="1"/>
  <c r="FR216" i="1"/>
  <c r="GL216" i="1"/>
  <c r="GN216" i="1"/>
  <c r="GP216" i="1"/>
  <c r="GV216" i="1"/>
  <c r="HC216" i="1" s="1"/>
  <c r="GX216" i="1" s="1"/>
  <c r="P217" i="1"/>
  <c r="CP217" i="1" s="1"/>
  <c r="O217" i="1" s="1"/>
  <c r="GM217" i="1" s="1"/>
  <c r="R217" i="1"/>
  <c r="GK217" i="1" s="1"/>
  <c r="S217" i="1"/>
  <c r="CY217" i="1" s="1"/>
  <c r="X217" i="1" s="1"/>
  <c r="U217" i="1"/>
  <c r="AC217" i="1"/>
  <c r="AD217" i="1"/>
  <c r="AE217" i="1"/>
  <c r="Q217" i="1" s="1"/>
  <c r="AF217" i="1"/>
  <c r="AG217" i="1"/>
  <c r="AH217" i="1"/>
  <c r="CV217" i="1" s="1"/>
  <c r="AI217" i="1"/>
  <c r="CW217" i="1" s="1"/>
  <c r="V217" i="1" s="1"/>
  <c r="AJ217" i="1"/>
  <c r="CX217" i="1" s="1"/>
  <c r="W217" i="1" s="1"/>
  <c r="CR217" i="1"/>
  <c r="CS217" i="1"/>
  <c r="CT217" i="1"/>
  <c r="CU217" i="1"/>
  <c r="T217" i="1" s="1"/>
  <c r="CZ217" i="1"/>
  <c r="Y217" i="1" s="1"/>
  <c r="FR217" i="1"/>
  <c r="GL217" i="1"/>
  <c r="GN217" i="1"/>
  <c r="GP217" i="1"/>
  <c r="GV217" i="1"/>
  <c r="HC217" i="1"/>
  <c r="GX217" i="1" s="1"/>
  <c r="P218" i="1"/>
  <c r="S218" i="1"/>
  <c r="CZ218" i="1" s="1"/>
  <c r="Y218" i="1" s="1"/>
  <c r="W218" i="1"/>
  <c r="AC218" i="1"/>
  <c r="CQ218" i="1" s="1"/>
  <c r="AD218" i="1"/>
  <c r="AB218" i="1" s="1"/>
  <c r="AE218" i="1"/>
  <c r="AF218" i="1"/>
  <c r="AG218" i="1"/>
  <c r="AH218" i="1"/>
  <c r="AI218" i="1"/>
  <c r="CW218" i="1" s="1"/>
  <c r="V218" i="1" s="1"/>
  <c r="AJ218" i="1"/>
  <c r="CX218" i="1" s="1"/>
  <c r="CS218" i="1"/>
  <c r="CT218" i="1"/>
  <c r="CU218" i="1"/>
  <c r="T218" i="1" s="1"/>
  <c r="CV218" i="1"/>
  <c r="U218" i="1" s="1"/>
  <c r="CY218" i="1"/>
  <c r="X218" i="1" s="1"/>
  <c r="FR218" i="1"/>
  <c r="GL218" i="1"/>
  <c r="GN218" i="1"/>
  <c r="GP218" i="1"/>
  <c r="GV218" i="1"/>
  <c r="HC218" i="1" s="1"/>
  <c r="GX218" i="1" s="1"/>
  <c r="Q219" i="1"/>
  <c r="T219" i="1"/>
  <c r="U219" i="1"/>
  <c r="AC219" i="1"/>
  <c r="AE219" i="1"/>
  <c r="AF219" i="1"/>
  <c r="S219" i="1" s="1"/>
  <c r="CY219" i="1" s="1"/>
  <c r="X219" i="1" s="1"/>
  <c r="AG219" i="1"/>
  <c r="AH219" i="1"/>
  <c r="AI219" i="1"/>
  <c r="AJ219" i="1"/>
  <c r="CX219" i="1" s="1"/>
  <c r="W219" i="1" s="1"/>
  <c r="CT219" i="1"/>
  <c r="CU219" i="1"/>
  <c r="CV219" i="1"/>
  <c r="CW219" i="1"/>
  <c r="V219" i="1" s="1"/>
  <c r="FR219" i="1"/>
  <c r="GL219" i="1"/>
  <c r="GN219" i="1"/>
  <c r="GP219" i="1"/>
  <c r="GV219" i="1"/>
  <c r="HC219" i="1" s="1"/>
  <c r="GX219" i="1"/>
  <c r="P220" i="1"/>
  <c r="R220" i="1"/>
  <c r="GK220" i="1" s="1"/>
  <c r="S220" i="1"/>
  <c r="U220" i="1"/>
  <c r="V220" i="1"/>
  <c r="AC220" i="1"/>
  <c r="AD220" i="1"/>
  <c r="AE220" i="1"/>
  <c r="CS220" i="1" s="1"/>
  <c r="AF220" i="1"/>
  <c r="CT220" i="1" s="1"/>
  <c r="AG220" i="1"/>
  <c r="AH220" i="1"/>
  <c r="AI220" i="1"/>
  <c r="AJ220" i="1"/>
  <c r="CQ220" i="1"/>
  <c r="CR220" i="1"/>
  <c r="CU220" i="1"/>
  <c r="T220" i="1" s="1"/>
  <c r="CV220" i="1"/>
  <c r="CW220" i="1"/>
  <c r="CX220" i="1"/>
  <c r="W220" i="1" s="1"/>
  <c r="FR220" i="1"/>
  <c r="GL220" i="1"/>
  <c r="GN220" i="1"/>
  <c r="GP220" i="1"/>
  <c r="GV220" i="1"/>
  <c r="HC220" i="1"/>
  <c r="GX220" i="1" s="1"/>
  <c r="P221" i="1"/>
  <c r="S221" i="1"/>
  <c r="CZ221" i="1" s="1"/>
  <c r="T221" i="1"/>
  <c r="V221" i="1"/>
  <c r="Y221" i="1"/>
  <c r="AC221" i="1"/>
  <c r="AE221" i="1"/>
  <c r="AF221" i="1"/>
  <c r="CT221" i="1" s="1"/>
  <c r="AG221" i="1"/>
  <c r="CU221" i="1" s="1"/>
  <c r="AH221" i="1"/>
  <c r="CV221" i="1" s="1"/>
  <c r="U221" i="1" s="1"/>
  <c r="AI221" i="1"/>
  <c r="AJ221" i="1"/>
  <c r="CQ221" i="1"/>
  <c r="CW221" i="1"/>
  <c r="CX221" i="1"/>
  <c r="W221" i="1" s="1"/>
  <c r="CY221" i="1"/>
  <c r="X221" i="1" s="1"/>
  <c r="FR221" i="1"/>
  <c r="GL221" i="1"/>
  <c r="GO221" i="1"/>
  <c r="GP221" i="1"/>
  <c r="GV221" i="1"/>
  <c r="HC221" i="1" s="1"/>
  <c r="GX221" i="1" s="1"/>
  <c r="R222" i="1"/>
  <c r="GK222" i="1" s="1"/>
  <c r="U222" i="1"/>
  <c r="W222" i="1"/>
  <c r="AC222" i="1"/>
  <c r="AE222" i="1"/>
  <c r="AD222" i="1" s="1"/>
  <c r="AF222" i="1"/>
  <c r="S222" i="1" s="1"/>
  <c r="CZ222" i="1" s="1"/>
  <c r="Y222" i="1" s="1"/>
  <c r="AG222" i="1"/>
  <c r="CU222" i="1" s="1"/>
  <c r="T222" i="1" s="1"/>
  <c r="AH222" i="1"/>
  <c r="CV222" i="1" s="1"/>
  <c r="AI222" i="1"/>
  <c r="AJ222" i="1"/>
  <c r="CS222" i="1"/>
  <c r="CT222" i="1"/>
  <c r="CW222" i="1"/>
  <c r="V222" i="1" s="1"/>
  <c r="CX222" i="1"/>
  <c r="CY222" i="1"/>
  <c r="X222" i="1" s="1"/>
  <c r="FR222" i="1"/>
  <c r="GL222" i="1"/>
  <c r="GO222" i="1"/>
  <c r="GP222" i="1"/>
  <c r="GV222" i="1"/>
  <c r="HC222" i="1" s="1"/>
  <c r="GX222" i="1"/>
  <c r="B224" i="1"/>
  <c r="B196" i="1" s="1"/>
  <c r="C224" i="1"/>
  <c r="C196" i="1" s="1"/>
  <c r="D224" i="1"/>
  <c r="D196" i="1" s="1"/>
  <c r="F224" i="1"/>
  <c r="F196" i="1" s="1"/>
  <c r="G224" i="1"/>
  <c r="G196" i="1" s="1"/>
  <c r="BB224" i="1"/>
  <c r="BB196" i="1" s="1"/>
  <c r="BX224" i="1"/>
  <c r="AO224" i="1" s="1"/>
  <c r="AO196" i="1" s="1"/>
  <c r="CK224" i="1"/>
  <c r="CK196" i="1" s="1"/>
  <c r="CL224" i="1"/>
  <c r="CL196" i="1" s="1"/>
  <c r="CM224" i="1"/>
  <c r="F237" i="1"/>
  <c r="D254" i="1"/>
  <c r="E256" i="1"/>
  <c r="F256" i="1"/>
  <c r="Z256" i="1"/>
  <c r="AA256" i="1"/>
  <c r="AM256" i="1"/>
  <c r="AN256" i="1"/>
  <c r="BE256" i="1"/>
  <c r="BF256" i="1"/>
  <c r="BG256" i="1"/>
  <c r="BH256" i="1"/>
  <c r="BI256" i="1"/>
  <c r="BJ256" i="1"/>
  <c r="BK256" i="1"/>
  <c r="BL256" i="1"/>
  <c r="BM256" i="1"/>
  <c r="BN256" i="1"/>
  <c r="BO256" i="1"/>
  <c r="BP256" i="1"/>
  <c r="BQ256" i="1"/>
  <c r="BR256" i="1"/>
  <c r="BS256" i="1"/>
  <c r="BT256" i="1"/>
  <c r="BU256" i="1"/>
  <c r="BV256" i="1"/>
  <c r="BW256" i="1"/>
  <c r="CN256" i="1"/>
  <c r="CO256" i="1"/>
  <c r="CP256" i="1"/>
  <c r="CQ256" i="1"/>
  <c r="CR256" i="1"/>
  <c r="CS256" i="1"/>
  <c r="CT256" i="1"/>
  <c r="CU256" i="1"/>
  <c r="CV256" i="1"/>
  <c r="CW256" i="1"/>
  <c r="CX256" i="1"/>
  <c r="CY256" i="1"/>
  <c r="CZ256" i="1"/>
  <c r="DA256" i="1"/>
  <c r="DB256" i="1"/>
  <c r="DC256" i="1"/>
  <c r="DD256" i="1"/>
  <c r="DE256" i="1"/>
  <c r="DF256" i="1"/>
  <c r="DG256" i="1"/>
  <c r="DH256" i="1"/>
  <c r="DI256" i="1"/>
  <c r="DJ256" i="1"/>
  <c r="DK256" i="1"/>
  <c r="DL256" i="1"/>
  <c r="DM256" i="1"/>
  <c r="DN256" i="1"/>
  <c r="DO256" i="1"/>
  <c r="DP256" i="1"/>
  <c r="DQ256" i="1"/>
  <c r="DR256" i="1"/>
  <c r="DS256" i="1"/>
  <c r="DT256" i="1"/>
  <c r="DU256" i="1"/>
  <c r="DV256" i="1"/>
  <c r="DW256" i="1"/>
  <c r="DX256" i="1"/>
  <c r="DY256" i="1"/>
  <c r="DZ256" i="1"/>
  <c r="EA256" i="1"/>
  <c r="EB256" i="1"/>
  <c r="EC256" i="1"/>
  <c r="ED256" i="1"/>
  <c r="EE256" i="1"/>
  <c r="EF256" i="1"/>
  <c r="EG256" i="1"/>
  <c r="EH256" i="1"/>
  <c r="EI256" i="1"/>
  <c r="EJ256" i="1"/>
  <c r="EK256" i="1"/>
  <c r="EL256" i="1"/>
  <c r="EM256" i="1"/>
  <c r="EN256" i="1"/>
  <c r="EO256" i="1"/>
  <c r="EP256" i="1"/>
  <c r="EQ256" i="1"/>
  <c r="ER256" i="1"/>
  <c r="ES256" i="1"/>
  <c r="ET256" i="1"/>
  <c r="EU256" i="1"/>
  <c r="EV256" i="1"/>
  <c r="EW256" i="1"/>
  <c r="EX256" i="1"/>
  <c r="EY256" i="1"/>
  <c r="EZ256" i="1"/>
  <c r="FA256" i="1"/>
  <c r="FB256" i="1"/>
  <c r="FC256" i="1"/>
  <c r="FD256" i="1"/>
  <c r="FE256" i="1"/>
  <c r="FF256" i="1"/>
  <c r="FG256" i="1"/>
  <c r="FH256" i="1"/>
  <c r="FI256" i="1"/>
  <c r="FJ256" i="1"/>
  <c r="FK256" i="1"/>
  <c r="FL256" i="1"/>
  <c r="FM256" i="1"/>
  <c r="FN256" i="1"/>
  <c r="FO256" i="1"/>
  <c r="FP256" i="1"/>
  <c r="FQ256" i="1"/>
  <c r="FR256" i="1"/>
  <c r="FS256" i="1"/>
  <c r="FT256" i="1"/>
  <c r="FU256" i="1"/>
  <c r="FV256" i="1"/>
  <c r="FW256" i="1"/>
  <c r="FX256" i="1"/>
  <c r="FY256" i="1"/>
  <c r="FZ256" i="1"/>
  <c r="GA256" i="1"/>
  <c r="GB256" i="1"/>
  <c r="GC256" i="1"/>
  <c r="GD256" i="1"/>
  <c r="GE256" i="1"/>
  <c r="GF256" i="1"/>
  <c r="GG256" i="1"/>
  <c r="GH256" i="1"/>
  <c r="GI256" i="1"/>
  <c r="GJ256" i="1"/>
  <c r="GK256" i="1"/>
  <c r="GL256" i="1"/>
  <c r="GM256" i="1"/>
  <c r="GN256" i="1"/>
  <c r="GO256" i="1"/>
  <c r="GP256" i="1"/>
  <c r="GQ256" i="1"/>
  <c r="GR256" i="1"/>
  <c r="GS256" i="1"/>
  <c r="GT256" i="1"/>
  <c r="GU256" i="1"/>
  <c r="GV256" i="1"/>
  <c r="GW256" i="1"/>
  <c r="GX256" i="1"/>
  <c r="R258" i="1"/>
  <c r="GK258" i="1" s="1"/>
  <c r="S258" i="1"/>
  <c r="CZ258" i="1" s="1"/>
  <c r="Y258" i="1" s="1"/>
  <c r="U258" i="1"/>
  <c r="AC258" i="1"/>
  <c r="CQ258" i="1" s="1"/>
  <c r="AD258" i="1"/>
  <c r="AE258" i="1"/>
  <c r="CS258" i="1" s="1"/>
  <c r="AF258" i="1"/>
  <c r="AG258" i="1"/>
  <c r="CU258" i="1" s="1"/>
  <c r="T258" i="1" s="1"/>
  <c r="AH258" i="1"/>
  <c r="AI258" i="1"/>
  <c r="AJ258" i="1"/>
  <c r="CX258" i="1" s="1"/>
  <c r="W258" i="1" s="1"/>
  <c r="CR258" i="1"/>
  <c r="CT258" i="1"/>
  <c r="CV258" i="1"/>
  <c r="CW258" i="1"/>
  <c r="V258" i="1" s="1"/>
  <c r="GL258" i="1"/>
  <c r="GN258" i="1"/>
  <c r="GO258" i="1"/>
  <c r="GP258" i="1"/>
  <c r="GV258" i="1"/>
  <c r="HC258" i="1"/>
  <c r="GX258" i="1" s="1"/>
  <c r="P259" i="1"/>
  <c r="S259" i="1"/>
  <c r="CZ259" i="1" s="1"/>
  <c r="T259" i="1"/>
  <c r="V259" i="1"/>
  <c r="Y259" i="1"/>
  <c r="AC259" i="1"/>
  <c r="AD259" i="1"/>
  <c r="AB259" i="1" s="1"/>
  <c r="AE259" i="1"/>
  <c r="R259" i="1" s="1"/>
  <c r="GK259" i="1" s="1"/>
  <c r="AF259" i="1"/>
  <c r="CT259" i="1" s="1"/>
  <c r="AG259" i="1"/>
  <c r="CU259" i="1" s="1"/>
  <c r="AH259" i="1"/>
  <c r="AI259" i="1"/>
  <c r="AJ259" i="1"/>
  <c r="CX259" i="1" s="1"/>
  <c r="W259" i="1" s="1"/>
  <c r="CQ259" i="1"/>
  <c r="CR259" i="1"/>
  <c r="CS259" i="1"/>
  <c r="CV259" i="1"/>
  <c r="U259" i="1" s="1"/>
  <c r="CW259" i="1"/>
  <c r="CY259" i="1"/>
  <c r="X259" i="1" s="1"/>
  <c r="GL259" i="1"/>
  <c r="GN259" i="1"/>
  <c r="GO259" i="1"/>
  <c r="GP259" i="1"/>
  <c r="GV259" i="1"/>
  <c r="HC259" i="1"/>
  <c r="GX259" i="1" s="1"/>
  <c r="Q260" i="1"/>
  <c r="R260" i="1"/>
  <c r="GK260" i="1" s="1"/>
  <c r="W260" i="1"/>
  <c r="X260" i="1"/>
  <c r="AC260" i="1"/>
  <c r="P260" i="1" s="1"/>
  <c r="FR260" i="1" s="1"/>
  <c r="AE260" i="1"/>
  <c r="AF260" i="1"/>
  <c r="S260" i="1" s="1"/>
  <c r="AG260" i="1"/>
  <c r="CU260" i="1" s="1"/>
  <c r="T260" i="1" s="1"/>
  <c r="AH260" i="1"/>
  <c r="AI260" i="1"/>
  <c r="AJ260" i="1"/>
  <c r="CS260" i="1"/>
  <c r="CT260" i="1"/>
  <c r="CV260" i="1"/>
  <c r="U260" i="1" s="1"/>
  <c r="CW260" i="1"/>
  <c r="V260" i="1" s="1"/>
  <c r="CX260" i="1"/>
  <c r="CY260" i="1"/>
  <c r="CZ260" i="1"/>
  <c r="Y260" i="1" s="1"/>
  <c r="GL260" i="1"/>
  <c r="GN260" i="1"/>
  <c r="GO260" i="1"/>
  <c r="GP260" i="1"/>
  <c r="GV260" i="1"/>
  <c r="HC260" i="1" s="1"/>
  <c r="GX260" i="1" s="1"/>
  <c r="P261" i="1"/>
  <c r="R261" i="1"/>
  <c r="GK261" i="1" s="1"/>
  <c r="U261" i="1"/>
  <c r="AC261" i="1"/>
  <c r="AB261" i="1" s="1"/>
  <c r="AD261" i="1"/>
  <c r="AE261" i="1"/>
  <c r="Q261" i="1" s="1"/>
  <c r="AF261" i="1"/>
  <c r="S261" i="1" s="1"/>
  <c r="AG261" i="1"/>
  <c r="AH261" i="1"/>
  <c r="CV261" i="1" s="1"/>
  <c r="AI261" i="1"/>
  <c r="CW261" i="1" s="1"/>
  <c r="V261" i="1" s="1"/>
  <c r="AJ261" i="1"/>
  <c r="CQ261" i="1"/>
  <c r="CR261" i="1"/>
  <c r="CS261" i="1"/>
  <c r="CT261" i="1"/>
  <c r="CU261" i="1"/>
  <c r="T261" i="1" s="1"/>
  <c r="CX261" i="1"/>
  <c r="W261" i="1" s="1"/>
  <c r="GL261" i="1"/>
  <c r="GN261" i="1"/>
  <c r="GO261" i="1"/>
  <c r="CC268" i="1" s="1"/>
  <c r="GP261" i="1"/>
  <c r="GV261" i="1"/>
  <c r="GX261" i="1"/>
  <c r="HC261" i="1"/>
  <c r="P262" i="1"/>
  <c r="S262" i="1"/>
  <c r="CZ262" i="1" s="1"/>
  <c r="Y262" i="1" s="1"/>
  <c r="T262" i="1"/>
  <c r="V262" i="1"/>
  <c r="AC262" i="1"/>
  <c r="CQ262" i="1" s="1"/>
  <c r="AE262" i="1"/>
  <c r="AF262" i="1"/>
  <c r="AG262" i="1"/>
  <c r="AH262" i="1"/>
  <c r="CV262" i="1" s="1"/>
  <c r="U262" i="1" s="1"/>
  <c r="AI262" i="1"/>
  <c r="CW262" i="1" s="1"/>
  <c r="AJ262" i="1"/>
  <c r="CT262" i="1"/>
  <c r="CU262" i="1"/>
  <c r="CX262" i="1"/>
  <c r="W262" i="1" s="1"/>
  <c r="CY262" i="1"/>
  <c r="X262" i="1" s="1"/>
  <c r="FR262" i="1"/>
  <c r="GL262" i="1"/>
  <c r="GN262" i="1"/>
  <c r="GO262" i="1"/>
  <c r="GP262" i="1"/>
  <c r="GV262" i="1"/>
  <c r="HC262" i="1" s="1"/>
  <c r="GX262" i="1" s="1"/>
  <c r="Q263" i="1"/>
  <c r="R263" i="1"/>
  <c r="GK263" i="1" s="1"/>
  <c r="T263" i="1"/>
  <c r="U263" i="1"/>
  <c r="AC263" i="1"/>
  <c r="P263" i="1" s="1"/>
  <c r="FR263" i="1" s="1"/>
  <c r="AE263" i="1"/>
  <c r="AF263" i="1"/>
  <c r="AG263" i="1"/>
  <c r="AH263" i="1"/>
  <c r="AI263" i="1"/>
  <c r="CW263" i="1" s="1"/>
  <c r="V263" i="1" s="1"/>
  <c r="AJ263" i="1"/>
  <c r="CX263" i="1" s="1"/>
  <c r="W263" i="1" s="1"/>
  <c r="CQ263" i="1"/>
  <c r="CS263" i="1"/>
  <c r="CU263" i="1"/>
  <c r="CV263" i="1"/>
  <c r="GL263" i="1"/>
  <c r="BZ268" i="1" s="1"/>
  <c r="GN263" i="1"/>
  <c r="GO263" i="1"/>
  <c r="GP263" i="1"/>
  <c r="GV263" i="1"/>
  <c r="HC263" i="1" s="1"/>
  <c r="GX263" i="1"/>
  <c r="P264" i="1"/>
  <c r="R264" i="1"/>
  <c r="GK264" i="1" s="1"/>
  <c r="S264" i="1"/>
  <c r="U264" i="1"/>
  <c r="AC264" i="1"/>
  <c r="AD264" i="1"/>
  <c r="AE264" i="1"/>
  <c r="CS264" i="1" s="1"/>
  <c r="AF264" i="1"/>
  <c r="AG264" i="1"/>
  <c r="CU264" i="1" s="1"/>
  <c r="T264" i="1" s="1"/>
  <c r="AH264" i="1"/>
  <c r="AI264" i="1"/>
  <c r="AJ264" i="1"/>
  <c r="CX264" i="1" s="1"/>
  <c r="W264" i="1" s="1"/>
  <c r="CQ264" i="1"/>
  <c r="CR264" i="1"/>
  <c r="CT264" i="1"/>
  <c r="CV264" i="1"/>
  <c r="CW264" i="1"/>
  <c r="V264" i="1" s="1"/>
  <c r="FR264" i="1"/>
  <c r="GL264" i="1"/>
  <c r="GN264" i="1"/>
  <c r="GO264" i="1"/>
  <c r="GP264" i="1"/>
  <c r="GV264" i="1"/>
  <c r="GX264" i="1"/>
  <c r="HC264" i="1"/>
  <c r="P265" i="1"/>
  <c r="S265" i="1"/>
  <c r="CZ265" i="1" s="1"/>
  <c r="V265" i="1"/>
  <c r="Y265" i="1"/>
  <c r="AC265" i="1"/>
  <c r="AD265" i="1"/>
  <c r="AB265" i="1" s="1"/>
  <c r="AE265" i="1"/>
  <c r="R265" i="1" s="1"/>
  <c r="GK265" i="1" s="1"/>
  <c r="AF265" i="1"/>
  <c r="CT265" i="1" s="1"/>
  <c r="AG265" i="1"/>
  <c r="CU265" i="1" s="1"/>
  <c r="T265" i="1" s="1"/>
  <c r="AH265" i="1"/>
  <c r="AI265" i="1"/>
  <c r="AJ265" i="1"/>
  <c r="CX265" i="1" s="1"/>
  <c r="W265" i="1" s="1"/>
  <c r="CQ265" i="1"/>
  <c r="CR265" i="1"/>
  <c r="CV265" i="1"/>
  <c r="U265" i="1" s="1"/>
  <c r="CW265" i="1"/>
  <c r="CY265" i="1"/>
  <c r="X265" i="1" s="1"/>
  <c r="GL265" i="1"/>
  <c r="GN265" i="1"/>
  <c r="GO265" i="1"/>
  <c r="GP265" i="1"/>
  <c r="GV265" i="1"/>
  <c r="HC265" i="1"/>
  <c r="GX265" i="1" s="1"/>
  <c r="R266" i="1"/>
  <c r="GK266" i="1" s="1"/>
  <c r="W266" i="1"/>
  <c r="X266" i="1"/>
  <c r="AC266" i="1"/>
  <c r="AE266" i="1"/>
  <c r="Q266" i="1" s="1"/>
  <c r="AF266" i="1"/>
  <c r="S266" i="1" s="1"/>
  <c r="AG266" i="1"/>
  <c r="CU266" i="1" s="1"/>
  <c r="T266" i="1" s="1"/>
  <c r="AH266" i="1"/>
  <c r="CV266" i="1" s="1"/>
  <c r="U266" i="1" s="1"/>
  <c r="AI266" i="1"/>
  <c r="AJ266" i="1"/>
  <c r="CS266" i="1"/>
  <c r="CT266" i="1"/>
  <c r="CW266" i="1"/>
  <c r="V266" i="1" s="1"/>
  <c r="CX266" i="1"/>
  <c r="CY266" i="1"/>
  <c r="CZ266" i="1"/>
  <c r="Y266" i="1" s="1"/>
  <c r="GL266" i="1"/>
  <c r="GN266" i="1"/>
  <c r="GO266" i="1"/>
  <c r="GP266" i="1"/>
  <c r="GV266" i="1"/>
  <c r="HC266" i="1" s="1"/>
  <c r="GX266" i="1" s="1"/>
  <c r="B268" i="1"/>
  <c r="B256" i="1" s="1"/>
  <c r="C268" i="1"/>
  <c r="C256" i="1" s="1"/>
  <c r="D268" i="1"/>
  <c r="D256" i="1" s="1"/>
  <c r="F268" i="1"/>
  <c r="G268" i="1"/>
  <c r="G256" i="1" s="1"/>
  <c r="AO268" i="1"/>
  <c r="AO256" i="1" s="1"/>
  <c r="BB268" i="1"/>
  <c r="BB256" i="1" s="1"/>
  <c r="BX268" i="1"/>
  <c r="BX256" i="1" s="1"/>
  <c r="CD268" i="1"/>
  <c r="CK268" i="1"/>
  <c r="CK256" i="1" s="1"/>
  <c r="CL268" i="1"/>
  <c r="CM268" i="1"/>
  <c r="CM256" i="1" s="1"/>
  <c r="F281" i="1"/>
  <c r="D298" i="1"/>
  <c r="B300" i="1"/>
  <c r="E300" i="1"/>
  <c r="F300" i="1"/>
  <c r="Z300" i="1"/>
  <c r="AA300" i="1"/>
  <c r="AM300" i="1"/>
  <c r="AN300" i="1"/>
  <c r="BE300" i="1"/>
  <c r="BF300" i="1"/>
  <c r="BG300" i="1"/>
  <c r="BH300" i="1"/>
  <c r="BI300" i="1"/>
  <c r="BJ300" i="1"/>
  <c r="BK300" i="1"/>
  <c r="BL300" i="1"/>
  <c r="BM300" i="1"/>
  <c r="BN300" i="1"/>
  <c r="BO300" i="1"/>
  <c r="BP300" i="1"/>
  <c r="BQ300" i="1"/>
  <c r="BR300" i="1"/>
  <c r="BS300" i="1"/>
  <c r="BT300" i="1"/>
  <c r="BU300" i="1"/>
  <c r="BV300" i="1"/>
  <c r="BW300" i="1"/>
  <c r="CL300" i="1"/>
  <c r="CN300" i="1"/>
  <c r="CO300" i="1"/>
  <c r="CP300" i="1"/>
  <c r="CQ300" i="1"/>
  <c r="CR300" i="1"/>
  <c r="CS300" i="1"/>
  <c r="CT300" i="1"/>
  <c r="CU300" i="1"/>
  <c r="CV300" i="1"/>
  <c r="CW300" i="1"/>
  <c r="CX300" i="1"/>
  <c r="CY300" i="1"/>
  <c r="CZ300" i="1"/>
  <c r="DA300" i="1"/>
  <c r="DB300" i="1"/>
  <c r="DC300" i="1"/>
  <c r="DD300" i="1"/>
  <c r="DE300" i="1"/>
  <c r="DF300" i="1"/>
  <c r="DG300" i="1"/>
  <c r="DH300" i="1"/>
  <c r="DI300" i="1"/>
  <c r="DJ300" i="1"/>
  <c r="DK300" i="1"/>
  <c r="DL300" i="1"/>
  <c r="DM300" i="1"/>
  <c r="DN300" i="1"/>
  <c r="DO300" i="1"/>
  <c r="DP300" i="1"/>
  <c r="DQ300" i="1"/>
  <c r="DR300" i="1"/>
  <c r="DS300" i="1"/>
  <c r="DT300" i="1"/>
  <c r="DU300" i="1"/>
  <c r="DV300" i="1"/>
  <c r="DW300" i="1"/>
  <c r="DX300" i="1"/>
  <c r="DY300" i="1"/>
  <c r="DZ300" i="1"/>
  <c r="EA300" i="1"/>
  <c r="EB300" i="1"/>
  <c r="EC300" i="1"/>
  <c r="ED300" i="1"/>
  <c r="EE300" i="1"/>
  <c r="EF300" i="1"/>
  <c r="EG300" i="1"/>
  <c r="EH300" i="1"/>
  <c r="EI300" i="1"/>
  <c r="EJ300" i="1"/>
  <c r="EK300" i="1"/>
  <c r="EL300" i="1"/>
  <c r="EM300" i="1"/>
  <c r="EN300" i="1"/>
  <c r="EO300" i="1"/>
  <c r="EP300" i="1"/>
  <c r="EQ300" i="1"/>
  <c r="ER300" i="1"/>
  <c r="ES300" i="1"/>
  <c r="ET300" i="1"/>
  <c r="EU300" i="1"/>
  <c r="EV300" i="1"/>
  <c r="EW300" i="1"/>
  <c r="EX300" i="1"/>
  <c r="EY300" i="1"/>
  <c r="EZ300" i="1"/>
  <c r="FA300" i="1"/>
  <c r="FB300" i="1"/>
  <c r="FC300" i="1"/>
  <c r="FD300" i="1"/>
  <c r="FE300" i="1"/>
  <c r="FF300" i="1"/>
  <c r="FG300" i="1"/>
  <c r="FH300" i="1"/>
  <c r="FI300" i="1"/>
  <c r="FJ300" i="1"/>
  <c r="FK300" i="1"/>
  <c r="FL300" i="1"/>
  <c r="FM300" i="1"/>
  <c r="FN300" i="1"/>
  <c r="FO300" i="1"/>
  <c r="FP300" i="1"/>
  <c r="FQ300" i="1"/>
  <c r="FR300" i="1"/>
  <c r="FS300" i="1"/>
  <c r="FT300" i="1"/>
  <c r="FU300" i="1"/>
  <c r="FV300" i="1"/>
  <c r="FW300" i="1"/>
  <c r="FX300" i="1"/>
  <c r="FY300" i="1"/>
  <c r="FZ300" i="1"/>
  <c r="GA300" i="1"/>
  <c r="GB300" i="1"/>
  <c r="GC300" i="1"/>
  <c r="GD300" i="1"/>
  <c r="GE300" i="1"/>
  <c r="GF300" i="1"/>
  <c r="GG300" i="1"/>
  <c r="GH300" i="1"/>
  <c r="GI300" i="1"/>
  <c r="GJ300" i="1"/>
  <c r="GK300" i="1"/>
  <c r="GL300" i="1"/>
  <c r="GM300" i="1"/>
  <c r="GN300" i="1"/>
  <c r="GO300" i="1"/>
  <c r="GP300" i="1"/>
  <c r="GQ300" i="1"/>
  <c r="GR300" i="1"/>
  <c r="GS300" i="1"/>
  <c r="GT300" i="1"/>
  <c r="GU300" i="1"/>
  <c r="GV300" i="1"/>
  <c r="GW300" i="1"/>
  <c r="GX300" i="1"/>
  <c r="R302" i="1"/>
  <c r="U302" i="1"/>
  <c r="V302" i="1"/>
  <c r="AC302" i="1"/>
  <c r="AD302" i="1"/>
  <c r="AE302" i="1"/>
  <c r="CS302" i="1" s="1"/>
  <c r="AF302" i="1"/>
  <c r="AG302" i="1"/>
  <c r="CU302" i="1" s="1"/>
  <c r="T302" i="1" s="1"/>
  <c r="AH302" i="1"/>
  <c r="AI302" i="1"/>
  <c r="CW302" i="1" s="1"/>
  <c r="AJ302" i="1"/>
  <c r="CR302" i="1"/>
  <c r="CV302" i="1"/>
  <c r="CX302" i="1"/>
  <c r="W302" i="1" s="1"/>
  <c r="GL302" i="1"/>
  <c r="GN302" i="1"/>
  <c r="GO302" i="1"/>
  <c r="GP302" i="1"/>
  <c r="CD307" i="1" s="1"/>
  <c r="GV302" i="1"/>
  <c r="HC302" i="1"/>
  <c r="GX302" i="1" s="1"/>
  <c r="P303" i="1"/>
  <c r="CP303" i="1" s="1"/>
  <c r="O303" i="1" s="1"/>
  <c r="Q303" i="1"/>
  <c r="S303" i="1"/>
  <c r="V303" i="1"/>
  <c r="AB303" i="1"/>
  <c r="AC303" i="1"/>
  <c r="AD303" i="1"/>
  <c r="AE303" i="1"/>
  <c r="R303" i="1" s="1"/>
  <c r="AF303" i="1"/>
  <c r="CT303" i="1" s="1"/>
  <c r="AG303" i="1"/>
  <c r="AH303" i="1"/>
  <c r="CV303" i="1" s="1"/>
  <c r="U303" i="1" s="1"/>
  <c r="AI303" i="1"/>
  <c r="AJ303" i="1"/>
  <c r="CQ303" i="1"/>
  <c r="CR303" i="1"/>
  <c r="CS303" i="1"/>
  <c r="CU303" i="1"/>
  <c r="T303" i="1" s="1"/>
  <c r="CW303" i="1"/>
  <c r="CX303" i="1"/>
  <c r="W303" i="1" s="1"/>
  <c r="FR303" i="1"/>
  <c r="GK303" i="1"/>
  <c r="GL303" i="1"/>
  <c r="GN303" i="1"/>
  <c r="GO303" i="1"/>
  <c r="GP303" i="1"/>
  <c r="GV303" i="1"/>
  <c r="HC303" i="1" s="1"/>
  <c r="GX303" i="1" s="1"/>
  <c r="Q304" i="1"/>
  <c r="T304" i="1"/>
  <c r="W304" i="1"/>
  <c r="AC304" i="1"/>
  <c r="P304" i="1" s="1"/>
  <c r="FR304" i="1" s="1"/>
  <c r="AE304" i="1"/>
  <c r="CS304" i="1" s="1"/>
  <c r="AF304" i="1"/>
  <c r="AG304" i="1"/>
  <c r="CU304" i="1" s="1"/>
  <c r="AH304" i="1"/>
  <c r="AI304" i="1"/>
  <c r="CW304" i="1" s="1"/>
  <c r="V304" i="1" s="1"/>
  <c r="AJ304" i="1"/>
  <c r="CQ304" i="1"/>
  <c r="CV304" i="1"/>
  <c r="U304" i="1" s="1"/>
  <c r="CX304" i="1"/>
  <c r="GL304" i="1"/>
  <c r="GN304" i="1"/>
  <c r="GO304" i="1"/>
  <c r="GP304" i="1"/>
  <c r="GV304" i="1"/>
  <c r="HC304" i="1" s="1"/>
  <c r="GX304" i="1" s="1"/>
  <c r="R305" i="1"/>
  <c r="GK305" i="1" s="1"/>
  <c r="S305" i="1"/>
  <c r="U305" i="1"/>
  <c r="AC305" i="1"/>
  <c r="CQ305" i="1" s="1"/>
  <c r="AD305" i="1"/>
  <c r="AE305" i="1"/>
  <c r="Q305" i="1" s="1"/>
  <c r="AF305" i="1"/>
  <c r="AG305" i="1"/>
  <c r="CU305" i="1" s="1"/>
  <c r="T305" i="1" s="1"/>
  <c r="AH305" i="1"/>
  <c r="CV305" i="1" s="1"/>
  <c r="AI305" i="1"/>
  <c r="AJ305" i="1"/>
  <c r="CX305" i="1" s="1"/>
  <c r="W305" i="1" s="1"/>
  <c r="CR305" i="1"/>
  <c r="CS305" i="1"/>
  <c r="CT305" i="1"/>
  <c r="CW305" i="1"/>
  <c r="V305" i="1" s="1"/>
  <c r="GL305" i="1"/>
  <c r="GN305" i="1"/>
  <c r="GO305" i="1"/>
  <c r="GP305" i="1"/>
  <c r="GV305" i="1"/>
  <c r="HC305" i="1"/>
  <c r="GX305" i="1" s="1"/>
  <c r="B307" i="1"/>
  <c r="C307" i="1"/>
  <c r="C300" i="1" s="1"/>
  <c r="D307" i="1"/>
  <c r="D300" i="1" s="1"/>
  <c r="F307" i="1"/>
  <c r="G307" i="1"/>
  <c r="G300" i="1" s="1"/>
  <c r="BC307" i="1"/>
  <c r="BC300" i="1" s="1"/>
  <c r="BX307" i="1"/>
  <c r="CB307" i="1"/>
  <c r="CK307" i="1"/>
  <c r="CL307" i="1"/>
  <c r="CM307" i="1"/>
  <c r="BD307" i="1" s="1"/>
  <c r="BD300" i="1" s="1"/>
  <c r="F323" i="1"/>
  <c r="F332" i="1"/>
  <c r="D337" i="1"/>
  <c r="E339" i="1"/>
  <c r="Z339" i="1"/>
  <c r="AA339" i="1"/>
  <c r="AB339" i="1"/>
  <c r="AC339" i="1"/>
  <c r="AD339" i="1"/>
  <c r="AE339" i="1"/>
  <c r="AF339" i="1"/>
  <c r="AG339" i="1"/>
  <c r="AH339" i="1"/>
  <c r="AI339" i="1"/>
  <c r="AJ339" i="1"/>
  <c r="AK339" i="1"/>
  <c r="AL339" i="1"/>
  <c r="AM339" i="1"/>
  <c r="AN339" i="1"/>
  <c r="BE339" i="1"/>
  <c r="BF339" i="1"/>
  <c r="BG339" i="1"/>
  <c r="BH339" i="1"/>
  <c r="BI339" i="1"/>
  <c r="BJ339" i="1"/>
  <c r="BK339" i="1"/>
  <c r="BL339" i="1"/>
  <c r="BM339" i="1"/>
  <c r="BN339" i="1"/>
  <c r="BO339" i="1"/>
  <c r="BP339" i="1"/>
  <c r="BQ339" i="1"/>
  <c r="BR339" i="1"/>
  <c r="BS339" i="1"/>
  <c r="BT339" i="1"/>
  <c r="BU339" i="1"/>
  <c r="BV339" i="1"/>
  <c r="BW339" i="1"/>
  <c r="BX339" i="1"/>
  <c r="BY339" i="1"/>
  <c r="BZ339" i="1"/>
  <c r="CA339" i="1"/>
  <c r="CB339" i="1"/>
  <c r="CC339" i="1"/>
  <c r="CD339" i="1"/>
  <c r="CE339" i="1"/>
  <c r="CF339" i="1"/>
  <c r="CG339" i="1"/>
  <c r="CH339" i="1"/>
  <c r="CI339" i="1"/>
  <c r="CJ339" i="1"/>
  <c r="CK339" i="1"/>
  <c r="CL339" i="1"/>
  <c r="CM339" i="1"/>
  <c r="CN339" i="1"/>
  <c r="CO339" i="1"/>
  <c r="CP339" i="1"/>
  <c r="CQ339" i="1"/>
  <c r="CR339" i="1"/>
  <c r="CS339" i="1"/>
  <c r="CT339" i="1"/>
  <c r="CU339" i="1"/>
  <c r="CV339" i="1"/>
  <c r="CW339" i="1"/>
  <c r="CX339" i="1"/>
  <c r="CY339" i="1"/>
  <c r="CZ339" i="1"/>
  <c r="DA339" i="1"/>
  <c r="DB339" i="1"/>
  <c r="DC339" i="1"/>
  <c r="DD339" i="1"/>
  <c r="DE339" i="1"/>
  <c r="DF339" i="1"/>
  <c r="DG339" i="1"/>
  <c r="DH339" i="1"/>
  <c r="DI339" i="1"/>
  <c r="DJ339" i="1"/>
  <c r="DK339" i="1"/>
  <c r="DL339" i="1"/>
  <c r="DM339" i="1"/>
  <c r="DN339" i="1"/>
  <c r="DO339" i="1"/>
  <c r="DP339" i="1"/>
  <c r="DQ339" i="1"/>
  <c r="DR339" i="1"/>
  <c r="DS339" i="1"/>
  <c r="DT339" i="1"/>
  <c r="DU339" i="1"/>
  <c r="DV339" i="1"/>
  <c r="DW339" i="1"/>
  <c r="DX339" i="1"/>
  <c r="DY339" i="1"/>
  <c r="DZ339" i="1"/>
  <c r="EA339" i="1"/>
  <c r="EB339" i="1"/>
  <c r="EC339" i="1"/>
  <c r="ED339" i="1"/>
  <c r="EE339" i="1"/>
  <c r="EF339" i="1"/>
  <c r="EG339" i="1"/>
  <c r="EH339" i="1"/>
  <c r="EI339" i="1"/>
  <c r="EJ339" i="1"/>
  <c r="EK339" i="1"/>
  <c r="EL339" i="1"/>
  <c r="EM339" i="1"/>
  <c r="EN339" i="1"/>
  <c r="EO339" i="1"/>
  <c r="EP339" i="1"/>
  <c r="EQ339" i="1"/>
  <c r="ER339" i="1"/>
  <c r="ES339" i="1"/>
  <c r="ET339" i="1"/>
  <c r="EU339" i="1"/>
  <c r="EV339" i="1"/>
  <c r="EW339" i="1"/>
  <c r="EX339" i="1"/>
  <c r="EY339" i="1"/>
  <c r="EZ339" i="1"/>
  <c r="FA339" i="1"/>
  <c r="FB339" i="1"/>
  <c r="FC339" i="1"/>
  <c r="FD339" i="1"/>
  <c r="FE339" i="1"/>
  <c r="FF339" i="1"/>
  <c r="FG339" i="1"/>
  <c r="FH339" i="1"/>
  <c r="FI339" i="1"/>
  <c r="FJ339" i="1"/>
  <c r="FK339" i="1"/>
  <c r="FL339" i="1"/>
  <c r="FM339" i="1"/>
  <c r="FN339" i="1"/>
  <c r="FO339" i="1"/>
  <c r="FP339" i="1"/>
  <c r="FQ339" i="1"/>
  <c r="FR339" i="1"/>
  <c r="FS339" i="1"/>
  <c r="FT339" i="1"/>
  <c r="FU339" i="1"/>
  <c r="FV339" i="1"/>
  <c r="FW339" i="1"/>
  <c r="FX339" i="1"/>
  <c r="FY339" i="1"/>
  <c r="FZ339" i="1"/>
  <c r="GA339" i="1"/>
  <c r="GB339" i="1"/>
  <c r="GC339" i="1"/>
  <c r="GD339" i="1"/>
  <c r="GE339" i="1"/>
  <c r="GF339" i="1"/>
  <c r="GG339" i="1"/>
  <c r="GH339" i="1"/>
  <c r="GI339" i="1"/>
  <c r="GJ339" i="1"/>
  <c r="GK339" i="1"/>
  <c r="GL339" i="1"/>
  <c r="GM339" i="1"/>
  <c r="GN339" i="1"/>
  <c r="GO339" i="1"/>
  <c r="GP339" i="1"/>
  <c r="GQ339" i="1"/>
  <c r="GR339" i="1"/>
  <c r="GS339" i="1"/>
  <c r="GT339" i="1"/>
  <c r="GU339" i="1"/>
  <c r="GV339" i="1"/>
  <c r="GW339" i="1"/>
  <c r="GX339" i="1"/>
  <c r="D341" i="1"/>
  <c r="E343" i="1"/>
  <c r="Z343" i="1"/>
  <c r="AA343" i="1"/>
  <c r="AM343" i="1"/>
  <c r="AN343" i="1"/>
  <c r="BE343" i="1"/>
  <c r="BF343" i="1"/>
  <c r="BG343" i="1"/>
  <c r="BH343" i="1"/>
  <c r="BI343" i="1"/>
  <c r="BJ343" i="1"/>
  <c r="BK343" i="1"/>
  <c r="BL343" i="1"/>
  <c r="BM343" i="1"/>
  <c r="BN343" i="1"/>
  <c r="BO343" i="1"/>
  <c r="BP343" i="1"/>
  <c r="BQ343" i="1"/>
  <c r="BR343" i="1"/>
  <c r="BS343" i="1"/>
  <c r="BT343" i="1"/>
  <c r="BU343" i="1"/>
  <c r="BV343" i="1"/>
  <c r="BW343" i="1"/>
  <c r="CN343" i="1"/>
  <c r="CO343" i="1"/>
  <c r="CP343" i="1"/>
  <c r="CQ343" i="1"/>
  <c r="CR343" i="1"/>
  <c r="CS343" i="1"/>
  <c r="CT343" i="1"/>
  <c r="CU343" i="1"/>
  <c r="CV343" i="1"/>
  <c r="CW343" i="1"/>
  <c r="CX343" i="1"/>
  <c r="CY343" i="1"/>
  <c r="CZ343" i="1"/>
  <c r="DA343" i="1"/>
  <c r="DB343" i="1"/>
  <c r="DC343" i="1"/>
  <c r="DD343" i="1"/>
  <c r="DE343" i="1"/>
  <c r="DF343" i="1"/>
  <c r="DG343" i="1"/>
  <c r="DH343" i="1"/>
  <c r="DI343" i="1"/>
  <c r="DJ343" i="1"/>
  <c r="DK343" i="1"/>
  <c r="DL343" i="1"/>
  <c r="DM343" i="1"/>
  <c r="DN343" i="1"/>
  <c r="DO343" i="1"/>
  <c r="DP343" i="1"/>
  <c r="DQ343" i="1"/>
  <c r="DR343" i="1"/>
  <c r="DS343" i="1"/>
  <c r="DT343" i="1"/>
  <c r="DU343" i="1"/>
  <c r="DV343" i="1"/>
  <c r="DW343" i="1"/>
  <c r="DX343" i="1"/>
  <c r="DY343" i="1"/>
  <c r="DZ343" i="1"/>
  <c r="EA343" i="1"/>
  <c r="EB343" i="1"/>
  <c r="EC343" i="1"/>
  <c r="ED343" i="1"/>
  <c r="EE343" i="1"/>
  <c r="EF343" i="1"/>
  <c r="EG343" i="1"/>
  <c r="EH343" i="1"/>
  <c r="EI343" i="1"/>
  <c r="EJ343" i="1"/>
  <c r="EK343" i="1"/>
  <c r="EL343" i="1"/>
  <c r="EM343" i="1"/>
  <c r="EN343" i="1"/>
  <c r="EO343" i="1"/>
  <c r="EP343" i="1"/>
  <c r="EQ343" i="1"/>
  <c r="ER343" i="1"/>
  <c r="ES343" i="1"/>
  <c r="ET343" i="1"/>
  <c r="EU343" i="1"/>
  <c r="EV343" i="1"/>
  <c r="EW343" i="1"/>
  <c r="EX343" i="1"/>
  <c r="EY343" i="1"/>
  <c r="EZ343" i="1"/>
  <c r="FA343" i="1"/>
  <c r="FB343" i="1"/>
  <c r="FC343" i="1"/>
  <c r="FD343" i="1"/>
  <c r="FE343" i="1"/>
  <c r="FF343" i="1"/>
  <c r="FG343" i="1"/>
  <c r="FH343" i="1"/>
  <c r="FI343" i="1"/>
  <c r="FJ343" i="1"/>
  <c r="FK343" i="1"/>
  <c r="FL343" i="1"/>
  <c r="FM343" i="1"/>
  <c r="FN343" i="1"/>
  <c r="FO343" i="1"/>
  <c r="FP343" i="1"/>
  <c r="FQ343" i="1"/>
  <c r="FR343" i="1"/>
  <c r="FS343" i="1"/>
  <c r="FT343" i="1"/>
  <c r="FU343" i="1"/>
  <c r="FV343" i="1"/>
  <c r="FW343" i="1"/>
  <c r="FX343" i="1"/>
  <c r="FY343" i="1"/>
  <c r="FZ343" i="1"/>
  <c r="GA343" i="1"/>
  <c r="GB343" i="1"/>
  <c r="GC343" i="1"/>
  <c r="GD343" i="1"/>
  <c r="GE343" i="1"/>
  <c r="GF343" i="1"/>
  <c r="GG343" i="1"/>
  <c r="GH343" i="1"/>
  <c r="GI343" i="1"/>
  <c r="GJ343" i="1"/>
  <c r="GK343" i="1"/>
  <c r="GL343" i="1"/>
  <c r="GM343" i="1"/>
  <c r="GN343" i="1"/>
  <c r="GO343" i="1"/>
  <c r="GP343" i="1"/>
  <c r="GQ343" i="1"/>
  <c r="GR343" i="1"/>
  <c r="GS343" i="1"/>
  <c r="GT343" i="1"/>
  <c r="GU343" i="1"/>
  <c r="GV343" i="1"/>
  <c r="GW343" i="1"/>
  <c r="GX343" i="1"/>
  <c r="C345" i="1"/>
  <c r="D345" i="1"/>
  <c r="P345" i="1"/>
  <c r="T345" i="1"/>
  <c r="V345" i="1"/>
  <c r="W345" i="1"/>
  <c r="AC345" i="1"/>
  <c r="AE345" i="1"/>
  <c r="CS345" i="1" s="1"/>
  <c r="AF345" i="1"/>
  <c r="CT345" i="1" s="1"/>
  <c r="AG345" i="1"/>
  <c r="AH345" i="1"/>
  <c r="AI345" i="1"/>
  <c r="AJ345" i="1"/>
  <c r="CX345" i="1" s="1"/>
  <c r="CQ345" i="1"/>
  <c r="CU345" i="1"/>
  <c r="CV345" i="1"/>
  <c r="U345" i="1" s="1"/>
  <c r="AH351" i="1" s="1"/>
  <c r="CW345" i="1"/>
  <c r="FR345" i="1"/>
  <c r="GL345" i="1"/>
  <c r="GN345" i="1"/>
  <c r="GP345" i="1"/>
  <c r="GV345" i="1"/>
  <c r="HC345" i="1" s="1"/>
  <c r="GX345" i="1" s="1"/>
  <c r="C346" i="1"/>
  <c r="D346" i="1"/>
  <c r="P346" i="1"/>
  <c r="S346" i="1"/>
  <c r="U346" i="1"/>
  <c r="V346" i="1"/>
  <c r="AC346" i="1"/>
  <c r="AB346" i="1" s="1"/>
  <c r="AD346" i="1"/>
  <c r="AE346" i="1"/>
  <c r="CS346" i="1" s="1"/>
  <c r="AF346" i="1"/>
  <c r="AG346" i="1"/>
  <c r="AH346" i="1"/>
  <c r="AI346" i="1"/>
  <c r="CW346" i="1" s="1"/>
  <c r="AJ346" i="1"/>
  <c r="CR346" i="1"/>
  <c r="CT346" i="1"/>
  <c r="CU346" i="1"/>
  <c r="T346" i="1" s="1"/>
  <c r="CV346" i="1"/>
  <c r="CX346" i="1"/>
  <c r="W346" i="1" s="1"/>
  <c r="FR346" i="1"/>
  <c r="GL346" i="1"/>
  <c r="GN346" i="1"/>
  <c r="GP346" i="1"/>
  <c r="CD351" i="1" s="1"/>
  <c r="CD343" i="1" s="1"/>
  <c r="GV346" i="1"/>
  <c r="HC346" i="1"/>
  <c r="GX346" i="1" s="1"/>
  <c r="P347" i="1"/>
  <c r="T347" i="1"/>
  <c r="V347" i="1"/>
  <c r="W347" i="1"/>
  <c r="AC347" i="1"/>
  <c r="AE347" i="1"/>
  <c r="CS347" i="1" s="1"/>
  <c r="AF347" i="1"/>
  <c r="CT347" i="1" s="1"/>
  <c r="AG347" i="1"/>
  <c r="AH347" i="1"/>
  <c r="AI347" i="1"/>
  <c r="AJ347" i="1"/>
  <c r="CX347" i="1" s="1"/>
  <c r="CQ347" i="1"/>
  <c r="CU347" i="1"/>
  <c r="CV347" i="1"/>
  <c r="U347" i="1" s="1"/>
  <c r="CW347" i="1"/>
  <c r="FR347" i="1"/>
  <c r="GL347" i="1"/>
  <c r="GN347" i="1"/>
  <c r="GP347" i="1"/>
  <c r="GV347" i="1"/>
  <c r="HC347" i="1" s="1"/>
  <c r="GX347" i="1" s="1"/>
  <c r="C348" i="1"/>
  <c r="D348" i="1"/>
  <c r="I348" i="1"/>
  <c r="CX77" i="3" s="1"/>
  <c r="K348" i="1"/>
  <c r="S348" i="1"/>
  <c r="T348" i="1"/>
  <c r="W348" i="1"/>
  <c r="AC348" i="1"/>
  <c r="CQ348" i="1" s="1"/>
  <c r="AE348" i="1"/>
  <c r="CS348" i="1" s="1"/>
  <c r="AF348" i="1"/>
  <c r="AG348" i="1"/>
  <c r="CU348" i="1" s="1"/>
  <c r="AH348" i="1"/>
  <c r="AI348" i="1"/>
  <c r="CW348" i="1" s="1"/>
  <c r="V348" i="1" s="1"/>
  <c r="AJ348" i="1"/>
  <c r="CR348" i="1"/>
  <c r="CT348" i="1"/>
  <c r="CV348" i="1"/>
  <c r="U348" i="1" s="1"/>
  <c r="CX348" i="1"/>
  <c r="CY348" i="1"/>
  <c r="X348" i="1" s="1"/>
  <c r="CZ348" i="1"/>
  <c r="Y348" i="1" s="1"/>
  <c r="FR348" i="1"/>
  <c r="GL348" i="1"/>
  <c r="GN348" i="1"/>
  <c r="GP348" i="1"/>
  <c r="GV348" i="1"/>
  <c r="HC348" i="1"/>
  <c r="GX348" i="1" s="1"/>
  <c r="C349" i="1"/>
  <c r="D349" i="1"/>
  <c r="I349" i="1"/>
  <c r="CX78" i="3" s="1"/>
  <c r="K349" i="1"/>
  <c r="P349" i="1"/>
  <c r="Q349" i="1"/>
  <c r="V349" i="1"/>
  <c r="AC349" i="1"/>
  <c r="AE349" i="1"/>
  <c r="CR349" i="1" s="1"/>
  <c r="AF349" i="1"/>
  <c r="AG349" i="1"/>
  <c r="AH349" i="1"/>
  <c r="CV349" i="1" s="1"/>
  <c r="U349" i="1" s="1"/>
  <c r="AI349" i="1"/>
  <c r="AJ349" i="1"/>
  <c r="CX349" i="1" s="1"/>
  <c r="W349" i="1" s="1"/>
  <c r="AJ351" i="1" s="1"/>
  <c r="CQ349" i="1"/>
  <c r="CU349" i="1"/>
  <c r="T349" i="1" s="1"/>
  <c r="CW349" i="1"/>
  <c r="FR349" i="1"/>
  <c r="GL349" i="1"/>
  <c r="BZ351" i="1" s="1"/>
  <c r="GN349" i="1"/>
  <c r="GP349" i="1"/>
  <c r="GV349" i="1"/>
  <c r="HC349" i="1" s="1"/>
  <c r="GX349" i="1" s="1"/>
  <c r="CJ351" i="1" s="1"/>
  <c r="B351" i="1"/>
  <c r="B343" i="1" s="1"/>
  <c r="C351" i="1"/>
  <c r="C343" i="1" s="1"/>
  <c r="D351" i="1"/>
  <c r="D343" i="1" s="1"/>
  <c r="F351" i="1"/>
  <c r="F343" i="1" s="1"/>
  <c r="G351" i="1"/>
  <c r="G343" i="1" s="1"/>
  <c r="AU351" i="1"/>
  <c r="BB351" i="1"/>
  <c r="BX351" i="1"/>
  <c r="BX343" i="1" s="1"/>
  <c r="BY351" i="1"/>
  <c r="BY343" i="1" s="1"/>
  <c r="CK351" i="1"/>
  <c r="CK343" i="1" s="1"/>
  <c r="CL351" i="1"/>
  <c r="CM351" i="1"/>
  <c r="BD351" i="1" s="1"/>
  <c r="D381" i="1"/>
  <c r="B383" i="1"/>
  <c r="E383" i="1"/>
  <c r="F383" i="1"/>
  <c r="Z383" i="1"/>
  <c r="AA383" i="1"/>
  <c r="AD383" i="1"/>
  <c r="AH383" i="1"/>
  <c r="AM383" i="1"/>
  <c r="AN383" i="1"/>
  <c r="BE383" i="1"/>
  <c r="BF383" i="1"/>
  <c r="BG383" i="1"/>
  <c r="BH383" i="1"/>
  <c r="BI383" i="1"/>
  <c r="BJ383" i="1"/>
  <c r="BK383" i="1"/>
  <c r="BL383" i="1"/>
  <c r="BM383" i="1"/>
  <c r="BN383" i="1"/>
  <c r="BO383" i="1"/>
  <c r="BP383" i="1"/>
  <c r="BQ383" i="1"/>
  <c r="BR383" i="1"/>
  <c r="BS383" i="1"/>
  <c r="BT383" i="1"/>
  <c r="BU383" i="1"/>
  <c r="BV383" i="1"/>
  <c r="BW383" i="1"/>
  <c r="CN383" i="1"/>
  <c r="CO383" i="1"/>
  <c r="CP383" i="1"/>
  <c r="CQ383" i="1"/>
  <c r="CR383" i="1"/>
  <c r="CS383" i="1"/>
  <c r="CT383" i="1"/>
  <c r="CU383" i="1"/>
  <c r="CV383" i="1"/>
  <c r="CW383" i="1"/>
  <c r="CX383" i="1"/>
  <c r="CY383" i="1"/>
  <c r="CZ383" i="1"/>
  <c r="DA383" i="1"/>
  <c r="DB383" i="1"/>
  <c r="DC383" i="1"/>
  <c r="DD383" i="1"/>
  <c r="DE383" i="1"/>
  <c r="DF383" i="1"/>
  <c r="DG383" i="1"/>
  <c r="DH383" i="1"/>
  <c r="DI383" i="1"/>
  <c r="DJ383" i="1"/>
  <c r="DK383" i="1"/>
  <c r="DL383" i="1"/>
  <c r="DM383" i="1"/>
  <c r="DN383" i="1"/>
  <c r="DO383" i="1"/>
  <c r="DP383" i="1"/>
  <c r="DQ383" i="1"/>
  <c r="DR383" i="1"/>
  <c r="DS383" i="1"/>
  <c r="DT383" i="1"/>
  <c r="DU383" i="1"/>
  <c r="DV383" i="1"/>
  <c r="DW383" i="1"/>
  <c r="DX383" i="1"/>
  <c r="DY383" i="1"/>
  <c r="DZ383" i="1"/>
  <c r="EA383" i="1"/>
  <c r="EB383" i="1"/>
  <c r="EC383" i="1"/>
  <c r="ED383" i="1"/>
  <c r="EE383" i="1"/>
  <c r="EF383" i="1"/>
  <c r="EG383" i="1"/>
  <c r="EH383" i="1"/>
  <c r="EI383" i="1"/>
  <c r="EJ383" i="1"/>
  <c r="EK383" i="1"/>
  <c r="EL383" i="1"/>
  <c r="EM383" i="1"/>
  <c r="EN383" i="1"/>
  <c r="EO383" i="1"/>
  <c r="EP383" i="1"/>
  <c r="EQ383" i="1"/>
  <c r="ER383" i="1"/>
  <c r="ES383" i="1"/>
  <c r="ET383" i="1"/>
  <c r="EU383" i="1"/>
  <c r="EV383" i="1"/>
  <c r="EW383" i="1"/>
  <c r="EX383" i="1"/>
  <c r="EY383" i="1"/>
  <c r="EZ383" i="1"/>
  <c r="FA383" i="1"/>
  <c r="FB383" i="1"/>
  <c r="FC383" i="1"/>
  <c r="FD383" i="1"/>
  <c r="FE383" i="1"/>
  <c r="FF383" i="1"/>
  <c r="FG383" i="1"/>
  <c r="FH383" i="1"/>
  <c r="FI383" i="1"/>
  <c r="FJ383" i="1"/>
  <c r="FK383" i="1"/>
  <c r="FL383" i="1"/>
  <c r="FM383" i="1"/>
  <c r="FN383" i="1"/>
  <c r="FO383" i="1"/>
  <c r="FP383" i="1"/>
  <c r="FQ383" i="1"/>
  <c r="FR383" i="1"/>
  <c r="FS383" i="1"/>
  <c r="FT383" i="1"/>
  <c r="FU383" i="1"/>
  <c r="FV383" i="1"/>
  <c r="FW383" i="1"/>
  <c r="FX383" i="1"/>
  <c r="FY383" i="1"/>
  <c r="FZ383" i="1"/>
  <c r="GA383" i="1"/>
  <c r="GB383" i="1"/>
  <c r="GC383" i="1"/>
  <c r="GD383" i="1"/>
  <c r="GE383" i="1"/>
  <c r="GF383" i="1"/>
  <c r="GG383" i="1"/>
  <c r="GH383" i="1"/>
  <c r="GI383" i="1"/>
  <c r="GJ383" i="1"/>
  <c r="GK383" i="1"/>
  <c r="GL383" i="1"/>
  <c r="GM383" i="1"/>
  <c r="GN383" i="1"/>
  <c r="GO383" i="1"/>
  <c r="GP383" i="1"/>
  <c r="GQ383" i="1"/>
  <c r="GR383" i="1"/>
  <c r="GS383" i="1"/>
  <c r="GT383" i="1"/>
  <c r="GU383" i="1"/>
  <c r="GV383" i="1"/>
  <c r="GW383" i="1"/>
  <c r="GX383" i="1"/>
  <c r="R385" i="1"/>
  <c r="GK385" i="1" s="1"/>
  <c r="U385" i="1"/>
  <c r="AC385" i="1"/>
  <c r="AB385" i="1" s="1"/>
  <c r="AD385" i="1"/>
  <c r="AE385" i="1"/>
  <c r="Q385" i="1" s="1"/>
  <c r="AF385" i="1"/>
  <c r="S385" i="1" s="1"/>
  <c r="AG385" i="1"/>
  <c r="CU385" i="1" s="1"/>
  <c r="T385" i="1" s="1"/>
  <c r="AG387" i="1" s="1"/>
  <c r="AH385" i="1"/>
  <c r="CV385" i="1" s="1"/>
  <c r="AI385" i="1"/>
  <c r="AJ385" i="1"/>
  <c r="CX385" i="1" s="1"/>
  <c r="W385" i="1" s="1"/>
  <c r="AJ387" i="1" s="1"/>
  <c r="AJ383" i="1" s="1"/>
  <c r="CR385" i="1"/>
  <c r="CS385" i="1"/>
  <c r="CW385" i="1"/>
  <c r="V385" i="1" s="1"/>
  <c r="AI387" i="1" s="1"/>
  <c r="CZ385" i="1"/>
  <c r="Y385" i="1" s="1"/>
  <c r="AL387" i="1" s="1"/>
  <c r="GL385" i="1"/>
  <c r="BZ387" i="1" s="1"/>
  <c r="GN385" i="1"/>
  <c r="GO385" i="1"/>
  <c r="CC387" i="1" s="1"/>
  <c r="AT387" i="1" s="1"/>
  <c r="GP385" i="1"/>
  <c r="GV385" i="1"/>
  <c r="HC385" i="1" s="1"/>
  <c r="GX385" i="1" s="1"/>
  <c r="B387" i="1"/>
  <c r="C387" i="1"/>
  <c r="C383" i="1" s="1"/>
  <c r="D387" i="1"/>
  <c r="D383" i="1" s="1"/>
  <c r="F387" i="1"/>
  <c r="G387" i="1"/>
  <c r="G383" i="1" s="1"/>
  <c r="Q387" i="1"/>
  <c r="W387" i="1"/>
  <c r="AD387" i="1"/>
  <c r="AE387" i="1"/>
  <c r="AH387" i="1"/>
  <c r="U387" i="1" s="1"/>
  <c r="U383" i="1" s="1"/>
  <c r="AS387" i="1"/>
  <c r="BB387" i="1"/>
  <c r="BB383" i="1" s="1"/>
  <c r="BX387" i="1"/>
  <c r="CB387" i="1"/>
  <c r="CB383" i="1" s="1"/>
  <c r="CD387" i="1"/>
  <c r="CJ387" i="1"/>
  <c r="BA387" i="1" s="1"/>
  <c r="CK387" i="1"/>
  <c r="CK383" i="1" s="1"/>
  <c r="CL387" i="1"/>
  <c r="CL383" i="1" s="1"/>
  <c r="CM387" i="1"/>
  <c r="CM383" i="1" s="1"/>
  <c r="F400" i="1"/>
  <c r="D417" i="1"/>
  <c r="C419" i="1"/>
  <c r="E419" i="1"/>
  <c r="F419" i="1"/>
  <c r="Z419" i="1"/>
  <c r="AA419" i="1"/>
  <c r="AM419" i="1"/>
  <c r="AN419" i="1"/>
  <c r="BE419" i="1"/>
  <c r="BF419" i="1"/>
  <c r="BG419" i="1"/>
  <c r="BH419" i="1"/>
  <c r="BI419" i="1"/>
  <c r="BJ419" i="1"/>
  <c r="BK419" i="1"/>
  <c r="BL419" i="1"/>
  <c r="BM419" i="1"/>
  <c r="BN419" i="1"/>
  <c r="BO419" i="1"/>
  <c r="BP419" i="1"/>
  <c r="BQ419" i="1"/>
  <c r="BR419" i="1"/>
  <c r="BS419" i="1"/>
  <c r="BT419" i="1"/>
  <c r="BU419" i="1"/>
  <c r="BV419" i="1"/>
  <c r="BW419" i="1"/>
  <c r="BX419" i="1"/>
  <c r="CG419" i="1"/>
  <c r="CM419" i="1"/>
  <c r="CN419" i="1"/>
  <c r="CO419" i="1"/>
  <c r="CP419" i="1"/>
  <c r="CQ419" i="1"/>
  <c r="CR419" i="1"/>
  <c r="CS419" i="1"/>
  <c r="CT419" i="1"/>
  <c r="CU419" i="1"/>
  <c r="CV419" i="1"/>
  <c r="CW419" i="1"/>
  <c r="CX419" i="1"/>
  <c r="CY419" i="1"/>
  <c r="CZ419" i="1"/>
  <c r="DA419" i="1"/>
  <c r="DB419" i="1"/>
  <c r="DC419" i="1"/>
  <c r="DD419" i="1"/>
  <c r="DE419" i="1"/>
  <c r="DF419" i="1"/>
  <c r="DG419" i="1"/>
  <c r="DH419" i="1"/>
  <c r="DI419" i="1"/>
  <c r="DJ419" i="1"/>
  <c r="DK419" i="1"/>
  <c r="DL419" i="1"/>
  <c r="DM419" i="1"/>
  <c r="DN419" i="1"/>
  <c r="DO419" i="1"/>
  <c r="DP419" i="1"/>
  <c r="DQ419" i="1"/>
  <c r="DR419" i="1"/>
  <c r="DS419" i="1"/>
  <c r="DT419" i="1"/>
  <c r="DU419" i="1"/>
  <c r="DV419" i="1"/>
  <c r="DW419" i="1"/>
  <c r="DX419" i="1"/>
  <c r="DY419" i="1"/>
  <c r="DZ419" i="1"/>
  <c r="EA419" i="1"/>
  <c r="EB419" i="1"/>
  <c r="EC419" i="1"/>
  <c r="ED419" i="1"/>
  <c r="EE419" i="1"/>
  <c r="EF419" i="1"/>
  <c r="EG419" i="1"/>
  <c r="EH419" i="1"/>
  <c r="EI419" i="1"/>
  <c r="EJ419" i="1"/>
  <c r="EK419" i="1"/>
  <c r="EL419" i="1"/>
  <c r="EM419" i="1"/>
  <c r="EN419" i="1"/>
  <c r="EO419" i="1"/>
  <c r="EP419" i="1"/>
  <c r="EQ419" i="1"/>
  <c r="ER419" i="1"/>
  <c r="ES419" i="1"/>
  <c r="ET419" i="1"/>
  <c r="EU419" i="1"/>
  <c r="EV419" i="1"/>
  <c r="EW419" i="1"/>
  <c r="EX419" i="1"/>
  <c r="EY419" i="1"/>
  <c r="EZ419" i="1"/>
  <c r="FA419" i="1"/>
  <c r="FB419" i="1"/>
  <c r="FC419" i="1"/>
  <c r="FD419" i="1"/>
  <c r="FE419" i="1"/>
  <c r="FF419" i="1"/>
  <c r="FG419" i="1"/>
  <c r="FH419" i="1"/>
  <c r="FI419" i="1"/>
  <c r="FJ419" i="1"/>
  <c r="FK419" i="1"/>
  <c r="FL419" i="1"/>
  <c r="FM419" i="1"/>
  <c r="FN419" i="1"/>
  <c r="FO419" i="1"/>
  <c r="FP419" i="1"/>
  <c r="FQ419" i="1"/>
  <c r="FR419" i="1"/>
  <c r="FS419" i="1"/>
  <c r="FT419" i="1"/>
  <c r="FU419" i="1"/>
  <c r="FV419" i="1"/>
  <c r="FW419" i="1"/>
  <c r="FX419" i="1"/>
  <c r="FY419" i="1"/>
  <c r="FZ419" i="1"/>
  <c r="GA419" i="1"/>
  <c r="GB419" i="1"/>
  <c r="GC419" i="1"/>
  <c r="GD419" i="1"/>
  <c r="GE419" i="1"/>
  <c r="GF419" i="1"/>
  <c r="GG419" i="1"/>
  <c r="GH419" i="1"/>
  <c r="GI419" i="1"/>
  <c r="GJ419" i="1"/>
  <c r="GK419" i="1"/>
  <c r="GL419" i="1"/>
  <c r="GM419" i="1"/>
  <c r="GN419" i="1"/>
  <c r="GO419" i="1"/>
  <c r="GP419" i="1"/>
  <c r="GQ419" i="1"/>
  <c r="GR419" i="1"/>
  <c r="GS419" i="1"/>
  <c r="GT419" i="1"/>
  <c r="GU419" i="1"/>
  <c r="GV419" i="1"/>
  <c r="GW419" i="1"/>
  <c r="GX419" i="1"/>
  <c r="P421" i="1"/>
  <c r="S421" i="1"/>
  <c r="U421" i="1"/>
  <c r="AC421" i="1"/>
  <c r="AB421" i="1" s="1"/>
  <c r="AD421" i="1"/>
  <c r="AE421" i="1"/>
  <c r="CS421" i="1" s="1"/>
  <c r="AF421" i="1"/>
  <c r="AG421" i="1"/>
  <c r="CU421" i="1" s="1"/>
  <c r="T421" i="1" s="1"/>
  <c r="AH421" i="1"/>
  <c r="AI421" i="1"/>
  <c r="CW421" i="1" s="1"/>
  <c r="V421" i="1" s="1"/>
  <c r="AJ421" i="1"/>
  <c r="CR421" i="1"/>
  <c r="CT421" i="1"/>
  <c r="CV421" i="1"/>
  <c r="CX421" i="1"/>
  <c r="W421" i="1" s="1"/>
  <c r="AJ427" i="1" s="1"/>
  <c r="FR421" i="1"/>
  <c r="GL421" i="1"/>
  <c r="GN421" i="1"/>
  <c r="GP421" i="1"/>
  <c r="GV421" i="1"/>
  <c r="HC421" i="1"/>
  <c r="GX421" i="1" s="1"/>
  <c r="P422" i="1"/>
  <c r="T422" i="1"/>
  <c r="AG427" i="1" s="1"/>
  <c r="V422" i="1"/>
  <c r="AC422" i="1"/>
  <c r="AE422" i="1"/>
  <c r="AD422" i="1" s="1"/>
  <c r="AB422" i="1" s="1"/>
  <c r="AF422" i="1"/>
  <c r="CT422" i="1" s="1"/>
  <c r="AG422" i="1"/>
  <c r="AH422" i="1"/>
  <c r="CV422" i="1" s="1"/>
  <c r="U422" i="1" s="1"/>
  <c r="AI422" i="1"/>
  <c r="AJ422" i="1"/>
  <c r="CX422" i="1" s="1"/>
  <c r="W422" i="1" s="1"/>
  <c r="CQ422" i="1"/>
  <c r="CS422" i="1"/>
  <c r="CU422" i="1"/>
  <c r="CW422" i="1"/>
  <c r="FR422" i="1"/>
  <c r="GL422" i="1"/>
  <c r="GN422" i="1"/>
  <c r="CB427" i="1" s="1"/>
  <c r="GP422" i="1"/>
  <c r="GV422" i="1"/>
  <c r="HC422" i="1" s="1"/>
  <c r="GX422" i="1" s="1"/>
  <c r="R423" i="1"/>
  <c r="GK423" i="1" s="1"/>
  <c r="U423" i="1"/>
  <c r="W423" i="1"/>
  <c r="AC423" i="1"/>
  <c r="AE423" i="1"/>
  <c r="AD423" i="1" s="1"/>
  <c r="AF423" i="1"/>
  <c r="S423" i="1" s="1"/>
  <c r="CY423" i="1" s="1"/>
  <c r="X423" i="1" s="1"/>
  <c r="AG423" i="1"/>
  <c r="CU423" i="1" s="1"/>
  <c r="T423" i="1" s="1"/>
  <c r="AH423" i="1"/>
  <c r="AI423" i="1"/>
  <c r="CW423" i="1" s="1"/>
  <c r="V423" i="1" s="1"/>
  <c r="AJ423" i="1"/>
  <c r="CT423" i="1"/>
  <c r="CV423" i="1"/>
  <c r="CX423" i="1"/>
  <c r="CZ423" i="1"/>
  <c r="Y423" i="1" s="1"/>
  <c r="FR423" i="1"/>
  <c r="GL423" i="1"/>
  <c r="GN423" i="1"/>
  <c r="GP423" i="1"/>
  <c r="GV423" i="1"/>
  <c r="HC423" i="1" s="1"/>
  <c r="GX423" i="1" s="1"/>
  <c r="P424" i="1"/>
  <c r="R424" i="1"/>
  <c r="GK424" i="1" s="1"/>
  <c r="S424" i="1"/>
  <c r="CY424" i="1" s="1"/>
  <c r="X424" i="1" s="1"/>
  <c r="V424" i="1"/>
  <c r="AC424" i="1"/>
  <c r="AD424" i="1"/>
  <c r="AB424" i="1" s="1"/>
  <c r="AE424" i="1"/>
  <c r="Q424" i="1" s="1"/>
  <c r="AF424" i="1"/>
  <c r="CT424" i="1" s="1"/>
  <c r="AG424" i="1"/>
  <c r="AH424" i="1"/>
  <c r="CV424" i="1" s="1"/>
  <c r="U424" i="1" s="1"/>
  <c r="AI424" i="1"/>
  <c r="AJ424" i="1"/>
  <c r="CX424" i="1" s="1"/>
  <c r="W424" i="1" s="1"/>
  <c r="CQ424" i="1"/>
  <c r="CR424" i="1"/>
  <c r="CS424" i="1"/>
  <c r="CU424" i="1"/>
  <c r="T424" i="1" s="1"/>
  <c r="CW424" i="1"/>
  <c r="FR424" i="1"/>
  <c r="GL424" i="1"/>
  <c r="GN424" i="1"/>
  <c r="GP424" i="1"/>
  <c r="GV424" i="1"/>
  <c r="HC424" i="1"/>
  <c r="GX424" i="1" s="1"/>
  <c r="Q425" i="1"/>
  <c r="S425" i="1"/>
  <c r="CZ425" i="1" s="1"/>
  <c r="Y425" i="1" s="1"/>
  <c r="W425" i="1"/>
  <c r="AC425" i="1"/>
  <c r="CQ425" i="1" s="1"/>
  <c r="AE425" i="1"/>
  <c r="AF425" i="1"/>
  <c r="AG425" i="1"/>
  <c r="CU425" i="1" s="1"/>
  <c r="T425" i="1" s="1"/>
  <c r="AH425" i="1"/>
  <c r="AI425" i="1"/>
  <c r="CW425" i="1" s="1"/>
  <c r="V425" i="1" s="1"/>
  <c r="AJ425" i="1"/>
  <c r="CT425" i="1"/>
  <c r="CV425" i="1"/>
  <c r="U425" i="1" s="1"/>
  <c r="CX425" i="1"/>
  <c r="CY425" i="1"/>
  <c r="X425" i="1" s="1"/>
  <c r="FR425" i="1"/>
  <c r="GL425" i="1"/>
  <c r="GN425" i="1"/>
  <c r="GP425" i="1"/>
  <c r="GV425" i="1"/>
  <c r="HC425" i="1" s="1"/>
  <c r="GX425" i="1" s="1"/>
  <c r="B427" i="1"/>
  <c r="B419" i="1" s="1"/>
  <c r="C427" i="1"/>
  <c r="D427" i="1"/>
  <c r="D419" i="1" s="1"/>
  <c r="F427" i="1"/>
  <c r="G427" i="1"/>
  <c r="G419" i="1" s="1"/>
  <c r="AO427" i="1"/>
  <c r="BD427" i="1"/>
  <c r="BD419" i="1" s="1"/>
  <c r="BX427" i="1"/>
  <c r="CG427" i="1" s="1"/>
  <c r="AX427" i="1" s="1"/>
  <c r="BZ427" i="1"/>
  <c r="CK427" i="1"/>
  <c r="BB427" i="1" s="1"/>
  <c r="CL427" i="1"/>
  <c r="CM427" i="1"/>
  <c r="B457" i="1"/>
  <c r="B339" i="1" s="1"/>
  <c r="C457" i="1"/>
  <c r="C339" i="1" s="1"/>
  <c r="D457" i="1"/>
  <c r="D339" i="1" s="1"/>
  <c r="F457" i="1"/>
  <c r="F339" i="1" s="1"/>
  <c r="G457" i="1"/>
  <c r="G339" i="1" s="1"/>
  <c r="D487" i="1"/>
  <c r="C489" i="1"/>
  <c r="E489" i="1"/>
  <c r="Z489" i="1"/>
  <c r="AA489" i="1"/>
  <c r="AB489" i="1"/>
  <c r="AC489" i="1"/>
  <c r="AD489" i="1"/>
  <c r="AE489" i="1"/>
  <c r="AF489" i="1"/>
  <c r="AG489" i="1"/>
  <c r="AH489" i="1"/>
  <c r="AI489" i="1"/>
  <c r="AJ489" i="1"/>
  <c r="AK489" i="1"/>
  <c r="AL489" i="1"/>
  <c r="AM489" i="1"/>
  <c r="AN489" i="1"/>
  <c r="BE489" i="1"/>
  <c r="BF489" i="1"/>
  <c r="BG489" i="1"/>
  <c r="BH489" i="1"/>
  <c r="BI489" i="1"/>
  <c r="BJ489" i="1"/>
  <c r="BK489" i="1"/>
  <c r="BL489" i="1"/>
  <c r="BM489" i="1"/>
  <c r="BN489" i="1"/>
  <c r="BO489" i="1"/>
  <c r="BP489" i="1"/>
  <c r="BQ489" i="1"/>
  <c r="BR489" i="1"/>
  <c r="BS489" i="1"/>
  <c r="BT489" i="1"/>
  <c r="BU489" i="1"/>
  <c r="BV489" i="1"/>
  <c r="BW489" i="1"/>
  <c r="BX489" i="1"/>
  <c r="BY489" i="1"/>
  <c r="BZ489" i="1"/>
  <c r="CA489" i="1"/>
  <c r="CB489" i="1"/>
  <c r="CC489" i="1"/>
  <c r="CD489" i="1"/>
  <c r="CE489" i="1"/>
  <c r="CF489" i="1"/>
  <c r="CG489" i="1"/>
  <c r="CH489" i="1"/>
  <c r="CI489" i="1"/>
  <c r="CJ489" i="1"/>
  <c r="CK489" i="1"/>
  <c r="CL489" i="1"/>
  <c r="CM489" i="1"/>
  <c r="CN489" i="1"/>
  <c r="CO489" i="1"/>
  <c r="CP489" i="1"/>
  <c r="CQ489" i="1"/>
  <c r="CR489" i="1"/>
  <c r="CS489" i="1"/>
  <c r="CT489" i="1"/>
  <c r="CU489" i="1"/>
  <c r="CV489" i="1"/>
  <c r="CW489" i="1"/>
  <c r="CX489" i="1"/>
  <c r="CY489" i="1"/>
  <c r="CZ489" i="1"/>
  <c r="DA489" i="1"/>
  <c r="DB489" i="1"/>
  <c r="DC489" i="1"/>
  <c r="DD489" i="1"/>
  <c r="DE489" i="1"/>
  <c r="DF489" i="1"/>
  <c r="DG489" i="1"/>
  <c r="DH489" i="1"/>
  <c r="DI489" i="1"/>
  <c r="DJ489" i="1"/>
  <c r="DK489" i="1"/>
  <c r="DL489" i="1"/>
  <c r="DM489" i="1"/>
  <c r="DN489" i="1"/>
  <c r="DO489" i="1"/>
  <c r="DP489" i="1"/>
  <c r="DQ489" i="1"/>
  <c r="DR489" i="1"/>
  <c r="DS489" i="1"/>
  <c r="DT489" i="1"/>
  <c r="DU489" i="1"/>
  <c r="DV489" i="1"/>
  <c r="DW489" i="1"/>
  <c r="DX489" i="1"/>
  <c r="DY489" i="1"/>
  <c r="DZ489" i="1"/>
  <c r="EA489" i="1"/>
  <c r="EB489" i="1"/>
  <c r="EC489" i="1"/>
  <c r="ED489" i="1"/>
  <c r="EE489" i="1"/>
  <c r="EF489" i="1"/>
  <c r="EG489" i="1"/>
  <c r="EH489" i="1"/>
  <c r="EI489" i="1"/>
  <c r="EJ489" i="1"/>
  <c r="EK489" i="1"/>
  <c r="EL489" i="1"/>
  <c r="EM489" i="1"/>
  <c r="EN489" i="1"/>
  <c r="EO489" i="1"/>
  <c r="EP489" i="1"/>
  <c r="EQ489" i="1"/>
  <c r="ER489" i="1"/>
  <c r="ES489" i="1"/>
  <c r="ET489" i="1"/>
  <c r="EU489" i="1"/>
  <c r="EV489" i="1"/>
  <c r="EW489" i="1"/>
  <c r="EX489" i="1"/>
  <c r="EY489" i="1"/>
  <c r="EZ489" i="1"/>
  <c r="FA489" i="1"/>
  <c r="FB489" i="1"/>
  <c r="FC489" i="1"/>
  <c r="FD489" i="1"/>
  <c r="FE489" i="1"/>
  <c r="FF489" i="1"/>
  <c r="FG489" i="1"/>
  <c r="FH489" i="1"/>
  <c r="FI489" i="1"/>
  <c r="FJ489" i="1"/>
  <c r="FK489" i="1"/>
  <c r="FL489" i="1"/>
  <c r="FM489" i="1"/>
  <c r="FN489" i="1"/>
  <c r="FO489" i="1"/>
  <c r="FP489" i="1"/>
  <c r="FQ489" i="1"/>
  <c r="FR489" i="1"/>
  <c r="FS489" i="1"/>
  <c r="FT489" i="1"/>
  <c r="FU489" i="1"/>
  <c r="FV489" i="1"/>
  <c r="FW489" i="1"/>
  <c r="FX489" i="1"/>
  <c r="FY489" i="1"/>
  <c r="FZ489" i="1"/>
  <c r="GA489" i="1"/>
  <c r="GB489" i="1"/>
  <c r="GC489" i="1"/>
  <c r="GD489" i="1"/>
  <c r="GE489" i="1"/>
  <c r="GF489" i="1"/>
  <c r="GG489" i="1"/>
  <c r="GH489" i="1"/>
  <c r="GI489" i="1"/>
  <c r="GJ489" i="1"/>
  <c r="GK489" i="1"/>
  <c r="GL489" i="1"/>
  <c r="GM489" i="1"/>
  <c r="GN489" i="1"/>
  <c r="GO489" i="1"/>
  <c r="GP489" i="1"/>
  <c r="GQ489" i="1"/>
  <c r="GR489" i="1"/>
  <c r="GS489" i="1"/>
  <c r="GT489" i="1"/>
  <c r="GU489" i="1"/>
  <c r="GV489" i="1"/>
  <c r="GW489" i="1"/>
  <c r="GX489" i="1"/>
  <c r="D491" i="1"/>
  <c r="B493" i="1"/>
  <c r="E493" i="1"/>
  <c r="Z493" i="1"/>
  <c r="AA493" i="1"/>
  <c r="AM493" i="1"/>
  <c r="AN493" i="1"/>
  <c r="BE493" i="1"/>
  <c r="BF493" i="1"/>
  <c r="BG493" i="1"/>
  <c r="BH493" i="1"/>
  <c r="BI493" i="1"/>
  <c r="BJ493" i="1"/>
  <c r="BK493" i="1"/>
  <c r="BL493" i="1"/>
  <c r="BM493" i="1"/>
  <c r="BN493" i="1"/>
  <c r="BO493" i="1"/>
  <c r="BP493" i="1"/>
  <c r="BQ493" i="1"/>
  <c r="BR493" i="1"/>
  <c r="BS493" i="1"/>
  <c r="BT493" i="1"/>
  <c r="BU493" i="1"/>
  <c r="BV493" i="1"/>
  <c r="BW493" i="1"/>
  <c r="CC493" i="1"/>
  <c r="CN493" i="1"/>
  <c r="CO493" i="1"/>
  <c r="CP493" i="1"/>
  <c r="CQ493" i="1"/>
  <c r="CR493" i="1"/>
  <c r="CS493" i="1"/>
  <c r="CT493" i="1"/>
  <c r="CU493" i="1"/>
  <c r="CV493" i="1"/>
  <c r="CW493" i="1"/>
  <c r="CX493" i="1"/>
  <c r="CY493" i="1"/>
  <c r="CZ493" i="1"/>
  <c r="DA493" i="1"/>
  <c r="DB493" i="1"/>
  <c r="DC493" i="1"/>
  <c r="DD493" i="1"/>
  <c r="DE493" i="1"/>
  <c r="DF493" i="1"/>
  <c r="DG493" i="1"/>
  <c r="DH493" i="1"/>
  <c r="DI493" i="1"/>
  <c r="DJ493" i="1"/>
  <c r="DK493" i="1"/>
  <c r="DL493" i="1"/>
  <c r="DM493" i="1"/>
  <c r="DN493" i="1"/>
  <c r="DO493" i="1"/>
  <c r="DP493" i="1"/>
  <c r="DQ493" i="1"/>
  <c r="DR493" i="1"/>
  <c r="DS493" i="1"/>
  <c r="DT493" i="1"/>
  <c r="DU493" i="1"/>
  <c r="DV493" i="1"/>
  <c r="DW493" i="1"/>
  <c r="DX493" i="1"/>
  <c r="DY493" i="1"/>
  <c r="DZ493" i="1"/>
  <c r="EA493" i="1"/>
  <c r="EB493" i="1"/>
  <c r="EC493" i="1"/>
  <c r="ED493" i="1"/>
  <c r="EE493" i="1"/>
  <c r="EF493" i="1"/>
  <c r="EG493" i="1"/>
  <c r="EH493" i="1"/>
  <c r="EI493" i="1"/>
  <c r="EJ493" i="1"/>
  <c r="EK493" i="1"/>
  <c r="EL493" i="1"/>
  <c r="EM493" i="1"/>
  <c r="EN493" i="1"/>
  <c r="EO493" i="1"/>
  <c r="EP493" i="1"/>
  <c r="EQ493" i="1"/>
  <c r="ER493" i="1"/>
  <c r="ES493" i="1"/>
  <c r="ET493" i="1"/>
  <c r="EU493" i="1"/>
  <c r="EV493" i="1"/>
  <c r="EW493" i="1"/>
  <c r="EX493" i="1"/>
  <c r="EY493" i="1"/>
  <c r="EZ493" i="1"/>
  <c r="FA493" i="1"/>
  <c r="FB493" i="1"/>
  <c r="FC493" i="1"/>
  <c r="FD493" i="1"/>
  <c r="FE493" i="1"/>
  <c r="FF493" i="1"/>
  <c r="FG493" i="1"/>
  <c r="FH493" i="1"/>
  <c r="FI493" i="1"/>
  <c r="FJ493" i="1"/>
  <c r="FK493" i="1"/>
  <c r="FL493" i="1"/>
  <c r="FM493" i="1"/>
  <c r="FN493" i="1"/>
  <c r="FO493" i="1"/>
  <c r="FP493" i="1"/>
  <c r="FQ493" i="1"/>
  <c r="FR493" i="1"/>
  <c r="FS493" i="1"/>
  <c r="FT493" i="1"/>
  <c r="FU493" i="1"/>
  <c r="FV493" i="1"/>
  <c r="FW493" i="1"/>
  <c r="FX493" i="1"/>
  <c r="FY493" i="1"/>
  <c r="FZ493" i="1"/>
  <c r="GA493" i="1"/>
  <c r="GB493" i="1"/>
  <c r="GC493" i="1"/>
  <c r="GD493" i="1"/>
  <c r="GE493" i="1"/>
  <c r="GF493" i="1"/>
  <c r="GG493" i="1"/>
  <c r="GH493" i="1"/>
  <c r="GI493" i="1"/>
  <c r="GJ493" i="1"/>
  <c r="GK493" i="1"/>
  <c r="GL493" i="1"/>
  <c r="GM493" i="1"/>
  <c r="GN493" i="1"/>
  <c r="GO493" i="1"/>
  <c r="GP493" i="1"/>
  <c r="GQ493" i="1"/>
  <c r="GR493" i="1"/>
  <c r="GS493" i="1"/>
  <c r="GT493" i="1"/>
  <c r="GU493" i="1"/>
  <c r="GV493" i="1"/>
  <c r="GW493" i="1"/>
  <c r="GX493" i="1"/>
  <c r="C495" i="1"/>
  <c r="D495" i="1"/>
  <c r="P495" i="1"/>
  <c r="S495" i="1"/>
  <c r="U495" i="1"/>
  <c r="AC495" i="1"/>
  <c r="AB495" i="1" s="1"/>
  <c r="AD495" i="1"/>
  <c r="AE495" i="1"/>
  <c r="CS495" i="1" s="1"/>
  <c r="AF495" i="1"/>
  <c r="AG495" i="1"/>
  <c r="CU495" i="1" s="1"/>
  <c r="T495" i="1" s="1"/>
  <c r="AH495" i="1"/>
  <c r="AI495" i="1"/>
  <c r="CW495" i="1" s="1"/>
  <c r="V495" i="1" s="1"/>
  <c r="AI498" i="1" s="1"/>
  <c r="AI493" i="1" s="1"/>
  <c r="AJ495" i="1"/>
  <c r="CR495" i="1"/>
  <c r="CT495" i="1"/>
  <c r="CV495" i="1"/>
  <c r="CX495" i="1"/>
  <c r="W495" i="1" s="1"/>
  <c r="FR495" i="1"/>
  <c r="BY498" i="1" s="1"/>
  <c r="GL495" i="1"/>
  <c r="GN495" i="1"/>
  <c r="GO495" i="1"/>
  <c r="GV495" i="1"/>
  <c r="HC495" i="1"/>
  <c r="GX495" i="1" s="1"/>
  <c r="CJ498" i="1" s="1"/>
  <c r="CJ493" i="1" s="1"/>
  <c r="P496" i="1"/>
  <c r="T496" i="1"/>
  <c r="V496" i="1"/>
  <c r="AC496" i="1"/>
  <c r="AE496" i="1"/>
  <c r="AF496" i="1"/>
  <c r="CT496" i="1" s="1"/>
  <c r="AG496" i="1"/>
  <c r="AH496" i="1"/>
  <c r="CV496" i="1" s="1"/>
  <c r="U496" i="1" s="1"/>
  <c r="AI496" i="1"/>
  <c r="AJ496" i="1"/>
  <c r="CX496" i="1" s="1"/>
  <c r="W496" i="1" s="1"/>
  <c r="CQ496" i="1"/>
  <c r="CU496" i="1"/>
  <c r="CW496" i="1"/>
  <c r="FR496" i="1"/>
  <c r="GL496" i="1"/>
  <c r="GO496" i="1"/>
  <c r="GP496" i="1"/>
  <c r="GV496" i="1"/>
  <c r="HC496" i="1" s="1"/>
  <c r="GX496" i="1" s="1"/>
  <c r="B498" i="1"/>
  <c r="C498" i="1"/>
  <c r="C493" i="1" s="1"/>
  <c r="D498" i="1"/>
  <c r="D493" i="1" s="1"/>
  <c r="F498" i="1"/>
  <c r="F493" i="1" s="1"/>
  <c r="G498" i="1"/>
  <c r="G493" i="1" s="1"/>
  <c r="AG498" i="1"/>
  <c r="T498" i="1" s="1"/>
  <c r="AJ498" i="1"/>
  <c r="AO498" i="1"/>
  <c r="BA498" i="1"/>
  <c r="BD498" i="1"/>
  <c r="BX498" i="1"/>
  <c r="BX493" i="1" s="1"/>
  <c r="BZ498" i="1"/>
  <c r="CC498" i="1"/>
  <c r="AT498" i="1" s="1"/>
  <c r="AT493" i="1" s="1"/>
  <c r="CI498" i="1"/>
  <c r="AZ498" i="1" s="1"/>
  <c r="CK498" i="1"/>
  <c r="CK493" i="1" s="1"/>
  <c r="CL498" i="1"/>
  <c r="CM498" i="1"/>
  <c r="CM493" i="1" s="1"/>
  <c r="F516" i="1"/>
  <c r="D528" i="1"/>
  <c r="B530" i="1"/>
  <c r="E530" i="1"/>
  <c r="G530" i="1"/>
  <c r="Z530" i="1"/>
  <c r="AA530" i="1"/>
  <c r="AM530" i="1"/>
  <c r="AN530" i="1"/>
  <c r="BE530" i="1"/>
  <c r="BF530" i="1"/>
  <c r="BG530" i="1"/>
  <c r="BH530" i="1"/>
  <c r="BI530" i="1"/>
  <c r="BJ530" i="1"/>
  <c r="BK530" i="1"/>
  <c r="BL530" i="1"/>
  <c r="BM530" i="1"/>
  <c r="BN530" i="1"/>
  <c r="BO530" i="1"/>
  <c r="BP530" i="1"/>
  <c r="BQ530" i="1"/>
  <c r="BR530" i="1"/>
  <c r="BS530" i="1"/>
  <c r="BT530" i="1"/>
  <c r="BU530" i="1"/>
  <c r="BV530" i="1"/>
  <c r="BW530" i="1"/>
  <c r="CL530" i="1"/>
  <c r="CN530" i="1"/>
  <c r="CO530" i="1"/>
  <c r="CP530" i="1"/>
  <c r="CQ530" i="1"/>
  <c r="CR530" i="1"/>
  <c r="CS530" i="1"/>
  <c r="CT530" i="1"/>
  <c r="CU530" i="1"/>
  <c r="CV530" i="1"/>
  <c r="CW530" i="1"/>
  <c r="CX530" i="1"/>
  <c r="CY530" i="1"/>
  <c r="CZ530" i="1"/>
  <c r="DA530" i="1"/>
  <c r="DB530" i="1"/>
  <c r="DC530" i="1"/>
  <c r="DD530" i="1"/>
  <c r="DE530" i="1"/>
  <c r="DF530" i="1"/>
  <c r="DG530" i="1"/>
  <c r="DH530" i="1"/>
  <c r="DI530" i="1"/>
  <c r="DJ530" i="1"/>
  <c r="DK530" i="1"/>
  <c r="DL530" i="1"/>
  <c r="DM530" i="1"/>
  <c r="DN530" i="1"/>
  <c r="DO530" i="1"/>
  <c r="DP530" i="1"/>
  <c r="DQ530" i="1"/>
  <c r="DR530" i="1"/>
  <c r="DS530" i="1"/>
  <c r="DT530" i="1"/>
  <c r="DU530" i="1"/>
  <c r="DV530" i="1"/>
  <c r="DW530" i="1"/>
  <c r="DX530" i="1"/>
  <c r="DY530" i="1"/>
  <c r="DZ530" i="1"/>
  <c r="EA530" i="1"/>
  <c r="EB530" i="1"/>
  <c r="EC530" i="1"/>
  <c r="ED530" i="1"/>
  <c r="EE530" i="1"/>
  <c r="EF530" i="1"/>
  <c r="EG530" i="1"/>
  <c r="EH530" i="1"/>
  <c r="EI530" i="1"/>
  <c r="EJ530" i="1"/>
  <c r="EK530" i="1"/>
  <c r="EL530" i="1"/>
  <c r="EM530" i="1"/>
  <c r="EN530" i="1"/>
  <c r="EO530" i="1"/>
  <c r="EP530" i="1"/>
  <c r="EQ530" i="1"/>
  <c r="ER530" i="1"/>
  <c r="ES530" i="1"/>
  <c r="ET530" i="1"/>
  <c r="EU530" i="1"/>
  <c r="EV530" i="1"/>
  <c r="EW530" i="1"/>
  <c r="EX530" i="1"/>
  <c r="EY530" i="1"/>
  <c r="EZ530" i="1"/>
  <c r="FA530" i="1"/>
  <c r="FB530" i="1"/>
  <c r="FC530" i="1"/>
  <c r="FD530" i="1"/>
  <c r="FE530" i="1"/>
  <c r="FF530" i="1"/>
  <c r="FG530" i="1"/>
  <c r="FH530" i="1"/>
  <c r="FI530" i="1"/>
  <c r="FJ530" i="1"/>
  <c r="FK530" i="1"/>
  <c r="FL530" i="1"/>
  <c r="FM530" i="1"/>
  <c r="FN530" i="1"/>
  <c r="FO530" i="1"/>
  <c r="FP530" i="1"/>
  <c r="FQ530" i="1"/>
  <c r="FR530" i="1"/>
  <c r="FS530" i="1"/>
  <c r="FT530" i="1"/>
  <c r="FU530" i="1"/>
  <c r="FV530" i="1"/>
  <c r="FW530" i="1"/>
  <c r="FX530" i="1"/>
  <c r="FY530" i="1"/>
  <c r="FZ530" i="1"/>
  <c r="GA530" i="1"/>
  <c r="GB530" i="1"/>
  <c r="GC530" i="1"/>
  <c r="GD530" i="1"/>
  <c r="GE530" i="1"/>
  <c r="GF530" i="1"/>
  <c r="GG530" i="1"/>
  <c r="GH530" i="1"/>
  <c r="GI530" i="1"/>
  <c r="GJ530" i="1"/>
  <c r="GK530" i="1"/>
  <c r="GL530" i="1"/>
  <c r="GM530" i="1"/>
  <c r="GN530" i="1"/>
  <c r="GO530" i="1"/>
  <c r="GP530" i="1"/>
  <c r="GQ530" i="1"/>
  <c r="GR530" i="1"/>
  <c r="GS530" i="1"/>
  <c r="GT530" i="1"/>
  <c r="GU530" i="1"/>
  <c r="GV530" i="1"/>
  <c r="GW530" i="1"/>
  <c r="GX530" i="1"/>
  <c r="C532" i="1"/>
  <c r="D532" i="1"/>
  <c r="P532" i="1"/>
  <c r="CP532" i="1" s="1"/>
  <c r="O532" i="1" s="1"/>
  <c r="R532" i="1"/>
  <c r="GK532" i="1" s="1"/>
  <c r="S532" i="1"/>
  <c r="V532" i="1"/>
  <c r="AC532" i="1"/>
  <c r="AD532" i="1"/>
  <c r="AB532" i="1" s="1"/>
  <c r="AE532" i="1"/>
  <c r="Q532" i="1" s="1"/>
  <c r="AF532" i="1"/>
  <c r="CT532" i="1" s="1"/>
  <c r="AG532" i="1"/>
  <c r="CU532" i="1" s="1"/>
  <c r="T532" i="1" s="1"/>
  <c r="AG537" i="1" s="1"/>
  <c r="AH532" i="1"/>
  <c r="CV532" i="1" s="1"/>
  <c r="U532" i="1" s="1"/>
  <c r="AI532" i="1"/>
  <c r="AJ532" i="1"/>
  <c r="CQ532" i="1"/>
  <c r="CR532" i="1"/>
  <c r="CS532" i="1"/>
  <c r="CW532" i="1"/>
  <c r="CX532" i="1"/>
  <c r="W532" i="1" s="1"/>
  <c r="FR532" i="1"/>
  <c r="BY537" i="1" s="1"/>
  <c r="GL532" i="1"/>
  <c r="GN532" i="1"/>
  <c r="GO532" i="1"/>
  <c r="CC537" i="1" s="1"/>
  <c r="CC530" i="1" s="1"/>
  <c r="GV532" i="1"/>
  <c r="HC532" i="1"/>
  <c r="GX532" i="1" s="1"/>
  <c r="C533" i="1"/>
  <c r="D533" i="1"/>
  <c r="R533" i="1"/>
  <c r="U533" i="1"/>
  <c r="W533" i="1"/>
  <c r="AC533" i="1"/>
  <c r="CQ533" i="1" s="1"/>
  <c r="AE533" i="1"/>
  <c r="AD533" i="1" s="1"/>
  <c r="AF533" i="1"/>
  <c r="S533" i="1" s="1"/>
  <c r="CY533" i="1" s="1"/>
  <c r="X533" i="1" s="1"/>
  <c r="AG533" i="1"/>
  <c r="CU533" i="1" s="1"/>
  <c r="T533" i="1" s="1"/>
  <c r="AH533" i="1"/>
  <c r="AI533" i="1"/>
  <c r="CW533" i="1" s="1"/>
  <c r="V533" i="1" s="1"/>
  <c r="AJ533" i="1"/>
  <c r="CV533" i="1"/>
  <c r="CX533" i="1"/>
  <c r="FR533" i="1"/>
  <c r="GL533" i="1"/>
  <c r="GN533" i="1"/>
  <c r="GO533" i="1"/>
  <c r="GV533" i="1"/>
  <c r="HC533" i="1" s="1"/>
  <c r="GX533" i="1" s="1"/>
  <c r="C534" i="1"/>
  <c r="D534" i="1"/>
  <c r="P534" i="1"/>
  <c r="T534" i="1"/>
  <c r="V534" i="1"/>
  <c r="AC534" i="1"/>
  <c r="AE534" i="1"/>
  <c r="AF534" i="1"/>
  <c r="CT534" i="1" s="1"/>
  <c r="AG534" i="1"/>
  <c r="AH534" i="1"/>
  <c r="AI534" i="1"/>
  <c r="AJ534" i="1"/>
  <c r="CX534" i="1" s="1"/>
  <c r="W534" i="1" s="1"/>
  <c r="CQ534" i="1"/>
  <c r="CS534" i="1"/>
  <c r="CU534" i="1"/>
  <c r="CV534" i="1"/>
  <c r="U534" i="1" s="1"/>
  <c r="CW534" i="1"/>
  <c r="FR534" i="1"/>
  <c r="GL534" i="1"/>
  <c r="GN534" i="1"/>
  <c r="CB537" i="1" s="1"/>
  <c r="GO534" i="1"/>
  <c r="GV534" i="1"/>
  <c r="HC534" i="1" s="1"/>
  <c r="GX534" i="1" s="1"/>
  <c r="C535" i="1"/>
  <c r="D535" i="1"/>
  <c r="P535" i="1"/>
  <c r="S535" i="1"/>
  <c r="U535" i="1"/>
  <c r="AC535" i="1"/>
  <c r="AB535" i="1" s="1"/>
  <c r="AD535" i="1"/>
  <c r="AE535" i="1"/>
  <c r="CS535" i="1" s="1"/>
  <c r="AF535" i="1"/>
  <c r="AG535" i="1"/>
  <c r="AH535" i="1"/>
  <c r="AI535" i="1"/>
  <c r="CW535" i="1" s="1"/>
  <c r="V535" i="1" s="1"/>
  <c r="AJ535" i="1"/>
  <c r="CR535" i="1"/>
  <c r="CT535" i="1"/>
  <c r="CU535" i="1"/>
  <c r="T535" i="1" s="1"/>
  <c r="CV535" i="1"/>
  <c r="CX535" i="1"/>
  <c r="W535" i="1" s="1"/>
  <c r="FR535" i="1"/>
  <c r="GL535" i="1"/>
  <c r="GN535" i="1"/>
  <c r="GO535" i="1"/>
  <c r="GV535" i="1"/>
  <c r="HC535" i="1"/>
  <c r="GX535" i="1" s="1"/>
  <c r="B537" i="1"/>
  <c r="C537" i="1"/>
  <c r="C530" i="1" s="1"/>
  <c r="D537" i="1"/>
  <c r="D530" i="1" s="1"/>
  <c r="F537" i="1"/>
  <c r="F530" i="1" s="1"/>
  <c r="G537" i="1"/>
  <c r="AT537" i="1"/>
  <c r="AT567" i="1" s="1"/>
  <c r="BC537" i="1"/>
  <c r="BX537" i="1"/>
  <c r="BX530" i="1" s="1"/>
  <c r="CK537" i="1"/>
  <c r="CL537" i="1"/>
  <c r="CM537" i="1"/>
  <c r="CM530" i="1" s="1"/>
  <c r="B567" i="1"/>
  <c r="B489" i="1" s="1"/>
  <c r="C567" i="1"/>
  <c r="D567" i="1"/>
  <c r="D489" i="1" s="1"/>
  <c r="F567" i="1"/>
  <c r="F489" i="1" s="1"/>
  <c r="G567" i="1"/>
  <c r="G489" i="1" s="1"/>
  <c r="B597" i="1"/>
  <c r="B22" i="1" s="1"/>
  <c r="C597" i="1"/>
  <c r="C22" i="1" s="1"/>
  <c r="D597" i="1"/>
  <c r="D22" i="1" s="1"/>
  <c r="F597" i="1"/>
  <c r="F22" i="1" s="1"/>
  <c r="G597" i="1"/>
  <c r="G22" i="1" s="1"/>
  <c r="B627" i="1"/>
  <c r="B18" i="1" s="1"/>
  <c r="C627" i="1"/>
  <c r="C18" i="1" s="1"/>
  <c r="D627" i="1"/>
  <c r="D18" i="1" s="1"/>
  <c r="F627" i="1"/>
  <c r="F18" i="1" s="1"/>
  <c r="G627" i="1"/>
  <c r="G18" i="1" s="1"/>
  <c r="H635" i="5" l="1"/>
  <c r="H669" i="5"/>
  <c r="J635" i="5"/>
  <c r="J669" i="5"/>
  <c r="H690" i="5"/>
  <c r="J449" i="5"/>
  <c r="H732" i="5"/>
  <c r="H65" i="5"/>
  <c r="I14" i="5"/>
  <c r="H736" i="5"/>
  <c r="I19" i="5"/>
  <c r="I15" i="5"/>
  <c r="H530" i="5"/>
  <c r="J728" i="5"/>
  <c r="J310" i="5"/>
  <c r="H310" i="5"/>
  <c r="J732" i="5"/>
  <c r="J736" i="5"/>
  <c r="J65" i="5"/>
  <c r="BY530" i="1"/>
  <c r="AP537" i="1"/>
  <c r="CJ343" i="1"/>
  <c r="BA351" i="1"/>
  <c r="F585" i="1"/>
  <c r="AT489" i="1"/>
  <c r="AI537" i="1"/>
  <c r="T537" i="1"/>
  <c r="AG530" i="1"/>
  <c r="T427" i="1"/>
  <c r="AG419" i="1"/>
  <c r="AS537" i="1"/>
  <c r="CB530" i="1"/>
  <c r="Y387" i="1"/>
  <c r="AL383" i="1"/>
  <c r="CY535" i="1"/>
  <c r="X535" i="1" s="1"/>
  <c r="CZ535" i="1"/>
  <c r="Y535" i="1" s="1"/>
  <c r="T493" i="1"/>
  <c r="F405" i="1"/>
  <c r="AT383" i="1"/>
  <c r="AU343" i="1"/>
  <c r="CZ72" i="1"/>
  <c r="Y72" i="1" s="1"/>
  <c r="CY72" i="1"/>
  <c r="X72" i="1" s="1"/>
  <c r="AF537" i="1"/>
  <c r="CP535" i="1"/>
  <c r="O535" i="1" s="1"/>
  <c r="AQ427" i="1"/>
  <c r="BZ419" i="1"/>
  <c r="R425" i="1"/>
  <c r="GK425" i="1" s="1"/>
  <c r="CR425" i="1"/>
  <c r="CS425" i="1"/>
  <c r="AD425" i="1"/>
  <c r="AB425" i="1" s="1"/>
  <c r="CD427" i="1"/>
  <c r="AH427" i="1"/>
  <c r="BX383" i="1"/>
  <c r="AO387" i="1"/>
  <c r="CG387" i="1"/>
  <c r="R387" i="1"/>
  <c r="AE383" i="1"/>
  <c r="CJ383" i="1"/>
  <c r="F370" i="1"/>
  <c r="CT533" i="1"/>
  <c r="GK533" i="1"/>
  <c r="AJ537" i="1"/>
  <c r="AZ493" i="1"/>
  <c r="F509" i="1"/>
  <c r="BA493" i="1"/>
  <c r="F518" i="1"/>
  <c r="Q496" i="1"/>
  <c r="AD496" i="1"/>
  <c r="AB496" i="1" s="1"/>
  <c r="R496" i="1"/>
  <c r="GK496" i="1" s="1"/>
  <c r="CR496" i="1"/>
  <c r="BY493" i="1"/>
  <c r="AP498" i="1"/>
  <c r="AO419" i="1"/>
  <c r="F431" i="1"/>
  <c r="W427" i="1"/>
  <c r="AJ419" i="1"/>
  <c r="AQ351" i="1"/>
  <c r="BZ343" i="1"/>
  <c r="AH268" i="1"/>
  <c r="CZ533" i="1"/>
  <c r="Y533" i="1" s="1"/>
  <c r="P533" i="1"/>
  <c r="CP533" i="1" s="1"/>
  <c r="O533" i="1" s="1"/>
  <c r="AB533" i="1"/>
  <c r="AH537" i="1"/>
  <c r="F519" i="1"/>
  <c r="AH498" i="1"/>
  <c r="CI493" i="1"/>
  <c r="AX419" i="1"/>
  <c r="F434" i="1"/>
  <c r="CY421" i="1"/>
  <c r="X421" i="1" s="1"/>
  <c r="CZ421" i="1"/>
  <c r="Y421" i="1" s="1"/>
  <c r="F409" i="1"/>
  <c r="BZ383" i="1"/>
  <c r="AQ387" i="1"/>
  <c r="CC383" i="1"/>
  <c r="AH343" i="1"/>
  <c r="U351" i="1"/>
  <c r="AQ268" i="1"/>
  <c r="BZ256" i="1"/>
  <c r="CG268" i="1"/>
  <c r="CY199" i="1"/>
  <c r="X199" i="1" s="1"/>
  <c r="CZ199" i="1"/>
  <c r="Y199" i="1" s="1"/>
  <c r="BC530" i="1"/>
  <c r="F553" i="1"/>
  <c r="BZ493" i="1"/>
  <c r="CG498" i="1"/>
  <c r="AQ498" i="1"/>
  <c r="V498" i="1"/>
  <c r="W383" i="1"/>
  <c r="F411" i="1"/>
  <c r="AG351" i="1"/>
  <c r="CJ268" i="1"/>
  <c r="CY220" i="1"/>
  <c r="X220" i="1" s="1"/>
  <c r="CZ220" i="1"/>
  <c r="Y220" i="1" s="1"/>
  <c r="AU224" i="1"/>
  <c r="CD196" i="1"/>
  <c r="CK530" i="1"/>
  <c r="BB537" i="1"/>
  <c r="AG493" i="1"/>
  <c r="AD534" i="1"/>
  <c r="AB534" i="1" s="1"/>
  <c r="R534" i="1"/>
  <c r="GK534" i="1" s="1"/>
  <c r="CR534" i="1"/>
  <c r="Q534" i="1"/>
  <c r="CJ537" i="1"/>
  <c r="BZ537" i="1"/>
  <c r="CY532" i="1"/>
  <c r="X532" i="1" s="1"/>
  <c r="CZ532" i="1"/>
  <c r="Y532" i="1" s="1"/>
  <c r="CL493" i="1"/>
  <c r="BC498" i="1"/>
  <c r="F502" i="1"/>
  <c r="AO493" i="1"/>
  <c r="CS496" i="1"/>
  <c r="BC427" i="1"/>
  <c r="CL419" i="1"/>
  <c r="CP424" i="1"/>
  <c r="O424" i="1" s="1"/>
  <c r="CB419" i="1"/>
  <c r="AS427" i="1"/>
  <c r="BA383" i="1"/>
  <c r="F407" i="1"/>
  <c r="F404" i="1"/>
  <c r="AS383" i="1"/>
  <c r="Q383" i="1"/>
  <c r="F399" i="1"/>
  <c r="AI383" i="1"/>
  <c r="V387" i="1"/>
  <c r="T387" i="1"/>
  <c r="AG383" i="1"/>
  <c r="BD343" i="1"/>
  <c r="F376" i="1"/>
  <c r="CY346" i="1"/>
  <c r="X346" i="1" s="1"/>
  <c r="CZ346" i="1"/>
  <c r="Y346" i="1" s="1"/>
  <c r="CB351" i="1"/>
  <c r="AT530" i="1"/>
  <c r="F555" i="1"/>
  <c r="CY495" i="1"/>
  <c r="X495" i="1" s="1"/>
  <c r="CZ495" i="1"/>
  <c r="Y495" i="1" s="1"/>
  <c r="P423" i="1"/>
  <c r="CP423" i="1" s="1"/>
  <c r="O423" i="1" s="1"/>
  <c r="CQ423" i="1"/>
  <c r="AB423" i="1"/>
  <c r="AC427" i="1"/>
  <c r="F523" i="1"/>
  <c r="BD493" i="1"/>
  <c r="W498" i="1"/>
  <c r="AJ493" i="1"/>
  <c r="F440" i="1"/>
  <c r="BB419" i="1"/>
  <c r="CJ427" i="1"/>
  <c r="BY427" i="1"/>
  <c r="AI427" i="1"/>
  <c r="CD383" i="1"/>
  <c r="AU387" i="1"/>
  <c r="AF387" i="1"/>
  <c r="CY385" i="1"/>
  <c r="X385" i="1" s="1"/>
  <c r="AK387" i="1" s="1"/>
  <c r="BB343" i="1"/>
  <c r="F364" i="1"/>
  <c r="BB457" i="1"/>
  <c r="W351" i="1"/>
  <c r="AJ343" i="1"/>
  <c r="P154" i="1"/>
  <c r="Q154" i="1"/>
  <c r="W154" i="1"/>
  <c r="S154" i="1"/>
  <c r="CQ535" i="1"/>
  <c r="R535" i="1"/>
  <c r="GK535" i="1" s="1"/>
  <c r="S534" i="1"/>
  <c r="CS533" i="1"/>
  <c r="AC498" i="1"/>
  <c r="S496" i="1"/>
  <c r="AF498" i="1" s="1"/>
  <c r="CQ495" i="1"/>
  <c r="R495" i="1"/>
  <c r="P425" i="1"/>
  <c r="CP425" i="1" s="1"/>
  <c r="O425" i="1" s="1"/>
  <c r="CZ424" i="1"/>
  <c r="Y424" i="1" s="1"/>
  <c r="CS423" i="1"/>
  <c r="CR422" i="1"/>
  <c r="S422" i="1"/>
  <c r="AF427" i="1" s="1"/>
  <c r="CQ421" i="1"/>
  <c r="R421" i="1"/>
  <c r="BD387" i="1"/>
  <c r="P385" i="1"/>
  <c r="CI351" i="1"/>
  <c r="CS349" i="1"/>
  <c r="CP346" i="1"/>
  <c r="O346" i="1" s="1"/>
  <c r="AU268" i="1"/>
  <c r="CD256" i="1"/>
  <c r="FR265" i="1"/>
  <c r="CY264" i="1"/>
  <c r="X264" i="1" s="1"/>
  <c r="CZ264" i="1"/>
  <c r="Y264" i="1" s="1"/>
  <c r="AI268" i="1"/>
  <c r="AD221" i="1"/>
  <c r="AB221" i="1" s="1"/>
  <c r="R221" i="1"/>
  <c r="GK221" i="1" s="1"/>
  <c r="CR221" i="1"/>
  <c r="CS221" i="1"/>
  <c r="Q221" i="1"/>
  <c r="CP221" i="1" s="1"/>
  <c r="O221" i="1" s="1"/>
  <c r="GO217" i="1"/>
  <c r="GM205" i="1"/>
  <c r="GN205" i="1"/>
  <c r="GM201" i="1"/>
  <c r="GO201" i="1"/>
  <c r="BD137" i="1"/>
  <c r="F189" i="1"/>
  <c r="T154" i="1"/>
  <c r="U154" i="1"/>
  <c r="CX48" i="3"/>
  <c r="P103" i="1"/>
  <c r="Q103" i="1"/>
  <c r="S103" i="1"/>
  <c r="T103" i="1"/>
  <c r="GX103" i="1"/>
  <c r="CY97" i="1"/>
  <c r="X97" i="1" s="1"/>
  <c r="CZ97" i="1"/>
  <c r="Y97" i="1" s="1"/>
  <c r="AO537" i="1"/>
  <c r="Q535" i="1"/>
  <c r="CR533" i="1"/>
  <c r="BB498" i="1"/>
  <c r="Q495" i="1"/>
  <c r="AD498" i="1" s="1"/>
  <c r="CR423" i="1"/>
  <c r="R422" i="1"/>
  <c r="GK422" i="1" s="1"/>
  <c r="Q421" i="1"/>
  <c r="AD427" i="1" s="1"/>
  <c r="CK419" i="1"/>
  <c r="BC387" i="1"/>
  <c r="CQ385" i="1"/>
  <c r="CG351" i="1"/>
  <c r="CT349" i="1"/>
  <c r="S349" i="1"/>
  <c r="CP349" i="1" s="1"/>
  <c r="O349" i="1" s="1"/>
  <c r="AI351" i="1"/>
  <c r="CK300" i="1"/>
  <c r="BB307" i="1"/>
  <c r="AH307" i="1"/>
  <c r="CJ307" i="1"/>
  <c r="AB302" i="1"/>
  <c r="CQ302" i="1"/>
  <c r="P302" i="1"/>
  <c r="F272" i="1"/>
  <c r="S263" i="1"/>
  <c r="CT263" i="1"/>
  <c r="AG268" i="1"/>
  <c r="P219" i="1"/>
  <c r="CP219" i="1" s="1"/>
  <c r="O219" i="1" s="1"/>
  <c r="CQ219" i="1"/>
  <c r="Q422" i="1"/>
  <c r="CP422" i="1" s="1"/>
  <c r="O422" i="1" s="1"/>
  <c r="CM343" i="1"/>
  <c r="S304" i="1"/>
  <c r="CT304" i="1"/>
  <c r="AI307" i="1"/>
  <c r="R262" i="1"/>
  <c r="GK262" i="1" s="1"/>
  <c r="AD262" i="1"/>
  <c r="AB262" i="1" s="1"/>
  <c r="CR262" i="1"/>
  <c r="CS262" i="1"/>
  <c r="Q262" i="1"/>
  <c r="CP262" i="1" s="1"/>
  <c r="O262" i="1" s="1"/>
  <c r="AT268" i="1"/>
  <c r="CC256" i="1"/>
  <c r="CP218" i="1"/>
  <c r="O218" i="1" s="1"/>
  <c r="CT214" i="1"/>
  <c r="S214" i="1"/>
  <c r="CZ209" i="1"/>
  <c r="Y209" i="1" s="1"/>
  <c r="CY209" i="1"/>
  <c r="X209" i="1" s="1"/>
  <c r="AJ224" i="1"/>
  <c r="GX155" i="1"/>
  <c r="Q423" i="1"/>
  <c r="CL343" i="1"/>
  <c r="BC351" i="1"/>
  <c r="AP351" i="1"/>
  <c r="AD349" i="1"/>
  <c r="AB349" i="1" s="1"/>
  <c r="R348" i="1"/>
  <c r="GK348" i="1" s="1"/>
  <c r="AD348" i="1"/>
  <c r="AB348" i="1" s="1"/>
  <c r="R347" i="1"/>
  <c r="GK347" i="1" s="1"/>
  <c r="CR347" i="1"/>
  <c r="AD345" i="1"/>
  <c r="AB345" i="1" s="1"/>
  <c r="R345" i="1"/>
  <c r="CR345" i="1"/>
  <c r="Q345" i="1"/>
  <c r="CB300" i="1"/>
  <c r="AS307" i="1"/>
  <c r="CP304" i="1"/>
  <c r="O304" i="1" s="1"/>
  <c r="AU307" i="1"/>
  <c r="CD300" i="1"/>
  <c r="AG307" i="1"/>
  <c r="BC268" i="1"/>
  <c r="CL256" i="1"/>
  <c r="P266" i="1"/>
  <c r="CQ266" i="1"/>
  <c r="AB266" i="1"/>
  <c r="CY261" i="1"/>
  <c r="X261" i="1" s="1"/>
  <c r="CZ261" i="1"/>
  <c r="Y261" i="1" s="1"/>
  <c r="CM196" i="1"/>
  <c r="BD224" i="1"/>
  <c r="AH224" i="1"/>
  <c r="AG224" i="1"/>
  <c r="GK198" i="1"/>
  <c r="Q533" i="1"/>
  <c r="AD537" i="1" s="1"/>
  <c r="BD537" i="1"/>
  <c r="F452" i="1"/>
  <c r="CT385" i="1"/>
  <c r="AO351" i="1"/>
  <c r="R349" i="1"/>
  <c r="GK349" i="1" s="1"/>
  <c r="Q348" i="1"/>
  <c r="AD347" i="1"/>
  <c r="AB347" i="1" s="1"/>
  <c r="Q347" i="1"/>
  <c r="AO307" i="1"/>
  <c r="BX300" i="1"/>
  <c r="CY305" i="1"/>
  <c r="X305" i="1" s="1"/>
  <c r="CZ305" i="1"/>
  <c r="Y305" i="1" s="1"/>
  <c r="CZ303" i="1"/>
  <c r="Y303" i="1" s="1"/>
  <c r="CY303" i="1"/>
  <c r="X303" i="1" s="1"/>
  <c r="GM303" i="1" s="1"/>
  <c r="S302" i="1"/>
  <c r="CT302" i="1"/>
  <c r="GK302" i="1"/>
  <c r="AE307" i="1"/>
  <c r="CP261" i="1"/>
  <c r="O261" i="1" s="1"/>
  <c r="GM261" i="1" s="1"/>
  <c r="AJ268" i="1"/>
  <c r="P222" i="1"/>
  <c r="CQ222" i="1"/>
  <c r="AB222" i="1"/>
  <c r="CJ224" i="1"/>
  <c r="P348" i="1"/>
  <c r="S347" i="1"/>
  <c r="CQ346" i="1"/>
  <c r="R346" i="1"/>
  <c r="GK346" i="1" s="1"/>
  <c r="S345" i="1"/>
  <c r="BZ307" i="1"/>
  <c r="AB264" i="1"/>
  <c r="CP263" i="1"/>
  <c r="O263" i="1" s="1"/>
  <c r="CR263" i="1"/>
  <c r="AD263" i="1"/>
  <c r="AB263" i="1" s="1"/>
  <c r="CQ260" i="1"/>
  <c r="AB220" i="1"/>
  <c r="R218" i="1"/>
  <c r="GK218" i="1" s="1"/>
  <c r="CR218" i="1"/>
  <c r="Q218" i="1"/>
  <c r="CP203" i="1"/>
  <c r="O203" i="1" s="1"/>
  <c r="CP199" i="1"/>
  <c r="O199" i="1" s="1"/>
  <c r="R143" i="1"/>
  <c r="GK143" i="1" s="1"/>
  <c r="CR143" i="1"/>
  <c r="CS143" i="1"/>
  <c r="Q143" i="1"/>
  <c r="CP143" i="1" s="1"/>
  <c r="O143" i="1" s="1"/>
  <c r="AD143" i="1"/>
  <c r="AB143" i="1" s="1"/>
  <c r="Q98" i="1"/>
  <c r="R98" i="1"/>
  <c r="GK98" i="1" s="1"/>
  <c r="U98" i="1"/>
  <c r="W98" i="1"/>
  <c r="Q96" i="1"/>
  <c r="S96" i="1"/>
  <c r="U96" i="1"/>
  <c r="W96" i="1"/>
  <c r="Q346" i="1"/>
  <c r="BD268" i="1"/>
  <c r="CP264" i="1"/>
  <c r="O264" i="1" s="1"/>
  <c r="GM264" i="1" s="1"/>
  <c r="CP260" i="1"/>
  <c r="O260" i="1" s="1"/>
  <c r="GM260" i="1" s="1"/>
  <c r="AD260" i="1"/>
  <c r="CR260" i="1"/>
  <c r="FR259" i="1"/>
  <c r="Q259" i="1"/>
  <c r="CP259" i="1" s="1"/>
  <c r="O259" i="1" s="1"/>
  <c r="GM259" i="1" s="1"/>
  <c r="CP220" i="1"/>
  <c r="O220" i="1" s="1"/>
  <c r="S213" i="1"/>
  <c r="CT213" i="1"/>
  <c r="R212" i="1"/>
  <c r="GK212" i="1" s="1"/>
  <c r="CR212" i="1"/>
  <c r="CS212" i="1"/>
  <c r="Q212" i="1"/>
  <c r="AD224" i="1" s="1"/>
  <c r="S208" i="1"/>
  <c r="S202" i="1"/>
  <c r="CT202" i="1"/>
  <c r="AB200" i="1"/>
  <c r="CY258" i="1"/>
  <c r="X258" i="1" s="1"/>
  <c r="AF268" i="1"/>
  <c r="AB214" i="1"/>
  <c r="CR213" i="1"/>
  <c r="CS213" i="1"/>
  <c r="AD213" i="1"/>
  <c r="AB213" i="1" s="1"/>
  <c r="Q213" i="1"/>
  <c r="BZ224" i="1"/>
  <c r="S207" i="1"/>
  <c r="CT207" i="1"/>
  <c r="R206" i="1"/>
  <c r="GK206" i="1" s="1"/>
  <c r="CR206" i="1"/>
  <c r="CS206" i="1"/>
  <c r="Q206" i="1"/>
  <c r="CP206" i="1" s="1"/>
  <c r="O206" i="1" s="1"/>
  <c r="CP202" i="1"/>
  <c r="O202" i="1" s="1"/>
  <c r="BY224" i="1"/>
  <c r="AB160" i="1"/>
  <c r="CQ160" i="1"/>
  <c r="P160" i="1"/>
  <c r="GX150" i="1"/>
  <c r="CZ146" i="1"/>
  <c r="Y146" i="1" s="1"/>
  <c r="CY146" i="1"/>
  <c r="X146" i="1" s="1"/>
  <c r="AB305" i="1"/>
  <c r="AD304" i="1"/>
  <c r="AB304" i="1" s="1"/>
  <c r="CR304" i="1"/>
  <c r="CC307" i="1"/>
  <c r="AJ307" i="1"/>
  <c r="CM300" i="1"/>
  <c r="FR261" i="1"/>
  <c r="AB260" i="1"/>
  <c r="CB268" i="1"/>
  <c r="AB258" i="1"/>
  <c r="F228" i="1"/>
  <c r="CQ217" i="1"/>
  <c r="AB217" i="1"/>
  <c r="P216" i="1"/>
  <c r="CQ216" i="1"/>
  <c r="CP211" i="1"/>
  <c r="O211" i="1" s="1"/>
  <c r="CP208" i="1"/>
  <c r="O208" i="1" s="1"/>
  <c r="CR207" i="1"/>
  <c r="CS207" i="1"/>
  <c r="AD207" i="1"/>
  <c r="Q207" i="1"/>
  <c r="AD206" i="1"/>
  <c r="AB206" i="1" s="1"/>
  <c r="CT204" i="1"/>
  <c r="S204" i="1"/>
  <c r="CP204" i="1" s="1"/>
  <c r="O204" i="1" s="1"/>
  <c r="AI224" i="1"/>
  <c r="CQ198" i="1"/>
  <c r="P198" i="1"/>
  <c r="AB198" i="1"/>
  <c r="BX196" i="1"/>
  <c r="CP146" i="1"/>
  <c r="O146" i="1" s="1"/>
  <c r="AQ164" i="1"/>
  <c r="BZ137" i="1"/>
  <c r="CT145" i="1"/>
  <c r="S145" i="1"/>
  <c r="CD66" i="1"/>
  <c r="AU105" i="1"/>
  <c r="P305" i="1"/>
  <c r="R304" i="1"/>
  <c r="GK304" i="1" s="1"/>
  <c r="AE268" i="1"/>
  <c r="AD266" i="1"/>
  <c r="CR266" i="1"/>
  <c r="CS265" i="1"/>
  <c r="Q265" i="1"/>
  <c r="CP265" i="1" s="1"/>
  <c r="O265" i="1" s="1"/>
  <c r="GM265" i="1" s="1"/>
  <c r="P258" i="1"/>
  <c r="CG224" i="1"/>
  <c r="CZ219" i="1"/>
  <c r="Y219" i="1" s="1"/>
  <c r="CR219" i="1"/>
  <c r="CS219" i="1"/>
  <c r="AD219" i="1"/>
  <c r="AB219" i="1" s="1"/>
  <c r="R219" i="1"/>
  <c r="GK219" i="1" s="1"/>
  <c r="AB216" i="1"/>
  <c r="CQ211" i="1"/>
  <c r="AB211" i="1"/>
  <c r="P210" i="1"/>
  <c r="CQ210" i="1"/>
  <c r="AB207" i="1"/>
  <c r="CQ205" i="1"/>
  <c r="AB205" i="1"/>
  <c r="S200" i="1"/>
  <c r="AF224" i="1" s="1"/>
  <c r="CT200" i="1"/>
  <c r="CZ198" i="1"/>
  <c r="Y198" i="1" s="1"/>
  <c r="BX137" i="1"/>
  <c r="CG164" i="1"/>
  <c r="AO164" i="1"/>
  <c r="CD164" i="1"/>
  <c r="Q302" i="1"/>
  <c r="AD307" i="1" s="1"/>
  <c r="Q264" i="1"/>
  <c r="Q258" i="1"/>
  <c r="AD268" i="1" s="1"/>
  <c r="BC224" i="1"/>
  <c r="CR222" i="1"/>
  <c r="Q220" i="1"/>
  <c r="CR216" i="1"/>
  <c r="R215" i="1"/>
  <c r="GK215" i="1" s="1"/>
  <c r="Q214" i="1"/>
  <c r="CP214" i="1" s="1"/>
  <c r="O214" i="1" s="1"/>
  <c r="P213" i="1"/>
  <c r="CP213" i="1" s="1"/>
  <c r="O213" i="1" s="1"/>
  <c r="CR210" i="1"/>
  <c r="R209" i="1"/>
  <c r="GK209" i="1" s="1"/>
  <c r="Q208" i="1"/>
  <c r="P207" i="1"/>
  <c r="CP207" i="1" s="1"/>
  <c r="O207" i="1" s="1"/>
  <c r="CQ200" i="1"/>
  <c r="BB164" i="1"/>
  <c r="U155" i="1"/>
  <c r="CZ152" i="1"/>
  <c r="Y152" i="1" s="1"/>
  <c r="CY152" i="1"/>
  <c r="X152" i="1" s="1"/>
  <c r="GN152" i="1" s="1"/>
  <c r="GN151" i="1"/>
  <c r="BY164" i="1"/>
  <c r="T140" i="1"/>
  <c r="GX96" i="1"/>
  <c r="P92" i="1"/>
  <c r="CP92" i="1" s="1"/>
  <c r="O92" i="1" s="1"/>
  <c r="CQ92" i="1"/>
  <c r="Q215" i="1"/>
  <c r="CP215" i="1" s="1"/>
  <c r="O215" i="1" s="1"/>
  <c r="Q209" i="1"/>
  <c r="CP209" i="1" s="1"/>
  <c r="O209" i="1" s="1"/>
  <c r="CZ157" i="1"/>
  <c r="Y157" i="1" s="1"/>
  <c r="CY157" i="1"/>
  <c r="X157" i="1" s="1"/>
  <c r="S144" i="1"/>
  <c r="CT144" i="1"/>
  <c r="CQ139" i="1"/>
  <c r="AB139" i="1"/>
  <c r="P139" i="1"/>
  <c r="AB81" i="1"/>
  <c r="CQ81" i="1"/>
  <c r="P81" i="1"/>
  <c r="Q222" i="1"/>
  <c r="Q216" i="1"/>
  <c r="Q210" i="1"/>
  <c r="AD203" i="1"/>
  <c r="R199" i="1"/>
  <c r="GK199" i="1" s="1"/>
  <c r="AD199" i="1"/>
  <c r="AB199" i="1" s="1"/>
  <c r="BC164" i="1"/>
  <c r="CL137" i="1"/>
  <c r="S160" i="1"/>
  <c r="CT160" i="1"/>
  <c r="S159" i="1"/>
  <c r="CT159" i="1"/>
  <c r="CZ158" i="1"/>
  <c r="Y158" i="1" s="1"/>
  <c r="CY158" i="1"/>
  <c r="X158" i="1" s="1"/>
  <c r="GX154" i="1"/>
  <c r="R149" i="1"/>
  <c r="GK149" i="1" s="1"/>
  <c r="CR149" i="1"/>
  <c r="AD149" i="1"/>
  <c r="AB149" i="1" s="1"/>
  <c r="CX56" i="3"/>
  <c r="CX57" i="3"/>
  <c r="CX58" i="3"/>
  <c r="P149" i="1"/>
  <c r="CP149" i="1" s="1"/>
  <c r="O149" i="1" s="1"/>
  <c r="S149" i="1"/>
  <c r="P148" i="1"/>
  <c r="Q148" i="1"/>
  <c r="AB145" i="1"/>
  <c r="CX50" i="3"/>
  <c r="U140" i="1"/>
  <c r="Q140" i="1"/>
  <c r="P140" i="1"/>
  <c r="AB98" i="1"/>
  <c r="CT98" i="1"/>
  <c r="S98" i="1"/>
  <c r="S90" i="1"/>
  <c r="CT90" i="1"/>
  <c r="CT88" i="1"/>
  <c r="S88" i="1"/>
  <c r="BY105" i="1"/>
  <c r="AB203" i="1"/>
  <c r="R202" i="1"/>
  <c r="GK202" i="1" s="1"/>
  <c r="AB201" i="1"/>
  <c r="CR162" i="1"/>
  <c r="AD162" i="1"/>
  <c r="AB162" i="1" s="1"/>
  <c r="CS162" i="1"/>
  <c r="R162" i="1"/>
  <c r="GK162" i="1" s="1"/>
  <c r="GM162" i="1" s="1"/>
  <c r="R158" i="1"/>
  <c r="GK158" i="1" s="1"/>
  <c r="AD158" i="1"/>
  <c r="AB158" i="1" s="1"/>
  <c r="CR158" i="1"/>
  <c r="CP156" i="1"/>
  <c r="O156" i="1" s="1"/>
  <c r="CR155" i="1"/>
  <c r="CS155" i="1"/>
  <c r="AD155" i="1"/>
  <c r="AB155" i="1" s="1"/>
  <c r="V154" i="1"/>
  <c r="T150" i="1"/>
  <c r="I150" i="1"/>
  <c r="W149" i="1"/>
  <c r="GN147" i="1"/>
  <c r="W142" i="1"/>
  <c r="CY141" i="1"/>
  <c r="X141" i="1" s="1"/>
  <c r="CZ141" i="1"/>
  <c r="Y141" i="1" s="1"/>
  <c r="W140" i="1"/>
  <c r="GM101" i="1"/>
  <c r="GO101" i="1"/>
  <c r="AD159" i="1"/>
  <c r="AB159" i="1" s="1"/>
  <c r="CR159" i="1"/>
  <c r="P158" i="1"/>
  <c r="CP158" i="1" s="1"/>
  <c r="O158" i="1" s="1"/>
  <c r="CX73" i="3"/>
  <c r="CX74" i="3"/>
  <c r="CR156" i="1"/>
  <c r="CR153" i="1"/>
  <c r="R150" i="1"/>
  <c r="GK150" i="1" s="1"/>
  <c r="R148" i="1"/>
  <c r="GK148" i="1" s="1"/>
  <c r="CQ142" i="1"/>
  <c r="AB142" i="1"/>
  <c r="CX52" i="3"/>
  <c r="CX51" i="3"/>
  <c r="Q141" i="1"/>
  <c r="R141" i="1"/>
  <c r="GK141" i="1" s="1"/>
  <c r="I142" i="1"/>
  <c r="U142" i="1" s="1"/>
  <c r="AH164" i="1" s="1"/>
  <c r="AB140" i="1"/>
  <c r="CY139" i="1"/>
  <c r="X139" i="1" s="1"/>
  <c r="GX98" i="1"/>
  <c r="AD95" i="1"/>
  <c r="CR95" i="1"/>
  <c r="CS95" i="1"/>
  <c r="CB105" i="1"/>
  <c r="CT87" i="1"/>
  <c r="AB74" i="1"/>
  <c r="CQ74" i="1"/>
  <c r="P74" i="1"/>
  <c r="CP74" i="1" s="1"/>
  <c r="O74" i="1" s="1"/>
  <c r="CY73" i="1"/>
  <c r="X73" i="1" s="1"/>
  <c r="CZ73" i="1"/>
  <c r="Y73" i="1" s="1"/>
  <c r="CX71" i="3"/>
  <c r="CX72" i="3"/>
  <c r="CX70" i="3"/>
  <c r="CX69" i="3"/>
  <c r="U150" i="1"/>
  <c r="U148" i="1"/>
  <c r="BX66" i="1"/>
  <c r="AO105" i="1"/>
  <c r="CG105" i="1"/>
  <c r="W103" i="1"/>
  <c r="P95" i="1"/>
  <c r="AB95" i="1"/>
  <c r="CQ95" i="1"/>
  <c r="CY87" i="1"/>
  <c r="X87" i="1" s="1"/>
  <c r="CZ87" i="1"/>
  <c r="Y87" i="1" s="1"/>
  <c r="U86" i="1"/>
  <c r="CZ78" i="1"/>
  <c r="Y78" i="1" s="1"/>
  <c r="CY78" i="1"/>
  <c r="X78" i="1" s="1"/>
  <c r="CK66" i="1"/>
  <c r="BB105" i="1"/>
  <c r="V103" i="1"/>
  <c r="U103" i="1"/>
  <c r="AD97" i="1"/>
  <c r="AB97" i="1" s="1"/>
  <c r="CR97" i="1"/>
  <c r="CS97" i="1"/>
  <c r="Q97" i="1"/>
  <c r="R97" i="1"/>
  <c r="GK97" i="1" s="1"/>
  <c r="Q94" i="1"/>
  <c r="T94" i="1"/>
  <c r="GX94" i="1"/>
  <c r="W94" i="1"/>
  <c r="T86" i="1"/>
  <c r="AB82" i="1"/>
  <c r="P82" i="1"/>
  <c r="CQ82" i="1"/>
  <c r="Q161" i="1"/>
  <c r="CP161" i="1" s="1"/>
  <c r="O161" i="1" s="1"/>
  <c r="CS157" i="1"/>
  <c r="Q157" i="1"/>
  <c r="GX156" i="1"/>
  <c r="S156" i="1"/>
  <c r="R154" i="1"/>
  <c r="GK154" i="1" s="1"/>
  <c r="GX153" i="1"/>
  <c r="S153" i="1"/>
  <c r="CX65" i="3"/>
  <c r="CX66" i="3"/>
  <c r="CX67" i="3"/>
  <c r="CX62" i="3"/>
  <c r="CX68" i="3"/>
  <c r="CX63" i="3"/>
  <c r="CX64" i="3"/>
  <c r="CY151" i="1"/>
  <c r="X151" i="1" s="1"/>
  <c r="GM151" i="1" s="1"/>
  <c r="CS150" i="1"/>
  <c r="CR144" i="1"/>
  <c r="CS144" i="1"/>
  <c r="AD144" i="1"/>
  <c r="AB144" i="1" s="1"/>
  <c r="R144" i="1"/>
  <c r="GK144" i="1" s="1"/>
  <c r="P141" i="1"/>
  <c r="CP141" i="1" s="1"/>
  <c r="O141" i="1" s="1"/>
  <c r="CP100" i="1"/>
  <c r="O100" i="1" s="1"/>
  <c r="CQ99" i="1"/>
  <c r="P99" i="1"/>
  <c r="CP99" i="1" s="1"/>
  <c r="O99" i="1" s="1"/>
  <c r="AB99" i="1"/>
  <c r="P97" i="1"/>
  <c r="CQ97" i="1"/>
  <c r="R95" i="1"/>
  <c r="GK95" i="1" s="1"/>
  <c r="CY80" i="1"/>
  <c r="X80" i="1" s="1"/>
  <c r="CZ80" i="1"/>
  <c r="Y80" i="1" s="1"/>
  <c r="CQ162" i="1"/>
  <c r="CS161" i="1"/>
  <c r="CS159" i="1"/>
  <c r="CR157" i="1"/>
  <c r="P157" i="1"/>
  <c r="CP157" i="1" s="1"/>
  <c r="O157" i="1" s="1"/>
  <c r="I155" i="1"/>
  <c r="AD154" i="1"/>
  <c r="AB154" i="1" s="1"/>
  <c r="Q153" i="1"/>
  <c r="AD152" i="1"/>
  <c r="AB152" i="1" s="1"/>
  <c r="CX59" i="3"/>
  <c r="CX60" i="3"/>
  <c r="CX61" i="3"/>
  <c r="CR150" i="1"/>
  <c r="CS148" i="1"/>
  <c r="AD146" i="1"/>
  <c r="AB146" i="1" s="1"/>
  <c r="R146" i="1"/>
  <c r="GK146" i="1" s="1"/>
  <c r="P144" i="1"/>
  <c r="Q144" i="1"/>
  <c r="CQ141" i="1"/>
  <c r="AB141" i="1"/>
  <c r="S140" i="1"/>
  <c r="CX49" i="3"/>
  <c r="Q139" i="1"/>
  <c r="R139" i="1"/>
  <c r="CP102" i="1"/>
  <c r="O102" i="1" s="1"/>
  <c r="T98" i="1"/>
  <c r="T96" i="1"/>
  <c r="BZ105" i="1"/>
  <c r="Q145" i="1"/>
  <c r="CP145" i="1" s="1"/>
  <c r="O145" i="1" s="1"/>
  <c r="BD105" i="1"/>
  <c r="CR103" i="1"/>
  <c r="R103" i="1"/>
  <c r="GK103" i="1" s="1"/>
  <c r="CQ100" i="1"/>
  <c r="CT99" i="1"/>
  <c r="Q95" i="1"/>
  <c r="S91" i="1"/>
  <c r="CT91" i="1"/>
  <c r="CR90" i="1"/>
  <c r="AD90" i="1"/>
  <c r="Q90" i="1"/>
  <c r="V89" i="1"/>
  <c r="AB89" i="1"/>
  <c r="CX29" i="3"/>
  <c r="CX30" i="3"/>
  <c r="CX31" i="3"/>
  <c r="CX28" i="3"/>
  <c r="Q83" i="1"/>
  <c r="CP83" i="1" s="1"/>
  <c r="O83" i="1" s="1"/>
  <c r="I84" i="1"/>
  <c r="I85" i="1"/>
  <c r="V85" i="1" s="1"/>
  <c r="I86" i="1"/>
  <c r="R83" i="1"/>
  <c r="GK83" i="1" s="1"/>
  <c r="CZ74" i="1"/>
  <c r="Y74" i="1" s="1"/>
  <c r="V98" i="1"/>
  <c r="AD96" i="1"/>
  <c r="R96" i="1"/>
  <c r="GK96" i="1" s="1"/>
  <c r="CS96" i="1"/>
  <c r="AD93" i="1"/>
  <c r="AB93" i="1" s="1"/>
  <c r="CR93" i="1"/>
  <c r="R93" i="1"/>
  <c r="GK93" i="1" s="1"/>
  <c r="AD91" i="1"/>
  <c r="CR91" i="1"/>
  <c r="Q91" i="1"/>
  <c r="P90" i="1"/>
  <c r="CP90" i="1" s="1"/>
  <c r="O90" i="1" s="1"/>
  <c r="AB90" i="1"/>
  <c r="CX34" i="3"/>
  <c r="Q89" i="1"/>
  <c r="CY81" i="1"/>
  <c r="X81" i="1" s="1"/>
  <c r="CZ81" i="1"/>
  <c r="Y81" i="1" s="1"/>
  <c r="CP80" i="1"/>
  <c r="O80" i="1" s="1"/>
  <c r="CX53" i="3"/>
  <c r="CX54" i="3"/>
  <c r="CX55" i="3"/>
  <c r="AD101" i="1"/>
  <c r="AB101" i="1" s="1"/>
  <c r="V96" i="1"/>
  <c r="P96" i="1"/>
  <c r="AD94" i="1"/>
  <c r="AB94" i="1" s="1"/>
  <c r="CR94" i="1"/>
  <c r="R94" i="1"/>
  <c r="GK94" i="1" s="1"/>
  <c r="P93" i="1"/>
  <c r="P91" i="1"/>
  <c r="AB91" i="1"/>
  <c r="T89" i="1"/>
  <c r="U89" i="1"/>
  <c r="AB88" i="1"/>
  <c r="P88" i="1"/>
  <c r="CX33" i="3"/>
  <c r="Q88" i="1"/>
  <c r="W84" i="1"/>
  <c r="V84" i="1"/>
  <c r="CT82" i="1"/>
  <c r="S82" i="1"/>
  <c r="AD76" i="1"/>
  <c r="AB76" i="1" s="1"/>
  <c r="R76" i="1"/>
  <c r="GK76" i="1" s="1"/>
  <c r="CR76" i="1"/>
  <c r="CS76" i="1"/>
  <c r="AB102" i="1"/>
  <c r="CT100" i="1"/>
  <c r="AB100" i="1"/>
  <c r="CS98" i="1"/>
  <c r="AB96" i="1"/>
  <c r="S95" i="1"/>
  <c r="P94" i="1"/>
  <c r="CP94" i="1" s="1"/>
  <c r="O94" i="1" s="1"/>
  <c r="CQ94" i="1"/>
  <c r="Q93" i="1"/>
  <c r="S89" i="1"/>
  <c r="CP89" i="1" s="1"/>
  <c r="O89" i="1" s="1"/>
  <c r="T88" i="1"/>
  <c r="CX32" i="3"/>
  <c r="Q87" i="1"/>
  <c r="P87" i="1"/>
  <c r="GX87" i="1"/>
  <c r="R87" i="1"/>
  <c r="GK87" i="1" s="1"/>
  <c r="GX83" i="1"/>
  <c r="S83" i="1"/>
  <c r="S79" i="1"/>
  <c r="CT79" i="1"/>
  <c r="P79" i="1"/>
  <c r="S77" i="1"/>
  <c r="CT77" i="1"/>
  <c r="S75" i="1"/>
  <c r="CT75" i="1"/>
  <c r="P76" i="1"/>
  <c r="CP76" i="1" s="1"/>
  <c r="O76" i="1" s="1"/>
  <c r="CQ76" i="1"/>
  <c r="CR75" i="1"/>
  <c r="AD75" i="1"/>
  <c r="AB75" i="1" s="1"/>
  <c r="CS75" i="1"/>
  <c r="R75" i="1"/>
  <c r="GK75" i="1" s="1"/>
  <c r="Q75" i="1"/>
  <c r="CT70" i="1"/>
  <c r="S70" i="1"/>
  <c r="P68" i="1"/>
  <c r="CQ68" i="1"/>
  <c r="GK28" i="1"/>
  <c r="T85" i="1"/>
  <c r="AB85" i="1"/>
  <c r="T83" i="1"/>
  <c r="AB83" i="1"/>
  <c r="T77" i="1"/>
  <c r="W77" i="1"/>
  <c r="R69" i="1"/>
  <c r="GK69" i="1" s="1"/>
  <c r="CR69" i="1"/>
  <c r="Q69" i="1"/>
  <c r="CS69" i="1"/>
  <c r="F43" i="1"/>
  <c r="AT34" i="1"/>
  <c r="CC26" i="1"/>
  <c r="P98" i="1"/>
  <c r="CP98" i="1" s="1"/>
  <c r="O98" i="1" s="1"/>
  <c r="S94" i="1"/>
  <c r="S92" i="1"/>
  <c r="AB87" i="1"/>
  <c r="CP78" i="1"/>
  <c r="O78" i="1" s="1"/>
  <c r="AD77" i="1"/>
  <c r="AB77" i="1" s="1"/>
  <c r="CR77" i="1"/>
  <c r="CP72" i="1"/>
  <c r="O72" i="1" s="1"/>
  <c r="AD92" i="1"/>
  <c r="AB92" i="1" s="1"/>
  <c r="CR92" i="1"/>
  <c r="AB86" i="1"/>
  <c r="AB84" i="1"/>
  <c r="AB80" i="1"/>
  <c r="R77" i="1"/>
  <c r="GK77" i="1" s="1"/>
  <c r="W31" i="1"/>
  <c r="AJ34" i="1" s="1"/>
  <c r="CX41" i="3"/>
  <c r="CX36" i="3"/>
  <c r="CX42" i="3"/>
  <c r="CX37" i="3"/>
  <c r="CX43" i="3"/>
  <c r="CX38" i="3"/>
  <c r="CX39" i="3"/>
  <c r="CX40" i="3"/>
  <c r="Q82" i="1"/>
  <c r="Q81" i="1"/>
  <c r="Q80" i="1"/>
  <c r="AB73" i="1"/>
  <c r="CS72" i="1"/>
  <c r="CQ71" i="1"/>
  <c r="CT68" i="1"/>
  <c r="F38" i="1"/>
  <c r="AO26" i="1"/>
  <c r="CY32" i="1"/>
  <c r="X32" i="1" s="1"/>
  <c r="BZ34" i="1"/>
  <c r="CD26" i="1"/>
  <c r="CP73" i="1"/>
  <c r="O73" i="1" s="1"/>
  <c r="CR71" i="1"/>
  <c r="AD71" i="1"/>
  <c r="AB70" i="1"/>
  <c r="BD26" i="1"/>
  <c r="F59" i="1"/>
  <c r="T31" i="1"/>
  <c r="AG34" i="1" s="1"/>
  <c r="R71" i="1"/>
  <c r="GK71" i="1" s="1"/>
  <c r="P70" i="1"/>
  <c r="CS79" i="1"/>
  <c r="CS78" i="1"/>
  <c r="R78" i="1"/>
  <c r="GK78" i="1" s="1"/>
  <c r="P77" i="1"/>
  <c r="CP77" i="1" s="1"/>
  <c r="O77" i="1" s="1"/>
  <c r="CX19" i="3"/>
  <c r="Q74" i="1"/>
  <c r="AD72" i="1"/>
  <c r="AB72" i="1" s="1"/>
  <c r="AB71" i="1"/>
  <c r="Q71" i="1"/>
  <c r="CP71" i="1" s="1"/>
  <c r="O71" i="1" s="1"/>
  <c r="AD68" i="1"/>
  <c r="AB68" i="1" s="1"/>
  <c r="CR68" i="1"/>
  <c r="BB26" i="1"/>
  <c r="F47" i="1"/>
  <c r="CP29" i="1"/>
  <c r="O29" i="1" s="1"/>
  <c r="AI34" i="1"/>
  <c r="Q70" i="1"/>
  <c r="V31" i="1"/>
  <c r="U31" i="1"/>
  <c r="AH34" i="1" s="1"/>
  <c r="CX5" i="3"/>
  <c r="CX11" i="3"/>
  <c r="I31" i="1"/>
  <c r="CX6" i="3"/>
  <c r="CX12" i="3"/>
  <c r="CX7" i="3"/>
  <c r="P30" i="1"/>
  <c r="CX8" i="3"/>
  <c r="Q30" i="1"/>
  <c r="S28" i="1"/>
  <c r="CX22" i="3"/>
  <c r="CX21" i="3"/>
  <c r="CX24" i="3"/>
  <c r="CX25" i="3"/>
  <c r="CX26" i="3"/>
  <c r="F50" i="1"/>
  <c r="BC26" i="1"/>
  <c r="S30" i="1"/>
  <c r="CQ29" i="1"/>
  <c r="AB29" i="1"/>
  <c r="CX1" i="3"/>
  <c r="P28" i="1"/>
  <c r="Q28" i="1"/>
  <c r="CX10" i="3"/>
  <c r="CX3" i="3"/>
  <c r="CQ32" i="1"/>
  <c r="R32" i="1"/>
  <c r="GK32" i="1" s="1"/>
  <c r="CS29" i="1"/>
  <c r="CX2" i="3"/>
  <c r="Q32" i="1"/>
  <c r="CP32" i="1" s="1"/>
  <c r="O32" i="1" s="1"/>
  <c r="GM32" i="1" l="1"/>
  <c r="GN32" i="1"/>
  <c r="AF196" i="1"/>
  <c r="S224" i="1"/>
  <c r="AD196" i="1"/>
  <c r="Q224" i="1"/>
  <c r="AF493" i="1"/>
  <c r="S498" i="1"/>
  <c r="GM349" i="1"/>
  <c r="U34" i="1"/>
  <c r="AH26" i="1"/>
  <c r="AG26" i="1"/>
  <c r="T34" i="1"/>
  <c r="AI105" i="1"/>
  <c r="U164" i="1"/>
  <c r="AH137" i="1"/>
  <c r="Q537" i="1"/>
  <c r="AD530" i="1"/>
  <c r="AF419" i="1"/>
  <c r="S427" i="1"/>
  <c r="BD66" i="1"/>
  <c r="F130" i="1"/>
  <c r="GO220" i="1"/>
  <c r="GM220" i="1"/>
  <c r="BD530" i="1"/>
  <c r="F562" i="1"/>
  <c r="CP385" i="1"/>
  <c r="O385" i="1" s="1"/>
  <c r="FR385" i="1"/>
  <c r="BY387" i="1" s="1"/>
  <c r="AC387" i="1"/>
  <c r="BB339" i="1"/>
  <c r="F470" i="1"/>
  <c r="AE537" i="1"/>
  <c r="CP30" i="1"/>
  <c r="O30" i="1" s="1"/>
  <c r="CP91" i="1"/>
  <c r="O91" i="1" s="1"/>
  <c r="GM80" i="1"/>
  <c r="GO80" i="1"/>
  <c r="CP140" i="1"/>
  <c r="O140" i="1" s="1"/>
  <c r="AX164" i="1"/>
  <c r="CG137" i="1"/>
  <c r="AU300" i="1"/>
  <c r="F326" i="1"/>
  <c r="CZ103" i="1"/>
  <c r="Y103" i="1" s="1"/>
  <c r="CY103" i="1"/>
  <c r="X103" i="1" s="1"/>
  <c r="AU256" i="1"/>
  <c r="F287" i="1"/>
  <c r="W493" i="1"/>
  <c r="F522" i="1"/>
  <c r="GP532" i="1"/>
  <c r="T419" i="1"/>
  <c r="F448" i="1"/>
  <c r="BZ26" i="1"/>
  <c r="AQ34" i="1"/>
  <c r="GO78" i="1"/>
  <c r="GM78" i="1"/>
  <c r="F52" i="1"/>
  <c r="AT26" i="1"/>
  <c r="CP68" i="1"/>
  <c r="O68" i="1" s="1"/>
  <c r="CZ75" i="1"/>
  <c r="Y75" i="1" s="1"/>
  <c r="CY75" i="1"/>
  <c r="X75" i="1" s="1"/>
  <c r="CY83" i="1"/>
  <c r="X83" i="1" s="1"/>
  <c r="GM83" i="1" s="1"/>
  <c r="CZ83" i="1"/>
  <c r="Y83" i="1" s="1"/>
  <c r="CP87" i="1"/>
  <c r="O87" i="1" s="1"/>
  <c r="CY82" i="1"/>
  <c r="X82" i="1" s="1"/>
  <c r="CZ82" i="1"/>
  <c r="Y82" i="1" s="1"/>
  <c r="CP88" i="1"/>
  <c r="O88" i="1" s="1"/>
  <c r="Q86" i="1"/>
  <c r="R86" i="1"/>
  <c r="GK86" i="1" s="1"/>
  <c r="P86" i="1"/>
  <c r="GX86" i="1"/>
  <c r="GM102" i="1"/>
  <c r="GO102" i="1"/>
  <c r="GM100" i="1"/>
  <c r="GO100" i="1"/>
  <c r="AO66" i="1"/>
  <c r="F109" i="1"/>
  <c r="AO597" i="1"/>
  <c r="CZ149" i="1"/>
  <c r="Y149" i="1" s="1"/>
  <c r="CY149" i="1"/>
  <c r="X149" i="1" s="1"/>
  <c r="CP81" i="1"/>
  <c r="O81" i="1" s="1"/>
  <c r="GO209" i="1"/>
  <c r="GM209" i="1"/>
  <c r="Q307" i="1"/>
  <c r="AD300" i="1"/>
  <c r="CG196" i="1"/>
  <c r="AX224" i="1"/>
  <c r="R268" i="1"/>
  <c r="AE256" i="1"/>
  <c r="CY145" i="1"/>
  <c r="X145" i="1" s="1"/>
  <c r="GO145" i="1" s="1"/>
  <c r="CZ145" i="1"/>
  <c r="Y145" i="1" s="1"/>
  <c r="GM211" i="1"/>
  <c r="GO211" i="1"/>
  <c r="AJ300" i="1"/>
  <c r="W307" i="1"/>
  <c r="BY196" i="1"/>
  <c r="AP224" i="1"/>
  <c r="CI224" i="1"/>
  <c r="CP222" i="1"/>
  <c r="O222" i="1" s="1"/>
  <c r="BD196" i="1"/>
  <c r="F249" i="1"/>
  <c r="FR266" i="1"/>
  <c r="CP266" i="1"/>
  <c r="O266" i="1" s="1"/>
  <c r="GM266" i="1" s="1"/>
  <c r="F360" i="1"/>
  <c r="AP343" i="1"/>
  <c r="CZ263" i="1"/>
  <c r="Y263" i="1" s="1"/>
  <c r="AL268" i="1" s="1"/>
  <c r="CY263" i="1"/>
  <c r="X263" i="1" s="1"/>
  <c r="AH300" i="1"/>
  <c r="U307" i="1"/>
  <c r="CG343" i="1"/>
  <c r="AX351" i="1"/>
  <c r="F541" i="1"/>
  <c r="AO530" i="1"/>
  <c r="GM221" i="1"/>
  <c r="GN221" i="1"/>
  <c r="GK421" i="1"/>
  <c r="AE427" i="1"/>
  <c r="GM425" i="1"/>
  <c r="GO425" i="1"/>
  <c r="CZ534" i="1"/>
  <c r="Y534" i="1" s="1"/>
  <c r="CY534" i="1"/>
  <c r="X534" i="1" s="1"/>
  <c r="AK537" i="1" s="1"/>
  <c r="AP427" i="1"/>
  <c r="CI427" i="1"/>
  <c r="BY419" i="1"/>
  <c r="GM424" i="1"/>
  <c r="GO424" i="1"/>
  <c r="AO567" i="1"/>
  <c r="AQ537" i="1"/>
  <c r="BZ530" i="1"/>
  <c r="V493" i="1"/>
  <c r="F521" i="1"/>
  <c r="AH493" i="1"/>
  <c r="U498" i="1"/>
  <c r="AC537" i="1"/>
  <c r="AO383" i="1"/>
  <c r="F391" i="1"/>
  <c r="CY140" i="1"/>
  <c r="X140" i="1" s="1"/>
  <c r="CZ140" i="1"/>
  <c r="Y140" i="1" s="1"/>
  <c r="BB66" i="1"/>
  <c r="F118" i="1"/>
  <c r="BB597" i="1"/>
  <c r="AD256" i="1"/>
  <c r="Q268" i="1"/>
  <c r="CZ204" i="1"/>
  <c r="Y204" i="1" s="1"/>
  <c r="CY204" i="1"/>
  <c r="X204" i="1" s="1"/>
  <c r="GM204" i="1" s="1"/>
  <c r="CZ345" i="1"/>
  <c r="Y345" i="1" s="1"/>
  <c r="AF351" i="1"/>
  <c r="CY345" i="1"/>
  <c r="X345" i="1" s="1"/>
  <c r="AG256" i="1"/>
  <c r="T268" i="1"/>
  <c r="CE498" i="1"/>
  <c r="AC493" i="1"/>
  <c r="CH498" i="1"/>
  <c r="P498" i="1"/>
  <c r="CF498" i="1"/>
  <c r="P427" i="1"/>
  <c r="CH427" i="1"/>
  <c r="AC419" i="1"/>
  <c r="CE427" i="1"/>
  <c r="CF427" i="1"/>
  <c r="GP533" i="1"/>
  <c r="GM533" i="1"/>
  <c r="CP96" i="1"/>
  <c r="O96" i="1" s="1"/>
  <c r="CB66" i="1"/>
  <c r="AS105" i="1"/>
  <c r="CP148" i="1"/>
  <c r="O148" i="1" s="1"/>
  <c r="GM203" i="1"/>
  <c r="GO203" i="1"/>
  <c r="BA307" i="1"/>
  <c r="CJ300" i="1"/>
  <c r="CP421" i="1"/>
  <c r="O421" i="1" s="1"/>
  <c r="F412" i="1"/>
  <c r="BD383" i="1"/>
  <c r="BD457" i="1"/>
  <c r="AU196" i="1"/>
  <c r="F243" i="1"/>
  <c r="AQ343" i="1"/>
  <c r="F361" i="1"/>
  <c r="AQ457" i="1"/>
  <c r="CG383" i="1"/>
  <c r="AX387" i="1"/>
  <c r="AF530" i="1"/>
  <c r="S537" i="1"/>
  <c r="F371" i="1"/>
  <c r="BA343" i="1"/>
  <c r="BA457" i="1"/>
  <c r="CY70" i="1"/>
  <c r="X70" i="1" s="1"/>
  <c r="CZ70" i="1"/>
  <c r="Y70" i="1" s="1"/>
  <c r="GK139" i="1"/>
  <c r="Q142" i="1"/>
  <c r="R142" i="1"/>
  <c r="GK142" i="1" s="1"/>
  <c r="S142" i="1"/>
  <c r="P142" i="1"/>
  <c r="CP142" i="1" s="1"/>
  <c r="O142" i="1" s="1"/>
  <c r="V142" i="1"/>
  <c r="GN149" i="1"/>
  <c r="GM149" i="1"/>
  <c r="CZ159" i="1"/>
  <c r="Y159" i="1" s="1"/>
  <c r="CY159" i="1"/>
  <c r="X159" i="1" s="1"/>
  <c r="GO215" i="1"/>
  <c r="GM215" i="1"/>
  <c r="CD137" i="1"/>
  <c r="AU164" i="1"/>
  <c r="CP258" i="1"/>
  <c r="O258" i="1" s="1"/>
  <c r="AC268" i="1"/>
  <c r="FR258" i="1"/>
  <c r="CP198" i="1"/>
  <c r="O198" i="1" s="1"/>
  <c r="AC224" i="1"/>
  <c r="CC300" i="1"/>
  <c r="AT307" i="1"/>
  <c r="GO202" i="1"/>
  <c r="CY207" i="1"/>
  <c r="X207" i="1" s="1"/>
  <c r="CZ207" i="1"/>
  <c r="Y207" i="1" s="1"/>
  <c r="GM263" i="1"/>
  <c r="CZ347" i="1"/>
  <c r="Y347" i="1" s="1"/>
  <c r="CY347" i="1"/>
  <c r="X347" i="1" s="1"/>
  <c r="AJ256" i="1"/>
  <c r="W268" i="1"/>
  <c r="CY302" i="1"/>
  <c r="X302" i="1" s="1"/>
  <c r="AF307" i="1"/>
  <c r="CZ302" i="1"/>
  <c r="Y302" i="1" s="1"/>
  <c r="AO300" i="1"/>
  <c r="F311" i="1"/>
  <c r="AO343" i="1"/>
  <c r="AO457" i="1"/>
  <c r="F355" i="1"/>
  <c r="AE224" i="1"/>
  <c r="AS300" i="1"/>
  <c r="F324" i="1"/>
  <c r="BC343" i="1"/>
  <c r="F367" i="1"/>
  <c r="BC457" i="1"/>
  <c r="BC597" i="1" s="1"/>
  <c r="AT256" i="1"/>
  <c r="F286" i="1"/>
  <c r="AI300" i="1"/>
  <c r="V307" i="1"/>
  <c r="BB300" i="1"/>
  <c r="F320" i="1"/>
  <c r="CP103" i="1"/>
  <c r="O103" i="1" s="1"/>
  <c r="GO346" i="1"/>
  <c r="GM346" i="1"/>
  <c r="AE498" i="1"/>
  <c r="GK495" i="1"/>
  <c r="CP154" i="1"/>
  <c r="O154" i="1" s="1"/>
  <c r="X387" i="1"/>
  <c r="AK383" i="1"/>
  <c r="CJ419" i="1"/>
  <c r="BA427" i="1"/>
  <c r="BD567" i="1"/>
  <c r="GM423" i="1"/>
  <c r="GO423" i="1"/>
  <c r="CB343" i="1"/>
  <c r="AS351" i="1"/>
  <c r="F408" i="1"/>
  <c r="T383" i="1"/>
  <c r="CJ530" i="1"/>
  <c r="BA537" i="1"/>
  <c r="GM532" i="1"/>
  <c r="F508" i="1"/>
  <c r="AQ493" i="1"/>
  <c r="AQ567" i="1"/>
  <c r="AK224" i="1"/>
  <c r="W419" i="1"/>
  <c r="F451" i="1"/>
  <c r="Y383" i="1"/>
  <c r="F414" i="1"/>
  <c r="F558" i="1"/>
  <c r="T530" i="1"/>
  <c r="F546" i="1"/>
  <c r="AP530" i="1"/>
  <c r="GM71" i="1"/>
  <c r="GO71" i="1"/>
  <c r="GM98" i="1"/>
  <c r="CZ153" i="1"/>
  <c r="Y153" i="1" s="1"/>
  <c r="CY153" i="1"/>
  <c r="X153" i="1" s="1"/>
  <c r="CY88" i="1"/>
  <c r="X88" i="1" s="1"/>
  <c r="CZ88" i="1"/>
  <c r="Y88" i="1" s="1"/>
  <c r="GM92" i="1"/>
  <c r="CY200" i="1"/>
  <c r="X200" i="1" s="1"/>
  <c r="CZ200" i="1"/>
  <c r="Y200" i="1" s="1"/>
  <c r="AK268" i="1"/>
  <c r="GM143" i="1"/>
  <c r="GO143" i="1"/>
  <c r="GM218" i="1"/>
  <c r="GO218" i="1"/>
  <c r="CZ349" i="1"/>
  <c r="Y349" i="1" s="1"/>
  <c r="CY349" i="1"/>
  <c r="X349" i="1" s="1"/>
  <c r="GO349" i="1" s="1"/>
  <c r="CZ154" i="1"/>
  <c r="Y154" i="1" s="1"/>
  <c r="CY154" i="1"/>
  <c r="X154" i="1" s="1"/>
  <c r="AL537" i="1"/>
  <c r="R383" i="1"/>
  <c r="F401" i="1"/>
  <c r="GM29" i="1"/>
  <c r="GN29" i="1"/>
  <c r="GO74" i="1"/>
  <c r="GM74" i="1"/>
  <c r="GM207" i="1"/>
  <c r="GO207" i="1"/>
  <c r="AH196" i="1"/>
  <c r="U224" i="1"/>
  <c r="AJ196" i="1"/>
  <c r="W224" i="1"/>
  <c r="AI256" i="1"/>
  <c r="V268" i="1"/>
  <c r="V427" i="1"/>
  <c r="AI419" i="1"/>
  <c r="F373" i="1"/>
  <c r="U343" i="1"/>
  <c r="CP28" i="1"/>
  <c r="O28" i="1" s="1"/>
  <c r="BZ66" i="1"/>
  <c r="AQ105" i="1"/>
  <c r="CI34" i="1"/>
  <c r="CY28" i="1"/>
  <c r="X28" i="1" s="1"/>
  <c r="CZ28" i="1"/>
  <c r="Y28" i="1" s="1"/>
  <c r="CP70" i="1"/>
  <c r="O70" i="1" s="1"/>
  <c r="CY92" i="1"/>
  <c r="X92" i="1" s="1"/>
  <c r="GO92" i="1" s="1"/>
  <c r="CZ92" i="1"/>
  <c r="Y92" i="1" s="1"/>
  <c r="CY77" i="1"/>
  <c r="X77" i="1" s="1"/>
  <c r="GO77" i="1" s="1"/>
  <c r="CZ77" i="1"/>
  <c r="Y77" i="1" s="1"/>
  <c r="V86" i="1"/>
  <c r="CZ95" i="1"/>
  <c r="Y95" i="1" s="1"/>
  <c r="CY95" i="1"/>
  <c r="X95" i="1" s="1"/>
  <c r="Q84" i="1"/>
  <c r="R84" i="1"/>
  <c r="GK84" i="1" s="1"/>
  <c r="GX84" i="1"/>
  <c r="CJ105" i="1" s="1"/>
  <c r="P84" i="1"/>
  <c r="AC105" i="1" s="1"/>
  <c r="U84" i="1"/>
  <c r="AH105" i="1" s="1"/>
  <c r="CP144" i="1"/>
  <c r="O144" i="1" s="1"/>
  <c r="P155" i="1"/>
  <c r="CP155" i="1" s="1"/>
  <c r="O155" i="1" s="1"/>
  <c r="S155" i="1"/>
  <c r="Q155" i="1"/>
  <c r="V155" i="1"/>
  <c r="CP97" i="1"/>
  <c r="O97" i="1" s="1"/>
  <c r="GX142" i="1"/>
  <c r="CJ164" i="1" s="1"/>
  <c r="CP82" i="1"/>
  <c r="O82" i="1" s="1"/>
  <c r="S84" i="1"/>
  <c r="AF105" i="1" s="1"/>
  <c r="P150" i="1"/>
  <c r="Q150" i="1"/>
  <c r="AD164" i="1" s="1"/>
  <c r="V150" i="1"/>
  <c r="S150" i="1"/>
  <c r="AF164" i="1" s="1"/>
  <c r="W150" i="1"/>
  <c r="CY98" i="1"/>
  <c r="X98" i="1" s="1"/>
  <c r="GO98" i="1" s="1"/>
  <c r="CZ98" i="1"/>
  <c r="Y98" i="1" s="1"/>
  <c r="GM152" i="1"/>
  <c r="CY144" i="1"/>
  <c r="X144" i="1" s="1"/>
  <c r="CZ144" i="1"/>
  <c r="Y144" i="1" s="1"/>
  <c r="AP164" i="1"/>
  <c r="BY137" i="1"/>
  <c r="CI164" i="1"/>
  <c r="W155" i="1"/>
  <c r="AJ164" i="1" s="1"/>
  <c r="GO162" i="1"/>
  <c r="CP305" i="1"/>
  <c r="O305" i="1" s="1"/>
  <c r="GM305" i="1" s="1"/>
  <c r="FR305" i="1"/>
  <c r="CB256" i="1"/>
  <c r="AS268" i="1"/>
  <c r="CP159" i="1"/>
  <c r="O159" i="1" s="1"/>
  <c r="GM206" i="1"/>
  <c r="GO206" i="1"/>
  <c r="BZ196" i="1"/>
  <c r="AQ224" i="1"/>
  <c r="CY202" i="1"/>
  <c r="X202" i="1" s="1"/>
  <c r="GM202" i="1" s="1"/>
  <c r="CZ202" i="1"/>
  <c r="Y202" i="1" s="1"/>
  <c r="CP348" i="1"/>
  <c r="O348" i="1" s="1"/>
  <c r="AC351" i="1"/>
  <c r="F284" i="1"/>
  <c r="BC256" i="1"/>
  <c r="CY214" i="1"/>
  <c r="X214" i="1" s="1"/>
  <c r="GO214" i="1" s="1"/>
  <c r="CZ214" i="1"/>
  <c r="Y214" i="1" s="1"/>
  <c r="GM262" i="1"/>
  <c r="GM219" i="1"/>
  <c r="GO219" i="1"/>
  <c r="CP302" i="1"/>
  <c r="O302" i="1" s="1"/>
  <c r="FR302" i="1"/>
  <c r="BY307" i="1" s="1"/>
  <c r="AC307" i="1"/>
  <c r="BC383" i="1"/>
  <c r="F403" i="1"/>
  <c r="Q498" i="1"/>
  <c r="AD493" i="1"/>
  <c r="CZ422" i="1"/>
  <c r="Y422" i="1" s="1"/>
  <c r="AL427" i="1" s="1"/>
  <c r="CY422" i="1"/>
  <c r="X422" i="1" s="1"/>
  <c r="S387" i="1"/>
  <c r="AF383" i="1"/>
  <c r="F410" i="1"/>
  <c r="V383" i="1"/>
  <c r="F443" i="1"/>
  <c r="BC419" i="1"/>
  <c r="F514" i="1"/>
  <c r="BC493" i="1"/>
  <c r="BC567" i="1"/>
  <c r="CP534" i="1"/>
  <c r="O534" i="1" s="1"/>
  <c r="AB537" i="1" s="1"/>
  <c r="F550" i="1"/>
  <c r="BB530" i="1"/>
  <c r="CJ256" i="1"/>
  <c r="BA268" i="1"/>
  <c r="CG493" i="1"/>
  <c r="AX498" i="1"/>
  <c r="CG256" i="1"/>
  <c r="AX268" i="1"/>
  <c r="AK427" i="1"/>
  <c r="AH530" i="1"/>
  <c r="U537" i="1"/>
  <c r="CP212" i="1"/>
  <c r="O212" i="1" s="1"/>
  <c r="U427" i="1"/>
  <c r="AH419" i="1"/>
  <c r="T567" i="1"/>
  <c r="V537" i="1"/>
  <c r="V567" i="1" s="1"/>
  <c r="AI530" i="1"/>
  <c r="AI26" i="1"/>
  <c r="V34" i="1"/>
  <c r="GM73" i="1"/>
  <c r="GO73" i="1"/>
  <c r="GM76" i="1"/>
  <c r="GO76" i="1"/>
  <c r="CY89" i="1"/>
  <c r="X89" i="1" s="1"/>
  <c r="GM89" i="1" s="1"/>
  <c r="CZ89" i="1"/>
  <c r="Y89" i="1" s="1"/>
  <c r="CY91" i="1"/>
  <c r="X91" i="1" s="1"/>
  <c r="CZ91" i="1"/>
  <c r="Y91" i="1" s="1"/>
  <c r="GM99" i="1"/>
  <c r="GO99" i="1"/>
  <c r="CP153" i="1"/>
  <c r="O153" i="1" s="1"/>
  <c r="GM156" i="1"/>
  <c r="AO137" i="1"/>
  <c r="F168" i="1"/>
  <c r="GO146" i="1"/>
  <c r="GM146" i="1"/>
  <c r="CP200" i="1"/>
  <c r="O200" i="1" s="1"/>
  <c r="AE300" i="1"/>
  <c r="R307" i="1"/>
  <c r="Q427" i="1"/>
  <c r="AD419" i="1"/>
  <c r="AS419" i="1"/>
  <c r="F444" i="1"/>
  <c r="F278" i="1"/>
  <c r="AQ256" i="1"/>
  <c r="AP493" i="1"/>
  <c r="AP567" i="1"/>
  <c r="F507" i="1"/>
  <c r="GM535" i="1"/>
  <c r="GP535" i="1"/>
  <c r="CY30" i="1"/>
  <c r="X30" i="1" s="1"/>
  <c r="CZ30" i="1"/>
  <c r="Y30" i="1" s="1"/>
  <c r="CP69" i="1"/>
  <c r="O69" i="1" s="1"/>
  <c r="AD105" i="1"/>
  <c r="CY79" i="1"/>
  <c r="X79" i="1" s="1"/>
  <c r="CZ79" i="1"/>
  <c r="Y79" i="1" s="1"/>
  <c r="GO161" i="1"/>
  <c r="GM161" i="1"/>
  <c r="CG66" i="1"/>
  <c r="AX105" i="1"/>
  <c r="F180" i="1"/>
  <c r="BC137" i="1"/>
  <c r="BD256" i="1"/>
  <c r="F293" i="1"/>
  <c r="AE351" i="1"/>
  <c r="GK345" i="1"/>
  <c r="GO422" i="1"/>
  <c r="GM422" i="1"/>
  <c r="AJ26" i="1"/>
  <c r="W34" i="1"/>
  <c r="CP93" i="1"/>
  <c r="O93" i="1" s="1"/>
  <c r="Q85" i="1"/>
  <c r="R85" i="1"/>
  <c r="GK85" i="1" s="1"/>
  <c r="GX85" i="1"/>
  <c r="P85" i="1"/>
  <c r="S85" i="1"/>
  <c r="GO141" i="1"/>
  <c r="GM141" i="1"/>
  <c r="CZ156" i="1"/>
  <c r="Y156" i="1" s="1"/>
  <c r="CY156" i="1"/>
  <c r="X156" i="1" s="1"/>
  <c r="GN156" i="1" s="1"/>
  <c r="CY90" i="1"/>
  <c r="X90" i="1" s="1"/>
  <c r="GM90" i="1" s="1"/>
  <c r="CZ90" i="1"/>
  <c r="Y90" i="1" s="1"/>
  <c r="GO90" i="1" s="1"/>
  <c r="CG34" i="1"/>
  <c r="P31" i="1"/>
  <c r="Q31" i="1"/>
  <c r="AD34" i="1" s="1"/>
  <c r="R31" i="1"/>
  <c r="S31" i="1"/>
  <c r="GX31" i="1"/>
  <c r="CJ34" i="1" s="1"/>
  <c r="GO72" i="1"/>
  <c r="GM72" i="1"/>
  <c r="CY94" i="1"/>
  <c r="X94" i="1" s="1"/>
  <c r="GM94" i="1" s="1"/>
  <c r="CZ94" i="1"/>
  <c r="Y94" i="1" s="1"/>
  <c r="CP75" i="1"/>
  <c r="O75" i="1" s="1"/>
  <c r="CP79" i="1"/>
  <c r="O79" i="1" s="1"/>
  <c r="W86" i="1"/>
  <c r="S86" i="1"/>
  <c r="W85" i="1"/>
  <c r="AJ105" i="1" s="1"/>
  <c r="GO157" i="1"/>
  <c r="GM157" i="1"/>
  <c r="U85" i="1"/>
  <c r="CP95" i="1"/>
  <c r="O95" i="1" s="1"/>
  <c r="T84" i="1"/>
  <c r="AG105" i="1" s="1"/>
  <c r="GO158" i="1"/>
  <c r="GM158" i="1"/>
  <c r="R155" i="1"/>
  <c r="GK155" i="1" s="1"/>
  <c r="BY66" i="1"/>
  <c r="AP105" i="1"/>
  <c r="CI105" i="1"/>
  <c r="CY160" i="1"/>
  <c r="X160" i="1" s="1"/>
  <c r="CZ160" i="1"/>
  <c r="Y160" i="1" s="1"/>
  <c r="CP139" i="1"/>
  <c r="O139" i="1" s="1"/>
  <c r="T155" i="1"/>
  <c r="T142" i="1"/>
  <c r="AG164" i="1" s="1"/>
  <c r="BB137" i="1"/>
  <c r="F177" i="1"/>
  <c r="BC196" i="1"/>
  <c r="F240" i="1"/>
  <c r="CP210" i="1"/>
  <c r="O210" i="1" s="1"/>
  <c r="AU66" i="1"/>
  <c r="F124" i="1"/>
  <c r="AQ137" i="1"/>
  <c r="F174" i="1"/>
  <c r="AI196" i="1"/>
  <c r="V224" i="1"/>
  <c r="CP216" i="1"/>
  <c r="O216" i="1" s="1"/>
  <c r="CP160" i="1"/>
  <c r="O160" i="1" s="1"/>
  <c r="AF256" i="1"/>
  <c r="S268" i="1"/>
  <c r="CY208" i="1"/>
  <c r="X208" i="1" s="1"/>
  <c r="GO208" i="1" s="1"/>
  <c r="CZ208" i="1"/>
  <c r="Y208" i="1" s="1"/>
  <c r="AL224" i="1" s="1"/>
  <c r="CY213" i="1"/>
  <c r="X213" i="1" s="1"/>
  <c r="GM213" i="1" s="1"/>
  <c r="CZ213" i="1"/>
  <c r="Y213" i="1" s="1"/>
  <c r="GO213" i="1" s="1"/>
  <c r="CZ96" i="1"/>
  <c r="Y96" i="1" s="1"/>
  <c r="CY96" i="1"/>
  <c r="X96" i="1" s="1"/>
  <c r="GM199" i="1"/>
  <c r="GO199" i="1"/>
  <c r="BZ300" i="1"/>
  <c r="AQ307" i="1"/>
  <c r="CG307" i="1"/>
  <c r="BA224" i="1"/>
  <c r="CJ196" i="1"/>
  <c r="CP347" i="1"/>
  <c r="O347" i="1" s="1"/>
  <c r="AG196" i="1"/>
  <c r="T224" i="1"/>
  <c r="AG300" i="1"/>
  <c r="T307" i="1"/>
  <c r="CP345" i="1"/>
  <c r="O345" i="1" s="1"/>
  <c r="AD351" i="1"/>
  <c r="CZ304" i="1"/>
  <c r="Y304" i="1" s="1"/>
  <c r="CY304" i="1"/>
  <c r="X304" i="1" s="1"/>
  <c r="GM304" i="1" s="1"/>
  <c r="AI343" i="1"/>
  <c r="V351" i="1"/>
  <c r="BB567" i="1"/>
  <c r="BB493" i="1"/>
  <c r="F511" i="1"/>
  <c r="CI343" i="1"/>
  <c r="AZ351" i="1"/>
  <c r="CZ496" i="1"/>
  <c r="Y496" i="1" s="1"/>
  <c r="CY496" i="1"/>
  <c r="X496" i="1" s="1"/>
  <c r="AK498" i="1" s="1"/>
  <c r="CG537" i="1"/>
  <c r="W343" i="1"/>
  <c r="F375" i="1"/>
  <c r="W457" i="1"/>
  <c r="AU383" i="1"/>
  <c r="F406" i="1"/>
  <c r="AL498" i="1"/>
  <c r="CP495" i="1"/>
  <c r="O495" i="1" s="1"/>
  <c r="T351" i="1"/>
  <c r="AG343" i="1"/>
  <c r="AQ383" i="1"/>
  <c r="F397" i="1"/>
  <c r="U268" i="1"/>
  <c r="AH256" i="1"/>
  <c r="CP496" i="1"/>
  <c r="O496" i="1" s="1"/>
  <c r="W537" i="1"/>
  <c r="W567" i="1" s="1"/>
  <c r="AJ530" i="1"/>
  <c r="CD419" i="1"/>
  <c r="AU427" i="1"/>
  <c r="AU457" i="1" s="1"/>
  <c r="F437" i="1"/>
  <c r="AQ419" i="1"/>
  <c r="F554" i="1"/>
  <c r="AS530" i="1"/>
  <c r="CI537" i="1"/>
  <c r="AJ137" i="1" l="1"/>
  <c r="W164" i="1"/>
  <c r="AD137" i="1"/>
  <c r="Q164" i="1"/>
  <c r="AC66" i="1"/>
  <c r="CF105" i="1"/>
  <c r="P105" i="1"/>
  <c r="CH105" i="1"/>
  <c r="CE105" i="1"/>
  <c r="AK530" i="1"/>
  <c r="X537" i="1"/>
  <c r="AU339" i="1"/>
  <c r="F476" i="1"/>
  <c r="X498" i="1"/>
  <c r="AK493" i="1"/>
  <c r="AL419" i="1"/>
  <c r="Y427" i="1"/>
  <c r="CJ66" i="1"/>
  <c r="BA105" i="1"/>
  <c r="AJ66" i="1"/>
  <c r="W105" i="1"/>
  <c r="AB530" i="1"/>
  <c r="O537" i="1"/>
  <c r="AF66" i="1"/>
  <c r="S105" i="1"/>
  <c r="AL196" i="1"/>
  <c r="Y224" i="1"/>
  <c r="W489" i="1"/>
  <c r="F591" i="1"/>
  <c r="AD26" i="1"/>
  <c r="Q34" i="1"/>
  <c r="AG137" i="1"/>
  <c r="T164" i="1"/>
  <c r="F590" i="1"/>
  <c r="V489" i="1"/>
  <c r="AF137" i="1"/>
  <c r="S164" i="1"/>
  <c r="BC22" i="1"/>
  <c r="BC627" i="1"/>
  <c r="F613" i="1"/>
  <c r="GO347" i="1"/>
  <c r="GM347" i="1"/>
  <c r="BA34" i="1"/>
  <c r="CJ26" i="1"/>
  <c r="S383" i="1"/>
  <c r="F402" i="1"/>
  <c r="GM155" i="1"/>
  <c r="GM154" i="1"/>
  <c r="GN154" i="1"/>
  <c r="AB427" i="1"/>
  <c r="GO421" i="1"/>
  <c r="CC427" i="1" s="1"/>
  <c r="GM421" i="1"/>
  <c r="CA427" i="1" s="1"/>
  <c r="AY498" i="1"/>
  <c r="CH493" i="1"/>
  <c r="F319" i="1"/>
  <c r="Q300" i="1"/>
  <c r="GN30" i="1"/>
  <c r="GM30" i="1"/>
  <c r="AB387" i="1"/>
  <c r="GM385" i="1"/>
  <c r="CA387" i="1" s="1"/>
  <c r="GO89" i="1"/>
  <c r="BB489" i="1"/>
  <c r="F580" i="1"/>
  <c r="GO345" i="1"/>
  <c r="GM345" i="1"/>
  <c r="AB351" i="1"/>
  <c r="GM210" i="1"/>
  <c r="GO210" i="1"/>
  <c r="CY31" i="1"/>
  <c r="X31" i="1" s="1"/>
  <c r="CZ31" i="1"/>
  <c r="Y31" i="1" s="1"/>
  <c r="CP85" i="1"/>
  <c r="O85" i="1" s="1"/>
  <c r="Q105" i="1"/>
  <c r="AD66" i="1"/>
  <c r="GM200" i="1"/>
  <c r="GO200" i="1"/>
  <c r="AX256" i="1"/>
  <c r="F275" i="1"/>
  <c r="CF307" i="1"/>
  <c r="AC300" i="1"/>
  <c r="P307" i="1"/>
  <c r="CE307" i="1"/>
  <c r="CH307" i="1"/>
  <c r="GM159" i="1"/>
  <c r="GO159" i="1"/>
  <c r="CJ137" i="1"/>
  <c r="BA164" i="1"/>
  <c r="GM144" i="1"/>
  <c r="GO144" i="1"/>
  <c r="AK34" i="1"/>
  <c r="F291" i="1"/>
  <c r="V256" i="1"/>
  <c r="GM208" i="1"/>
  <c r="F577" i="1"/>
  <c r="AQ489" i="1"/>
  <c r="BD489" i="1"/>
  <c r="F592" i="1"/>
  <c r="AO339" i="1"/>
  <c r="F461" i="1"/>
  <c r="AK307" i="1"/>
  <c r="AC196" i="1"/>
  <c r="CE224" i="1"/>
  <c r="CF224" i="1"/>
  <c r="CH224" i="1"/>
  <c r="P224" i="1"/>
  <c r="AL351" i="1"/>
  <c r="P537" i="1"/>
  <c r="CF537" i="1"/>
  <c r="AC530" i="1"/>
  <c r="CE537" i="1"/>
  <c r="CH537" i="1"/>
  <c r="CI419" i="1"/>
  <c r="AZ427" i="1"/>
  <c r="R427" i="1"/>
  <c r="AE419" i="1"/>
  <c r="AX343" i="1"/>
  <c r="F358" i="1"/>
  <c r="AX457" i="1"/>
  <c r="F331" i="1"/>
  <c r="W300" i="1"/>
  <c r="GO140" i="1"/>
  <c r="GM140" i="1"/>
  <c r="AE530" i="1"/>
  <c r="R537" i="1"/>
  <c r="U137" i="1"/>
  <c r="F186" i="1"/>
  <c r="Q351" i="1"/>
  <c r="AD343" i="1"/>
  <c r="F58" i="1"/>
  <c r="W26" i="1"/>
  <c r="T489" i="1"/>
  <c r="F588" i="1"/>
  <c r="X224" i="1"/>
  <c r="AK196" i="1"/>
  <c r="S530" i="1"/>
  <c r="F552" i="1"/>
  <c r="AS66" i="1"/>
  <c r="F122" i="1"/>
  <c r="AV427" i="1"/>
  <c r="CE419" i="1"/>
  <c r="BB22" i="1"/>
  <c r="F610" i="1"/>
  <c r="BB627" i="1"/>
  <c r="AL256" i="1"/>
  <c r="Y268" i="1"/>
  <c r="AO22" i="1"/>
  <c r="AO627" i="1"/>
  <c r="F601" i="1"/>
  <c r="AX137" i="1"/>
  <c r="F171" i="1"/>
  <c r="AI66" i="1"/>
  <c r="V105" i="1"/>
  <c r="V343" i="1"/>
  <c r="F374" i="1"/>
  <c r="V457" i="1"/>
  <c r="T300" i="1"/>
  <c r="F328" i="1"/>
  <c r="BA196" i="1"/>
  <c r="F244" i="1"/>
  <c r="F283" i="1"/>
  <c r="S256" i="1"/>
  <c r="CI66" i="1"/>
  <c r="AZ105" i="1"/>
  <c r="AG66" i="1"/>
  <c r="T105" i="1"/>
  <c r="CY86" i="1"/>
  <c r="X86" i="1" s="1"/>
  <c r="CZ86" i="1"/>
  <c r="Y86" i="1" s="1"/>
  <c r="GK31" i="1"/>
  <c r="AE34" i="1"/>
  <c r="GO69" i="1"/>
  <c r="GM69" i="1"/>
  <c r="AP489" i="1"/>
  <c r="F576" i="1"/>
  <c r="GN153" i="1"/>
  <c r="GM153" i="1"/>
  <c r="F57" i="1"/>
  <c r="V26" i="1"/>
  <c r="U419" i="1"/>
  <c r="F449" i="1"/>
  <c r="BY300" i="1"/>
  <c r="CI307" i="1"/>
  <c r="AP307" i="1"/>
  <c r="F285" i="1"/>
  <c r="AS256" i="1"/>
  <c r="GM97" i="1"/>
  <c r="GO97" i="1"/>
  <c r="AZ34" i="1"/>
  <c r="CI26" i="1"/>
  <c r="U457" i="1"/>
  <c r="X268" i="1"/>
  <c r="AK256" i="1"/>
  <c r="F447" i="1"/>
  <c r="BA419" i="1"/>
  <c r="R498" i="1"/>
  <c r="AE493" i="1"/>
  <c r="F330" i="1"/>
  <c r="V300" i="1"/>
  <c r="W256" i="1"/>
  <c r="F292" i="1"/>
  <c r="GM198" i="1"/>
  <c r="AB224" i="1"/>
  <c r="GO198" i="1"/>
  <c r="AE164" i="1"/>
  <c r="AX383" i="1"/>
  <c r="F394" i="1"/>
  <c r="BA300" i="1"/>
  <c r="F327" i="1"/>
  <c r="GO96" i="1"/>
  <c r="GM96" i="1"/>
  <c r="CH419" i="1"/>
  <c r="AY427" i="1"/>
  <c r="CE493" i="1"/>
  <c r="AV498" i="1"/>
  <c r="F520" i="1"/>
  <c r="U567" i="1"/>
  <c r="U493" i="1"/>
  <c r="AQ530" i="1"/>
  <c r="F547" i="1"/>
  <c r="F436" i="1"/>
  <c r="AP419" i="1"/>
  <c r="F282" i="1"/>
  <c r="R256" i="1"/>
  <c r="CP86" i="1"/>
  <c r="O86" i="1" s="1"/>
  <c r="GM87" i="1"/>
  <c r="GO87" i="1"/>
  <c r="GM68" i="1"/>
  <c r="GO68" i="1"/>
  <c r="AB105" i="1"/>
  <c r="F44" i="1"/>
  <c r="AQ26" i="1"/>
  <c r="AQ597" i="1"/>
  <c r="F442" i="1"/>
  <c r="S419" i="1"/>
  <c r="GM145" i="1"/>
  <c r="T26" i="1"/>
  <c r="F55" i="1"/>
  <c r="GM214" i="1"/>
  <c r="Q196" i="1"/>
  <c r="F236" i="1"/>
  <c r="X427" i="1"/>
  <c r="AK419" i="1"/>
  <c r="GM348" i="1"/>
  <c r="GO348" i="1"/>
  <c r="AL34" i="1"/>
  <c r="V419" i="1"/>
  <c r="F450" i="1"/>
  <c r="BC339" i="1"/>
  <c r="F473" i="1"/>
  <c r="AF343" i="1"/>
  <c r="S351" i="1"/>
  <c r="W339" i="1"/>
  <c r="F481" i="1"/>
  <c r="GM95" i="1"/>
  <c r="GO95" i="1"/>
  <c r="GM302" i="1"/>
  <c r="CA307" i="1" s="1"/>
  <c r="AB307" i="1"/>
  <c r="AQ196" i="1"/>
  <c r="F234" i="1"/>
  <c r="CI137" i="1"/>
  <c r="AZ164" i="1"/>
  <c r="AI164" i="1"/>
  <c r="F477" i="1"/>
  <c r="BA339" i="1"/>
  <c r="BD339" i="1"/>
  <c r="F482" i="1"/>
  <c r="P419" i="1"/>
  <c r="F430" i="1"/>
  <c r="T256" i="1"/>
  <c r="F289" i="1"/>
  <c r="AO489" i="1"/>
  <c r="F571" i="1"/>
  <c r="U300" i="1"/>
  <c r="F329" i="1"/>
  <c r="GM222" i="1"/>
  <c r="GN222" i="1"/>
  <c r="AX196" i="1"/>
  <c r="F231" i="1"/>
  <c r="GO81" i="1"/>
  <c r="GM81" i="1"/>
  <c r="AL493" i="1"/>
  <c r="Y498" i="1"/>
  <c r="F247" i="1"/>
  <c r="V196" i="1"/>
  <c r="GM82" i="1"/>
  <c r="GO82" i="1"/>
  <c r="GN28" i="1"/>
  <c r="GM28" i="1"/>
  <c r="AU137" i="1"/>
  <c r="F183" i="1"/>
  <c r="AP66" i="1"/>
  <c r="F114" i="1"/>
  <c r="F505" i="1"/>
  <c r="AX567" i="1"/>
  <c r="AX493" i="1"/>
  <c r="CP150" i="1"/>
  <c r="O150" i="1" s="1"/>
  <c r="AE105" i="1"/>
  <c r="AS343" i="1"/>
  <c r="AS457" i="1"/>
  <c r="F368" i="1"/>
  <c r="BY268" i="1"/>
  <c r="GO160" i="1"/>
  <c r="GM160" i="1"/>
  <c r="AC164" i="1"/>
  <c r="GM79" i="1"/>
  <c r="GO79" i="1"/>
  <c r="GM77" i="1"/>
  <c r="CP31" i="1"/>
  <c r="O31" i="1" s="1"/>
  <c r="Q419" i="1"/>
  <c r="F439" i="1"/>
  <c r="F559" i="1"/>
  <c r="U530" i="1"/>
  <c r="F583" i="1"/>
  <c r="BC489" i="1"/>
  <c r="Q493" i="1"/>
  <c r="Q567" i="1"/>
  <c r="F510" i="1"/>
  <c r="CP84" i="1"/>
  <c r="O84" i="1" s="1"/>
  <c r="GM70" i="1"/>
  <c r="GO70" i="1"/>
  <c r="CE268" i="1"/>
  <c r="AC256" i="1"/>
  <c r="CH268" i="1"/>
  <c r="P268" i="1"/>
  <c r="CF268" i="1"/>
  <c r="GO94" i="1"/>
  <c r="AQ339" i="1"/>
  <c r="F467" i="1"/>
  <c r="CF493" i="1"/>
  <c r="AW498" i="1"/>
  <c r="Q256" i="1"/>
  <c r="F280" i="1"/>
  <c r="AZ224" i="1"/>
  <c r="CI196" i="1"/>
  <c r="AC383" i="1"/>
  <c r="CE387" i="1"/>
  <c r="CF387" i="1"/>
  <c r="CH387" i="1"/>
  <c r="P387" i="1"/>
  <c r="GO83" i="1"/>
  <c r="F239" i="1"/>
  <c r="S196" i="1"/>
  <c r="GN204" i="1"/>
  <c r="CB224" i="1" s="1"/>
  <c r="F446" i="1"/>
  <c r="AU419" i="1"/>
  <c r="U256" i="1"/>
  <c r="F290" i="1"/>
  <c r="CG530" i="1"/>
  <c r="AX537" i="1"/>
  <c r="CY85" i="1"/>
  <c r="X85" i="1" s="1"/>
  <c r="CZ85" i="1"/>
  <c r="Y85" i="1" s="1"/>
  <c r="CZ150" i="1"/>
  <c r="Y150" i="1" s="1"/>
  <c r="CY150" i="1"/>
  <c r="X150" i="1" s="1"/>
  <c r="AF300" i="1"/>
  <c r="S307" i="1"/>
  <c r="F561" i="1"/>
  <c r="W530" i="1"/>
  <c r="AZ343" i="1"/>
  <c r="F362" i="1"/>
  <c r="AX307" i="1"/>
  <c r="CG300" i="1"/>
  <c r="GM212" i="1"/>
  <c r="GO212" i="1"/>
  <c r="GP534" i="1"/>
  <c r="CD537" i="1" s="1"/>
  <c r="GM534" i="1"/>
  <c r="CA537" i="1" s="1"/>
  <c r="AH66" i="1"/>
  <c r="U105" i="1"/>
  <c r="AQ66" i="1"/>
  <c r="F115" i="1"/>
  <c r="W196" i="1"/>
  <c r="F248" i="1"/>
  <c r="GM496" i="1"/>
  <c r="GN496" i="1"/>
  <c r="CB498" i="1" s="1"/>
  <c r="T343" i="1"/>
  <c r="F372" i="1"/>
  <c r="T457" i="1"/>
  <c r="T196" i="1"/>
  <c r="F245" i="1"/>
  <c r="F317" i="1"/>
  <c r="AQ300" i="1"/>
  <c r="CI530" i="1"/>
  <c r="AZ537" i="1"/>
  <c r="GP495" i="1"/>
  <c r="CD498" i="1" s="1"/>
  <c r="AB498" i="1"/>
  <c r="GM495" i="1"/>
  <c r="CA498" i="1" s="1"/>
  <c r="GM216" i="1"/>
  <c r="GO216" i="1"/>
  <c r="GM139" i="1"/>
  <c r="GO139" i="1"/>
  <c r="AB164" i="1"/>
  <c r="GM75" i="1"/>
  <c r="GO75" i="1"/>
  <c r="CG26" i="1"/>
  <c r="AX34" i="1"/>
  <c r="GM93" i="1"/>
  <c r="GO93" i="1"/>
  <c r="AE343" i="1"/>
  <c r="R351" i="1"/>
  <c r="AX66" i="1"/>
  <c r="F112" i="1"/>
  <c r="F321" i="1"/>
  <c r="R300" i="1"/>
  <c r="V530" i="1"/>
  <c r="F560" i="1"/>
  <c r="BA256" i="1"/>
  <c r="F288" i="1"/>
  <c r="AC343" i="1"/>
  <c r="CH351" i="1"/>
  <c r="CE351" i="1"/>
  <c r="CF351" i="1"/>
  <c r="P351" i="1"/>
  <c r="AP137" i="1"/>
  <c r="F173" i="1"/>
  <c r="CY84" i="1"/>
  <c r="X84" i="1" s="1"/>
  <c r="AK105" i="1" s="1"/>
  <c r="CZ84" i="1"/>
  <c r="Y84" i="1" s="1"/>
  <c r="AL105" i="1" s="1"/>
  <c r="CZ155" i="1"/>
  <c r="Y155" i="1" s="1"/>
  <c r="CY155" i="1"/>
  <c r="X155" i="1" s="1"/>
  <c r="GN155" i="1" s="1"/>
  <c r="AF34" i="1"/>
  <c r="AC34" i="1"/>
  <c r="U196" i="1"/>
  <c r="F246" i="1"/>
  <c r="AL530" i="1"/>
  <c r="Y537" i="1"/>
  <c r="BA530" i="1"/>
  <c r="F557" i="1"/>
  <c r="BA567" i="1"/>
  <c r="X383" i="1"/>
  <c r="F413" i="1"/>
  <c r="GO103" i="1"/>
  <c r="GM103" i="1"/>
  <c r="AE196" i="1"/>
  <c r="R224" i="1"/>
  <c r="AL307" i="1"/>
  <c r="F325" i="1"/>
  <c r="AT300" i="1"/>
  <c r="GM258" i="1"/>
  <c r="CA268" i="1" s="1"/>
  <c r="AB268" i="1"/>
  <c r="CY142" i="1"/>
  <c r="X142" i="1" s="1"/>
  <c r="GO142" i="1" s="1"/>
  <c r="CZ142" i="1"/>
  <c r="Y142" i="1" s="1"/>
  <c r="AL164" i="1" s="1"/>
  <c r="GM148" i="1"/>
  <c r="GN148" i="1"/>
  <c r="AW427" i="1"/>
  <c r="CF419" i="1"/>
  <c r="P493" i="1"/>
  <c r="F501" i="1"/>
  <c r="P567" i="1"/>
  <c r="AK351" i="1"/>
  <c r="AP196" i="1"/>
  <c r="F233" i="1"/>
  <c r="GM88" i="1"/>
  <c r="GO88" i="1"/>
  <c r="GM91" i="1"/>
  <c r="GO91" i="1"/>
  <c r="BY383" i="1"/>
  <c r="AP387" i="1"/>
  <c r="CI387" i="1"/>
  <c r="BD597" i="1"/>
  <c r="F549" i="1"/>
  <c r="Q530" i="1"/>
  <c r="F56" i="1"/>
  <c r="U26" i="1"/>
  <c r="S493" i="1"/>
  <c r="S567" i="1"/>
  <c r="F513" i="1"/>
  <c r="AL66" i="1" l="1"/>
  <c r="Y105" i="1"/>
  <c r="AL137" i="1"/>
  <c r="Y164" i="1"/>
  <c r="AK66" i="1"/>
  <c r="X105" i="1"/>
  <c r="CD530" i="1"/>
  <c r="AU537" i="1"/>
  <c r="CA530" i="1"/>
  <c r="AR537" i="1"/>
  <c r="CB34" i="1"/>
  <c r="F45" i="1"/>
  <c r="AZ26" i="1"/>
  <c r="CI300" i="1"/>
  <c r="AZ307" i="1"/>
  <c r="CH530" i="1"/>
  <c r="AY537" i="1"/>
  <c r="CC419" i="1"/>
  <c r="AT427" i="1"/>
  <c r="CF66" i="1"/>
  <c r="AW105" i="1"/>
  <c r="CB164" i="1"/>
  <c r="Y530" i="1"/>
  <c r="F564" i="1"/>
  <c r="P343" i="1"/>
  <c r="F354" i="1"/>
  <c r="P457" i="1"/>
  <c r="P256" i="1"/>
  <c r="F271" i="1"/>
  <c r="GM150" i="1"/>
  <c r="GN150" i="1"/>
  <c r="AB300" i="1"/>
  <c r="O307" i="1"/>
  <c r="S343" i="1"/>
  <c r="F366" i="1"/>
  <c r="S457" i="1"/>
  <c r="AL26" i="1"/>
  <c r="Y34" i="1"/>
  <c r="F589" i="1"/>
  <c r="U489" i="1"/>
  <c r="AE26" i="1"/>
  <c r="R34" i="1"/>
  <c r="AZ66" i="1"/>
  <c r="F116" i="1"/>
  <c r="Y256" i="1"/>
  <c r="F295" i="1"/>
  <c r="AV419" i="1"/>
  <c r="F432" i="1"/>
  <c r="X196" i="1"/>
  <c r="F250" i="1"/>
  <c r="CE530" i="1"/>
  <c r="AV537" i="1"/>
  <c r="AV567" i="1" s="1"/>
  <c r="CH196" i="1"/>
  <c r="AY224" i="1"/>
  <c r="O427" i="1"/>
  <c r="AB419" i="1"/>
  <c r="F539" i="1"/>
  <c r="O530" i="1"/>
  <c r="F454" i="1"/>
  <c r="Y419" i="1"/>
  <c r="X530" i="1"/>
  <c r="F563" i="1"/>
  <c r="AW419" i="1"/>
  <c r="F433" i="1"/>
  <c r="AE66" i="1"/>
  <c r="R105" i="1"/>
  <c r="AB66" i="1"/>
  <c r="O105" i="1"/>
  <c r="V66" i="1"/>
  <c r="F128" i="1"/>
  <c r="P196" i="1"/>
  <c r="F227" i="1"/>
  <c r="F184" i="1"/>
  <c r="BA137" i="1"/>
  <c r="F310" i="1"/>
  <c r="P300" i="1"/>
  <c r="AK343" i="1"/>
  <c r="X351" i="1"/>
  <c r="S489" i="1"/>
  <c r="F582" i="1"/>
  <c r="P489" i="1"/>
  <c r="F570" i="1"/>
  <c r="CF343" i="1"/>
  <c r="AW351" i="1"/>
  <c r="R343" i="1"/>
  <c r="F365" i="1"/>
  <c r="R457" i="1"/>
  <c r="P383" i="1"/>
  <c r="F390" i="1"/>
  <c r="AZ196" i="1"/>
  <c r="F235" i="1"/>
  <c r="CH256" i="1"/>
  <c r="AY268" i="1"/>
  <c r="GM84" i="1"/>
  <c r="CA105" i="1" s="1"/>
  <c r="GO84" i="1"/>
  <c r="BY256" i="1"/>
  <c r="AP268" i="1"/>
  <c r="CI268" i="1"/>
  <c r="AI137" i="1"/>
  <c r="V164" i="1"/>
  <c r="V597" i="1" s="1"/>
  <c r="AR307" i="1"/>
  <c r="CA300" i="1"/>
  <c r="R164" i="1"/>
  <c r="AE137" i="1"/>
  <c r="Q343" i="1"/>
  <c r="Q457" i="1"/>
  <c r="F363" i="1"/>
  <c r="CF196" i="1"/>
  <c r="AW224" i="1"/>
  <c r="AW307" i="1"/>
  <c r="CF300" i="1"/>
  <c r="Q66" i="1"/>
  <c r="F117" i="1"/>
  <c r="O351" i="1"/>
  <c r="AB343" i="1"/>
  <c r="CA383" i="1"/>
  <c r="AR387" i="1"/>
  <c r="BC18" i="1"/>
  <c r="F643" i="1"/>
  <c r="T137" i="1"/>
  <c r="F185" i="1"/>
  <c r="Y196" i="1"/>
  <c r="F251" i="1"/>
  <c r="Q137" i="1"/>
  <c r="F176" i="1"/>
  <c r="AR268" i="1"/>
  <c r="CA256" i="1"/>
  <c r="F478" i="1"/>
  <c r="T339" i="1"/>
  <c r="GN31" i="1"/>
  <c r="GM31" i="1"/>
  <c r="AB383" i="1"/>
  <c r="O387" i="1"/>
  <c r="AF26" i="1"/>
  <c r="S34" i="1"/>
  <c r="AX26" i="1"/>
  <c r="F41" i="1"/>
  <c r="AX597" i="1"/>
  <c r="AZ530" i="1"/>
  <c r="AZ567" i="1"/>
  <c r="F548" i="1"/>
  <c r="AW268" i="1"/>
  <c r="CF256" i="1"/>
  <c r="AL300" i="1"/>
  <c r="Y307" i="1"/>
  <c r="CE343" i="1"/>
  <c r="AV351" i="1"/>
  <c r="CA493" i="1"/>
  <c r="AR498" i="1"/>
  <c r="U66" i="1"/>
  <c r="F127" i="1"/>
  <c r="CH383" i="1"/>
  <c r="AY387" i="1"/>
  <c r="AQ22" i="1"/>
  <c r="AQ627" i="1"/>
  <c r="F607" i="1"/>
  <c r="F503" i="1"/>
  <c r="AV493" i="1"/>
  <c r="AK26" i="1"/>
  <c r="X34" i="1"/>
  <c r="CA351" i="1"/>
  <c r="W66" i="1"/>
  <c r="F129" i="1"/>
  <c r="U597" i="1"/>
  <c r="AZ387" i="1"/>
  <c r="CI383" i="1"/>
  <c r="R196" i="1"/>
  <c r="F238" i="1"/>
  <c r="BA489" i="1"/>
  <c r="F587" i="1"/>
  <c r="CH343" i="1"/>
  <c r="AY351" i="1"/>
  <c r="O164" i="1"/>
  <c r="AB137" i="1"/>
  <c r="AB493" i="1"/>
  <c r="O498" i="1"/>
  <c r="AX300" i="1"/>
  <c r="F314" i="1"/>
  <c r="F322" i="1"/>
  <c r="S300" i="1"/>
  <c r="AX530" i="1"/>
  <c r="F544" i="1"/>
  <c r="CB196" i="1"/>
  <c r="AS224" i="1"/>
  <c r="CF383" i="1"/>
  <c r="AW387" i="1"/>
  <c r="GM142" i="1"/>
  <c r="CA164" i="1" s="1"/>
  <c r="CE256" i="1"/>
  <c r="AV268" i="1"/>
  <c r="Q489" i="1"/>
  <c r="F579" i="1"/>
  <c r="CH164" i="1"/>
  <c r="AC137" i="1"/>
  <c r="CF164" i="1"/>
  <c r="P164" i="1"/>
  <c r="CE164" i="1"/>
  <c r="AS339" i="1"/>
  <c r="F474" i="1"/>
  <c r="CA34" i="1"/>
  <c r="O224" i="1"/>
  <c r="AB196" i="1"/>
  <c r="U339" i="1"/>
  <c r="F479" i="1"/>
  <c r="W597" i="1"/>
  <c r="AZ419" i="1"/>
  <c r="F438" i="1"/>
  <c r="F540" i="1"/>
  <c r="P530" i="1"/>
  <c r="CH300" i="1"/>
  <c r="AY307" i="1"/>
  <c r="CC351" i="1"/>
  <c r="F506" i="1"/>
  <c r="AY493" i="1"/>
  <c r="BA26" i="1"/>
  <c r="F54" i="1"/>
  <c r="BA597" i="1"/>
  <c r="S137" i="1"/>
  <c r="F179" i="1"/>
  <c r="F46" i="1"/>
  <c r="Q26" i="1"/>
  <c r="Q597" i="1"/>
  <c r="AK164" i="1"/>
  <c r="X493" i="1"/>
  <c r="F524" i="1"/>
  <c r="X567" i="1"/>
  <c r="CH66" i="1"/>
  <c r="AY105" i="1"/>
  <c r="W137" i="1"/>
  <c r="F188" i="1"/>
  <c r="BD22" i="1"/>
  <c r="BD627" i="1"/>
  <c r="F622" i="1"/>
  <c r="AS498" i="1"/>
  <c r="CB493" i="1"/>
  <c r="AX489" i="1"/>
  <c r="F574" i="1"/>
  <c r="AZ137" i="1"/>
  <c r="F175" i="1"/>
  <c r="T597" i="1"/>
  <c r="CC224" i="1"/>
  <c r="F294" i="1"/>
  <c r="X256" i="1"/>
  <c r="V339" i="1"/>
  <c r="F480" i="1"/>
  <c r="BB18" i="1"/>
  <c r="F640" i="1"/>
  <c r="F441" i="1"/>
  <c r="R419" i="1"/>
  <c r="AW537" i="1"/>
  <c r="CF530" i="1"/>
  <c r="CE196" i="1"/>
  <c r="AV224" i="1"/>
  <c r="GM85" i="1"/>
  <c r="GO85" i="1"/>
  <c r="CC105" i="1" s="1"/>
  <c r="CE66" i="1"/>
  <c r="AV105" i="1"/>
  <c r="F396" i="1"/>
  <c r="AP383" i="1"/>
  <c r="AP457" i="1"/>
  <c r="O268" i="1"/>
  <c r="AB256" i="1"/>
  <c r="CE34" i="1"/>
  <c r="CF34" i="1"/>
  <c r="AC26" i="1"/>
  <c r="P34" i="1"/>
  <c r="CH34" i="1"/>
  <c r="CC164" i="1"/>
  <c r="CD493" i="1"/>
  <c r="AU498" i="1"/>
  <c r="CE383" i="1"/>
  <c r="AV387" i="1"/>
  <c r="AW493" i="1"/>
  <c r="F504" i="1"/>
  <c r="AW567" i="1"/>
  <c r="AB34" i="1"/>
  <c r="Y493" i="1"/>
  <c r="Y567" i="1"/>
  <c r="F525" i="1"/>
  <c r="F453" i="1"/>
  <c r="X419" i="1"/>
  <c r="GM86" i="1"/>
  <c r="GO86" i="1"/>
  <c r="AY419" i="1"/>
  <c r="F435" i="1"/>
  <c r="CA224" i="1"/>
  <c r="R493" i="1"/>
  <c r="F512" i="1"/>
  <c r="R567" i="1"/>
  <c r="F316" i="1"/>
  <c r="AP300" i="1"/>
  <c r="T66" i="1"/>
  <c r="F126" i="1"/>
  <c r="AO18" i="1"/>
  <c r="F631" i="1"/>
  <c r="F551" i="1"/>
  <c r="R530" i="1"/>
  <c r="AX339" i="1"/>
  <c r="F464" i="1"/>
  <c r="AL343" i="1"/>
  <c r="Y351" i="1"/>
  <c r="AK300" i="1"/>
  <c r="X307" i="1"/>
  <c r="CE300" i="1"/>
  <c r="AV307" i="1"/>
  <c r="AR427" i="1"/>
  <c r="CA419" i="1"/>
  <c r="S66" i="1"/>
  <c r="F120" i="1"/>
  <c r="BA66" i="1"/>
  <c r="F125" i="1"/>
  <c r="P66" i="1"/>
  <c r="F108" i="1"/>
  <c r="CA66" i="1" l="1"/>
  <c r="AR105" i="1"/>
  <c r="F572" i="1"/>
  <c r="AV489" i="1"/>
  <c r="CC66" i="1"/>
  <c r="AT105" i="1"/>
  <c r="V22" i="1"/>
  <c r="F620" i="1"/>
  <c r="V627" i="1"/>
  <c r="AR164" i="1"/>
  <c r="CA137" i="1"/>
  <c r="X164" i="1"/>
  <c r="AK137" i="1"/>
  <c r="O567" i="1"/>
  <c r="F500" i="1"/>
  <c r="O493" i="1"/>
  <c r="S26" i="1"/>
  <c r="F49" i="1"/>
  <c r="S597" i="1"/>
  <c r="CA26" i="1"/>
  <c r="AR34" i="1"/>
  <c r="CA196" i="1"/>
  <c r="AR224" i="1"/>
  <c r="CC137" i="1"/>
  <c r="AT164" i="1"/>
  <c r="AW530" i="1"/>
  <c r="F543" i="1"/>
  <c r="BD18" i="1"/>
  <c r="F652" i="1"/>
  <c r="CH137" i="1"/>
  <c r="AY164" i="1"/>
  <c r="F393" i="1"/>
  <c r="AW383" i="1"/>
  <c r="F334" i="1"/>
  <c r="Y300" i="1"/>
  <c r="O383" i="1"/>
  <c r="F389" i="1"/>
  <c r="F230" i="1"/>
  <c r="AW196" i="1"/>
  <c r="F178" i="1"/>
  <c r="R137" i="1"/>
  <c r="AZ268" i="1"/>
  <c r="CI256" i="1"/>
  <c r="O66" i="1"/>
  <c r="F107" i="1"/>
  <c r="O300" i="1"/>
  <c r="F309" i="1"/>
  <c r="F460" i="1"/>
  <c r="P339" i="1"/>
  <c r="AW66" i="1"/>
  <c r="F111" i="1"/>
  <c r="F318" i="1"/>
  <c r="AZ300" i="1"/>
  <c r="F565" i="1"/>
  <c r="AR530" i="1"/>
  <c r="Y137" i="1"/>
  <c r="F191" i="1"/>
  <c r="AR419" i="1"/>
  <c r="F455" i="1"/>
  <c r="AU567" i="1"/>
  <c r="AU493" i="1"/>
  <c r="F517" i="1"/>
  <c r="CC343" i="1"/>
  <c r="AT351" i="1"/>
  <c r="AY530" i="1"/>
  <c r="F545" i="1"/>
  <c r="F312" i="1"/>
  <c r="AV300" i="1"/>
  <c r="AW489" i="1"/>
  <c r="F573" i="1"/>
  <c r="AV66" i="1"/>
  <c r="F110" i="1"/>
  <c r="F315" i="1"/>
  <c r="AY300" i="1"/>
  <c r="F313" i="1"/>
  <c r="AW300" i="1"/>
  <c r="CB137" i="1"/>
  <c r="AS164" i="1"/>
  <c r="O137" i="1"/>
  <c r="F166" i="1"/>
  <c r="CA343" i="1"/>
  <c r="AR351" i="1"/>
  <c r="AX22" i="1"/>
  <c r="AX627" i="1"/>
  <c r="F604" i="1"/>
  <c r="AR256" i="1"/>
  <c r="F296" i="1"/>
  <c r="O343" i="1"/>
  <c r="F353" i="1"/>
  <c r="O457" i="1"/>
  <c r="AP256" i="1"/>
  <c r="F277" i="1"/>
  <c r="AP597" i="1"/>
  <c r="O419" i="1"/>
  <c r="F429" i="1"/>
  <c r="Y26" i="1"/>
  <c r="F61" i="1"/>
  <c r="T22" i="1"/>
  <c r="F618" i="1"/>
  <c r="T627" i="1"/>
  <c r="F226" i="1"/>
  <c r="O196" i="1"/>
  <c r="U22" i="1"/>
  <c r="F619" i="1"/>
  <c r="U627" i="1"/>
  <c r="AY383" i="1"/>
  <c r="F395" i="1"/>
  <c r="AR383" i="1"/>
  <c r="F415" i="1"/>
  <c r="X66" i="1"/>
  <c r="F131" i="1"/>
  <c r="AV34" i="1"/>
  <c r="CE26" i="1"/>
  <c r="AY66" i="1"/>
  <c r="F113" i="1"/>
  <c r="W22" i="1"/>
  <c r="W627" i="1"/>
  <c r="F621" i="1"/>
  <c r="AY256" i="1"/>
  <c r="F276" i="1"/>
  <c r="F333" i="1"/>
  <c r="X300" i="1"/>
  <c r="O256" i="1"/>
  <c r="F270" i="1"/>
  <c r="X489" i="1"/>
  <c r="F593" i="1"/>
  <c r="Y489" i="1"/>
  <c r="F594" i="1"/>
  <c r="P26" i="1"/>
  <c r="F37" i="1"/>
  <c r="P597" i="1"/>
  <c r="AP339" i="1"/>
  <c r="F466" i="1"/>
  <c r="AY567" i="1"/>
  <c r="CE137" i="1"/>
  <c r="AV164" i="1"/>
  <c r="AS196" i="1"/>
  <c r="F241" i="1"/>
  <c r="AY343" i="1"/>
  <c r="F359" i="1"/>
  <c r="AY457" i="1"/>
  <c r="X26" i="1"/>
  <c r="F60" i="1"/>
  <c r="AQ18" i="1"/>
  <c r="F637" i="1"/>
  <c r="F526" i="1"/>
  <c r="AR567" i="1"/>
  <c r="AR493" i="1"/>
  <c r="F357" i="1"/>
  <c r="AW343" i="1"/>
  <c r="AW457" i="1"/>
  <c r="X343" i="1"/>
  <c r="F377" i="1"/>
  <c r="X457" i="1"/>
  <c r="R66" i="1"/>
  <c r="F119" i="1"/>
  <c r="AY196" i="1"/>
  <c r="F232" i="1"/>
  <c r="R26" i="1"/>
  <c r="F48" i="1"/>
  <c r="R597" i="1"/>
  <c r="AT419" i="1"/>
  <c r="F445" i="1"/>
  <c r="AU530" i="1"/>
  <c r="F556" i="1"/>
  <c r="Y66" i="1"/>
  <c r="F132" i="1"/>
  <c r="O34" i="1"/>
  <c r="AB26" i="1"/>
  <c r="CF26" i="1"/>
  <c r="AW34" i="1"/>
  <c r="F515" i="1"/>
  <c r="AS567" i="1"/>
  <c r="AS493" i="1"/>
  <c r="BA22" i="1"/>
  <c r="F617" i="1"/>
  <c r="BA627" i="1"/>
  <c r="AW164" i="1"/>
  <c r="CF137" i="1"/>
  <c r="AV343" i="1"/>
  <c r="AV457" i="1"/>
  <c r="F356" i="1"/>
  <c r="V137" i="1"/>
  <c r="F187" i="1"/>
  <c r="F542" i="1"/>
  <c r="AV530" i="1"/>
  <c r="Q22" i="1"/>
  <c r="F609" i="1"/>
  <c r="Q627" i="1"/>
  <c r="F578" i="1"/>
  <c r="AZ489" i="1"/>
  <c r="R339" i="1"/>
  <c r="F471" i="1"/>
  <c r="AS34" i="1"/>
  <c r="CB26" i="1"/>
  <c r="AY34" i="1"/>
  <c r="CH26" i="1"/>
  <c r="F392" i="1"/>
  <c r="AV383" i="1"/>
  <c r="Y457" i="1"/>
  <c r="Y343" i="1"/>
  <c r="F378" i="1"/>
  <c r="R489" i="1"/>
  <c r="F581" i="1"/>
  <c r="F229" i="1"/>
  <c r="AV196" i="1"/>
  <c r="AT224" i="1"/>
  <c r="CC196" i="1"/>
  <c r="P137" i="1"/>
  <c r="F167" i="1"/>
  <c r="F273" i="1"/>
  <c r="AV256" i="1"/>
  <c r="F398" i="1"/>
  <c r="AZ383" i="1"/>
  <c r="AZ457" i="1"/>
  <c r="F274" i="1"/>
  <c r="AW256" i="1"/>
  <c r="Q339" i="1"/>
  <c r="F469" i="1"/>
  <c r="AR300" i="1"/>
  <c r="F335" i="1"/>
  <c r="S339" i="1"/>
  <c r="F472" i="1"/>
  <c r="P22" i="1" l="1"/>
  <c r="P627" i="1"/>
  <c r="F600" i="1"/>
  <c r="AS137" i="1"/>
  <c r="F181" i="1"/>
  <c r="F279" i="1"/>
  <c r="AZ256" i="1"/>
  <c r="AZ597" i="1"/>
  <c r="AT66" i="1"/>
  <c r="F123" i="1"/>
  <c r="AT196" i="1"/>
  <c r="F242" i="1"/>
  <c r="AV26" i="1"/>
  <c r="F39" i="1"/>
  <c r="AV597" i="1"/>
  <c r="T18" i="1"/>
  <c r="F648" i="1"/>
  <c r="AR196" i="1"/>
  <c r="F252" i="1"/>
  <c r="F484" i="1"/>
  <c r="Y339" i="1"/>
  <c r="F51" i="1"/>
  <c r="AS26" i="1"/>
  <c r="AS597" i="1"/>
  <c r="AY339" i="1"/>
  <c r="F465" i="1"/>
  <c r="W18" i="1"/>
  <c r="F651" i="1"/>
  <c r="U18" i="1"/>
  <c r="F649" i="1"/>
  <c r="AR343" i="1"/>
  <c r="F379" i="1"/>
  <c r="AR457" i="1"/>
  <c r="AT343" i="1"/>
  <c r="AT457" i="1"/>
  <c r="AT597" i="1" s="1"/>
  <c r="F369" i="1"/>
  <c r="AR137" i="1"/>
  <c r="F192" i="1"/>
  <c r="AW137" i="1"/>
  <c r="F170" i="1"/>
  <c r="F190" i="1"/>
  <c r="X137" i="1"/>
  <c r="AW26" i="1"/>
  <c r="F40" i="1"/>
  <c r="AW597" i="1"/>
  <c r="F595" i="1"/>
  <c r="AR489" i="1"/>
  <c r="AV339" i="1"/>
  <c r="F462" i="1"/>
  <c r="AW339" i="1"/>
  <c r="F463" i="1"/>
  <c r="AY489" i="1"/>
  <c r="F575" i="1"/>
  <c r="AP22" i="1"/>
  <c r="F606" i="1"/>
  <c r="G16" i="2" s="1"/>
  <c r="G18" i="2" s="1"/>
  <c r="AP627" i="1"/>
  <c r="F62" i="1"/>
  <c r="AR26" i="1"/>
  <c r="AR597" i="1"/>
  <c r="O26" i="1"/>
  <c r="F36" i="1"/>
  <c r="O597" i="1"/>
  <c r="Y597" i="1"/>
  <c r="O489" i="1"/>
  <c r="F569" i="1"/>
  <c r="AR66" i="1"/>
  <c r="F133" i="1"/>
  <c r="AY26" i="1"/>
  <c r="F42" i="1"/>
  <c r="AY597" i="1"/>
  <c r="X339" i="1"/>
  <c r="F483" i="1"/>
  <c r="O339" i="1"/>
  <c r="F459" i="1"/>
  <c r="AX18" i="1"/>
  <c r="F634" i="1"/>
  <c r="AU489" i="1"/>
  <c r="F586" i="1"/>
  <c r="AU597" i="1"/>
  <c r="Q18" i="1"/>
  <c r="F639" i="1"/>
  <c r="BA18" i="1"/>
  <c r="F647" i="1"/>
  <c r="AV137" i="1"/>
  <c r="F169" i="1"/>
  <c r="V18" i="1"/>
  <c r="F650" i="1"/>
  <c r="AZ339" i="1"/>
  <c r="F468" i="1"/>
  <c r="F584" i="1"/>
  <c r="AS489" i="1"/>
  <c r="R22" i="1"/>
  <c r="F611" i="1"/>
  <c r="R627" i="1"/>
  <c r="X597" i="1"/>
  <c r="AY137" i="1"/>
  <c r="F172" i="1"/>
  <c r="AT137" i="1"/>
  <c r="F182" i="1"/>
  <c r="S22" i="1"/>
  <c r="S627" i="1"/>
  <c r="F612" i="1"/>
  <c r="J16" i="2" s="1"/>
  <c r="J18" i="2" s="1"/>
  <c r="AT22" i="1" l="1"/>
  <c r="F615" i="1"/>
  <c r="F16" i="2" s="1"/>
  <c r="F18" i="2" s="1"/>
  <c r="AT627" i="1"/>
  <c r="S18" i="1"/>
  <c r="F642" i="1"/>
  <c r="AR22" i="1"/>
  <c r="AR627" i="1"/>
  <c r="F625" i="1"/>
  <c r="Y22" i="1"/>
  <c r="Y627" i="1"/>
  <c r="F624" i="1"/>
  <c r="AW22" i="1"/>
  <c r="AW627" i="1"/>
  <c r="F603" i="1"/>
  <c r="AR339" i="1"/>
  <c r="F485" i="1"/>
  <c r="AV22" i="1"/>
  <c r="F602" i="1"/>
  <c r="AV627" i="1"/>
  <c r="AY22" i="1"/>
  <c r="F605" i="1"/>
  <c r="AY627" i="1"/>
  <c r="O22" i="1"/>
  <c r="F599" i="1"/>
  <c r="O627" i="1"/>
  <c r="AU22" i="1"/>
  <c r="AU627" i="1"/>
  <c r="F616" i="1"/>
  <c r="H16" i="2" s="1"/>
  <c r="H18" i="2" s="1"/>
  <c r="AZ22" i="1"/>
  <c r="F608" i="1"/>
  <c r="AZ627" i="1"/>
  <c r="P18" i="1"/>
  <c r="F630" i="1"/>
  <c r="X22" i="1"/>
  <c r="F623" i="1"/>
  <c r="X627" i="1"/>
  <c r="AT339" i="1"/>
  <c r="F475" i="1"/>
  <c r="R18" i="1"/>
  <c r="F641" i="1"/>
  <c r="AP18" i="1"/>
  <c r="F636" i="1"/>
  <c r="F659" i="1" s="1"/>
  <c r="AS22" i="1"/>
  <c r="F614" i="1"/>
  <c r="E16" i="2" s="1"/>
  <c r="AS627" i="1"/>
  <c r="X18" i="1" l="1"/>
  <c r="F653" i="1"/>
  <c r="AY18" i="1"/>
  <c r="F635" i="1"/>
  <c r="Y18" i="1"/>
  <c r="F654" i="1"/>
  <c r="AS18" i="1"/>
  <c r="F644" i="1"/>
  <c r="F657" i="1" s="1"/>
  <c r="AU18" i="1"/>
  <c r="F646" i="1"/>
  <c r="F660" i="1" s="1"/>
  <c r="AT18" i="1"/>
  <c r="F645" i="1"/>
  <c r="F658" i="1" s="1"/>
  <c r="E18" i="2"/>
  <c r="I16" i="2"/>
  <c r="I18" i="2" s="1"/>
  <c r="AZ18" i="1"/>
  <c r="F638" i="1"/>
  <c r="O18" i="1"/>
  <c r="F629" i="1"/>
  <c r="AV18" i="1"/>
  <c r="F632" i="1"/>
  <c r="AW18" i="1"/>
  <c r="F633" i="1"/>
  <c r="AR18" i="1"/>
  <c r="F655" i="1"/>
  <c r="F656" i="1" l="1"/>
</calcChain>
</file>

<file path=xl/sharedStrings.xml><?xml version="1.0" encoding="utf-8"?>
<sst xmlns="http://schemas.openxmlformats.org/spreadsheetml/2006/main" count="8976" uniqueCount="703">
  <si>
    <t>Smeta.RU  (495) 974-1589</t>
  </si>
  <si>
    <t>_PS_</t>
  </si>
  <si>
    <t>Smeta.RU</t>
  </si>
  <si>
    <t>ПАО "Россети Московский регион"  Доп. раб. место  FStS-0030425</t>
  </si>
  <si>
    <t/>
  </si>
  <si>
    <t>Сооружение встроенной ТП 10 кВ с трансформаторами 2х630 кВА</t>
  </si>
  <si>
    <t>021-035-ТП-ЭС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</si>
  <si>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</si>
  <si>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</si>
  <si>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</si>
  <si>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63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</si>
  <si>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</si>
  <si>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</si>
  <si>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</si>
  <si>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</si>
  <si>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</si>
  <si>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</si>
  <si>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Строительные работы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</si>
  <si>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</si>
  <si>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</si>
  <si>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</si>
  <si>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</si>
  <si>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</si>
  <si>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ТСН-2001.3-1. 1-49...1-55</t>
  </si>
  <si>
    <t>ТСН-2001.3-1-15</t>
  </si>
  <si>
    <t>2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</si>
  <si>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</si>
  <si>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</si>
  <si>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</si>
  <si>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3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</si>
  <si>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</si>
  <si>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</si>
  <si>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100 м2 покрытия</t>
  </si>
  <si>
    <t>ТСН-2001.3 Доп. 53, Сб. 13, т. 30, поз. 1</t>
  </si>
  <si>
    <t>ТСН-2001.3-13. 13-17-6, 13-17-7, 13-18...13-38</t>
  </si>
  <si>
    <t>ТСН-2001.3-13-3</t>
  </si>
  <si>
    <t>3,1</t>
  </si>
  <si>
    <t>5772450000</t>
  </si>
  <si>
    <t>(2257420000; 2316130000; 2312921000) Состав огнезащитный, вспучивающийся, механизированного и ручного нанесения</t>
  </si>
  <si>
    <t>т</t>
  </si>
  <si>
    <t>4</t>
  </si>
  <si>
    <t>Данные производителя</t>
  </si>
  <si>
    <t>Силотерм ЭП-6К</t>
  </si>
  <si>
    <t>кг</t>
  </si>
  <si>
    <t>Материалы</t>
  </si>
  <si>
    <t>Материалы, изделия и конструкции</t>
  </si>
  <si>
    <t>[650 /  6,82] +  2% Заг.скл</t>
  </si>
  <si>
    <t>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</si>
  <si>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</si>
  <si>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</si>
  <si>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</si>
  <si>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</si>
  <si>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</si>
  <si>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</si>
  <si>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</si>
  <si>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</si>
  <si>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</si>
  <si>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</si>
  <si>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</si>
  <si>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</si>
  <si>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</si>
  <si>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</si>
  <si>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</si>
  <si>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</si>
  <si>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</si>
  <si>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</si>
  <si>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</si>
  <si>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</si>
  <si>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</si>
  <si>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</si>
  <si>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</si>
  <si>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</si>
  <si>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</si>
  <si>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</si>
  <si>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</si>
  <si>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</si>
  <si>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</si>
  <si>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</si>
  <si>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</si>
  <si>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</si>
  <si>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</si>
  <si>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</si>
  <si>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</si>
  <si>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</si>
  <si>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</si>
  <si>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</si>
  <si>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</si>
  <si>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</si>
  <si>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</si>
  <si>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</si>
  <si>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</si>
  <si>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</si>
  <si>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</si>
  <si>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</si>
  <si>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</si>
  <si>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</si>
  <si>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</si>
  <si>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</si>
  <si>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</si>
  <si>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</si>
  <si>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</si>
  <si>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</si>
  <si>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</si>
  <si>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5</t>
  </si>
  <si>
    <t>4.8-62-1</t>
  </si>
  <si>
    <t>Шкафы комплектные распределительных устройств, шкаф с выключателем напряжением 6-10 кВ на ток до 3200 А</t>
  </si>
  <si>
    <t>1  ШТ.</t>
  </si>
  <si>
    <t>ТСН-2001.4. Доп. 1-42. Сб. 8, т. 62, поз. 1</t>
  </si>
  <si>
    <t>Монтаж оборудования</t>
  </si>
  <si>
    <t>ТСН-2001.4-8. 8-28...8-72</t>
  </si>
  <si>
    <t>ТСН-2001.4-8-2</t>
  </si>
  <si>
    <t>6</t>
  </si>
  <si>
    <t>4.8-42-2</t>
  </si>
  <si>
    <t>Трансформаторы, автотрансформаторы и реакторы, трансформатор силовой, автотрансформатор или масляный реактор, масса до 3 т</t>
  </si>
  <si>
    <t>ТСН-2001.4. Доп. 1-42. Сб. 8, т. 42, поз. 2</t>
  </si>
  <si>
    <t>7</t>
  </si>
  <si>
    <t>4.8-239-3</t>
  </si>
  <si>
    <t>Блоки управления и распределительные пункты (шкафы) высотой до 1700 мм, блок управления шкафного исполнения или распределительный пункт (шкаф), устанавливаемый на стене, высота и ширина 600х600 мм</t>
  </si>
  <si>
    <t>ТСН-2001.4. Доп. 1-42. Сб. 8, т. 239, поз. 3</t>
  </si>
  <si>
    <t>ТСН-2001.4-8. 8-188...8-272</t>
  </si>
  <si>
    <t>ТСН-2001.4-8-18</t>
  </si>
  <si>
    <t>8</t>
  </si>
  <si>
    <t>4.8-239-4</t>
  </si>
  <si>
    <t>Блоки управления и распределительные пункты (шкафы) высотой до 1700 мм, блок управления шкафного исполнения или распределительный пункт (шкаф), устанавливаемый на стене, высота и ширина 1200х1000 мм</t>
  </si>
  <si>
    <t>ТСН-2001.4. Доп. 1-42. Сб. 8, т. 239, поз. 4</t>
  </si>
  <si>
    <t>9</t>
  </si>
  <si>
    <t>4.8-240-4</t>
  </si>
  <si>
    <t>Пульты и шкафы управления, шкаф (пульт) управления навесной, высота, ширина, глубина до 600х600х350 мм</t>
  </si>
  <si>
    <t>ТСН-2001.4. Доп. 1-42. Сб. 8, т. 240, поз. 4</t>
  </si>
  <si>
    <t>10</t>
  </si>
  <si>
    <t>4.8-237-17</t>
  </si>
  <si>
    <t>Кожух металлический для защиты вводов и электрооборудования</t>
  </si>
  <si>
    <t>1 кг</t>
  </si>
  <si>
    <t>ТСН-2001.4. Доп. 1-42. Сб. 8, т. 237, поз. 17</t>
  </si>
  <si>
    <t>11</t>
  </si>
  <si>
    <t>4.8-78-3</t>
  </si>
  <si>
    <t>Кабели до 35 кВ, прокладываемые с креплением накладными скобами, кабель, масса 1 м, до 2 кг</t>
  </si>
  <si>
    <t>100 М КАБЕЛЯ</t>
  </si>
  <si>
    <t>ТСН-2001.4. Доп. 1-42. Сб. 8, т. 78, поз. 3</t>
  </si>
  <si>
    <t>ТСН-2001.4-8. 8-73...8-80</t>
  </si>
  <si>
    <t>ТСН-2001.4-8-3</t>
  </si>
  <si>
    <t>12</t>
  </si>
  <si>
    <t>4.8-90-7</t>
  </si>
  <si>
    <t>Заделки концевые в резиновой перчатке, заделка для кабелей напряжением до 10 кВ, сечение до 120 мм2</t>
  </si>
  <si>
    <t>ТСН-2001.4. Доп. 1-42. Сб. 8, т. 90, поз. 7</t>
  </si>
  <si>
    <t>ТСН-2001.4-8. 8-84...8-94</t>
  </si>
  <si>
    <t>ТСН-2001.4-8-5</t>
  </si>
  <si>
    <t>13</t>
  </si>
  <si>
    <t>4.8-306-1</t>
  </si>
  <si>
    <t>Система изоляционных адаптеров для кабельных вводов напряжением до 10 кВ</t>
  </si>
  <si>
    <t>100 жил</t>
  </si>
  <si>
    <t>ТСН-2001.4. Доп. 1-42. Сб. 8, т. 306, поз. 1</t>
  </si>
  <si>
    <t>ТСН-2001.4-8. 8-301…8-309 (доп. 30)</t>
  </si>
  <si>
    <t>ТСН-2001.4-8-34</t>
  </si>
  <si>
    <t>13,1</t>
  </si>
  <si>
    <t>0254211000</t>
  </si>
  <si>
    <t>Смазка силиконовая универсальная</t>
  </si>
  <si>
    <t>шт.</t>
  </si>
  <si>
    <t>13,2</t>
  </si>
  <si>
    <t>3449638000</t>
  </si>
  <si>
    <t>Система изоляционных адаптеров</t>
  </si>
  <si>
    <t>КОМПЛЕКТ</t>
  </si>
  <si>
    <t>14</t>
  </si>
  <si>
    <t>4.8-288-3</t>
  </si>
  <si>
    <t>Трубы гофрированные поливинилхлоридные наружным диаметром 25 мм открыто по стенам и потолкам с установкой соединительных коробок</t>
  </si>
  <si>
    <t>100 м</t>
  </si>
  <si>
    <t>ТСН-2001.4 Доп. 54, Сб. 8, т. 288, поз. 3</t>
  </si>
  <si>
    <t>ТСН-2001.4-8. 8-288 (доп. 19)</t>
  </si>
  <si>
    <t>ТСН-2001.4-8-27</t>
  </si>
  <si>
    <t>14,1</t>
  </si>
  <si>
    <t>2248200000</t>
  </si>
  <si>
    <t>Трубы поливинилхлоридные гофрированные</t>
  </si>
  <si>
    <t>м</t>
  </si>
  <si>
    <t>14,2</t>
  </si>
  <si>
    <t>3434200000</t>
  </si>
  <si>
    <t>Коробки соединительные</t>
  </si>
  <si>
    <t>14,3</t>
  </si>
  <si>
    <t>3449651000</t>
  </si>
  <si>
    <t>Держатели пластиковые для труб</t>
  </si>
  <si>
    <t>15</t>
  </si>
  <si>
    <t>4.8-288-4</t>
  </si>
  <si>
    <t>Трубы гофрированные поливинилхлоридные наружным диаметром 32 мм открыто по стенам и потолкам с установкой соединительных коробок</t>
  </si>
  <si>
    <t>ТСН-2001.4 Доп. 54, Сб. 8, т. 288, поз. 4</t>
  </si>
  <si>
    <t>15,1</t>
  </si>
  <si>
    <t>15,2</t>
  </si>
  <si>
    <t>15,3</t>
  </si>
  <si>
    <t>16</t>
  </si>
  <si>
    <t>4.8-80-2</t>
  </si>
  <si>
    <t>Кабели до 35 кВ в проложенных трубах, блоках и коробах, кабель, масса 1 м, до 2 кг</t>
  </si>
  <si>
    <t>ТСН-2001.4. Доп. 1-42. Сб. 8, т. 80, поз. 2</t>
  </si>
  <si>
    <t>17</t>
  </si>
  <si>
    <t>4.8-80-1</t>
  </si>
  <si>
    <t>Кабели до 35 кВ в проложенных трубах, блоках и коробах, кабель, масса 1 м, до 1 кг</t>
  </si>
  <si>
    <t>ТСН-2001.4. Доп. 1-42. Сб. 8, т. 80, поз. 1</t>
  </si>
  <si>
    <t>18</t>
  </si>
  <si>
    <t>4.8-245-6</t>
  </si>
  <si>
    <t>Светильники для ламп накаливания, потолочный или настенный с креплением винтами для помещений с нормальными условиями среды, одноламповый</t>
  </si>
  <si>
    <t>100 шт.</t>
  </si>
  <si>
    <t>ТСН-2001.4. Доп. 1-42. Сб. 8, т. 245, поз. 6</t>
  </si>
  <si>
    <t>19</t>
  </si>
  <si>
    <t>4.8-217-1</t>
  </si>
  <si>
    <t>Выключатель или переключатель пакетный в металлической оболочке, устанавливаемый на конструкции на стене или колонне с количеством зажимов для подключения до 9, на ток до 25 А</t>
  </si>
  <si>
    <t>ТСН-2001.4. Доп. 1-42. Сб. 8, т. 217, поз. 1</t>
  </si>
  <si>
    <t>20</t>
  </si>
  <si>
    <t>4.8-280-1</t>
  </si>
  <si>
    <t>Прокладка пластикового кабель-канала по кирпичному основанию</t>
  </si>
  <si>
    <t>ТСН-2001.4. Доп. 1-42. Сб. 8, т. 280, поз. 1</t>
  </si>
  <si>
    <t>ТСН-2001.4-8. 8-280, 8-281</t>
  </si>
  <si>
    <t>ТСН-2001.4-8-20</t>
  </si>
  <si>
    <t>20,1</t>
  </si>
  <si>
    <t>5772110000</t>
  </si>
  <si>
    <t>Короба с направляющими</t>
  </si>
  <si>
    <t>20,2</t>
  </si>
  <si>
    <t>Перегородки разделительные</t>
  </si>
  <si>
    <t>20,3</t>
  </si>
  <si>
    <t>Заглушки</t>
  </si>
  <si>
    <t>20,4</t>
  </si>
  <si>
    <t>Накладки стыковые</t>
  </si>
  <si>
    <t>20,5</t>
  </si>
  <si>
    <t>Углы наружные</t>
  </si>
  <si>
    <t>20,6</t>
  </si>
  <si>
    <t>Углы плоские</t>
  </si>
  <si>
    <t>20,7</t>
  </si>
  <si>
    <t>Углы внутренние</t>
  </si>
  <si>
    <t>21</t>
  </si>
  <si>
    <t>4.8-162-1</t>
  </si>
  <si>
    <t>Провода и кабели в коробах, провод, сечением до 6 мм2</t>
  </si>
  <si>
    <t>ТСН-2001.4. Доп. 1-42. Сб. 8, т. 162, поз. 1</t>
  </si>
  <si>
    <t>ТСН-2001.4-8. 8-155...8-184</t>
  </si>
  <si>
    <t>ТСН-2001.4-8-16</t>
  </si>
  <si>
    <t>22</t>
  </si>
  <si>
    <t>4.8-243-8</t>
  </si>
  <si>
    <t>Розетка штепсельная неутопленного типа при открытой проводке</t>
  </si>
  <si>
    <t>ТСН-2001.4. Доп. 1-42. Сб. 8, т. 243, поз. 8</t>
  </si>
  <si>
    <t>23</t>
  </si>
  <si>
    <t>24</t>
  </si>
  <si>
    <t>4.11-3-2</t>
  </si>
  <si>
    <t>Приборы, устанавливаемые на металлоконструкциях или щитах, масса приборов до 10 кг</t>
  </si>
  <si>
    <t>ТСН-2001.4. Доп. 1-42. Сб. 11, т. 3, поз. 2</t>
  </si>
  <si>
    <t>ТСН-2001.4-11. 11-1...11-30</t>
  </si>
  <si>
    <t>ТСН-2001.4-11-1</t>
  </si>
  <si>
    <t>25</t>
  </si>
  <si>
    <t>Внутренний и внешний контур заземления</t>
  </si>
  <si>
    <t>26</t>
  </si>
  <si>
    <t>4.8-187-7</t>
  </si>
  <si>
    <t>Проводник заземляющий открыто по строительным основаниям из полосовой стали, сечением 160 мм2</t>
  </si>
  <si>
    <t>ТСН-2001.4. Доп. 1-42. Сб. 8, т. 187, поз. 7</t>
  </si>
  <si>
    <t>ТСН-2001.4-8. 8-185...8-187</t>
  </si>
  <si>
    <t>ТСН-2001.4-8-17</t>
  </si>
  <si>
    <t>27</t>
  </si>
  <si>
    <t>4.8-186-1</t>
  </si>
  <si>
    <t>Заземлители вертикальные, заземлитель из стали угловой, размер 50х50х5 мм</t>
  </si>
  <si>
    <t>10 шт.</t>
  </si>
  <si>
    <t>ТСН-2001.4. Доп. 1-42. Сб. 8, т. 186, поз. 1</t>
  </si>
  <si>
    <t>28</t>
  </si>
  <si>
    <t>4.8-187-10</t>
  </si>
  <si>
    <t>Проводник заземляющий из медного изолированного провода сечением 25 мм2 открыто по строительным основаниям</t>
  </si>
  <si>
    <t>ТСН-2001.4. Доп. 1-42. Сб. 8, т. 187, поз. 10</t>
  </si>
  <si>
    <t>28,1</t>
  </si>
  <si>
    <t>1.23-10-32</t>
  </si>
  <si>
    <t>Провода неизолированные медные гибкие для электрических установок марки МГ, сечение 25 мм2</t>
  </si>
  <si>
    <t>км</t>
  </si>
  <si>
    <t>ТСН-2001.1 Доп. 44, Р. 23, о. 10, поз. 32</t>
  </si>
  <si>
    <t>29</t>
  </si>
  <si>
    <t>Клеммник заземления НВО.00.001.20</t>
  </si>
  <si>
    <t>ШТ</t>
  </si>
  <si>
    <t>[198 /  6,82] +  2% Заг.скл</t>
  </si>
  <si>
    <t>30</t>
  </si>
  <si>
    <t>Клеммник заземления с барашковой гайкой</t>
  </si>
  <si>
    <t>[38,94 /  6,82] +  2% Заг.скл</t>
  </si>
  <si>
    <t>31</t>
  </si>
  <si>
    <t>Накладка для переносного заземления ЭСИ.300.00.38</t>
  </si>
  <si>
    <t>[140 /  6,82] +  2% Заг.скл</t>
  </si>
  <si>
    <t>32</t>
  </si>
  <si>
    <t>Крепеж полосы заземления КО-284.01.00.000</t>
  </si>
  <si>
    <t>[110 /  6,82] +  2% Заг.скл</t>
  </si>
  <si>
    <t>33</t>
  </si>
  <si>
    <t>3.4-6-2</t>
  </si>
  <si>
    <t>Шнековое бурение скважин глубиной до 30 м, диаметром до 135 мм, в грунтах 2 группы</t>
  </si>
  <si>
    <t>100 М БУРЕНИЯ</t>
  </si>
  <si>
    <t>ТСН-2001.3. Доп. 1-42. Сб. 4, т. 6, поз. 2</t>
  </si>
  <si>
    <t>ТСН-2001.3-4. 4-1...4-20</t>
  </si>
  <si>
    <t>ТСН-2001.3-4-1</t>
  </si>
  <si>
    <t>33,1</t>
  </si>
  <si>
    <t>1.1-1-1465</t>
  </si>
  <si>
    <t>Шнек, диаметр 135 мм</t>
  </si>
  <si>
    <t>ТСН-2001.1. Доп. 1-42. Р. 1, о. 1, поз. 1465</t>
  </si>
  <si>
    <t>34</t>
  </si>
  <si>
    <t>3.4-19-23</t>
  </si>
  <si>
    <t>Крепление скважин глубиной до 50 м при вращательном бурении трубами со сварным соединением, в грунтах 1 группы по устойчивости, диаметром 150 мм</t>
  </si>
  <si>
    <t>10 м закрепленной скважины</t>
  </si>
  <si>
    <t>ТСН-2001.3. Доп. 1-42. Сб. 4, т. 19, поз. 23</t>
  </si>
  <si>
    <t>34,1</t>
  </si>
  <si>
    <t>1.12-6-706</t>
  </si>
  <si>
    <t>Трубы стальные водогазопроводные черные (неоцинкованные), обыкновенные, ГОСТ 3262-75, диаметр условного прохода 100 мм, толщина стенки 4,5 мм</t>
  </si>
  <si>
    <t>ТСН-2001.1. Доп. 1-42. Р. 12, о. 6, поз. 706</t>
  </si>
  <si>
    <t>35</t>
  </si>
  <si>
    <t>3.4-10-1</t>
  </si>
  <si>
    <t>Сварка обсадных труб диаметром 168 мм</t>
  </si>
  <si>
    <t>100 м труб</t>
  </si>
  <si>
    <t>ТСН-2001.3. Доп. 1-42. Сб. 4, т. 10, поз. 1</t>
  </si>
  <si>
    <t>36</t>
  </si>
  <si>
    <t>3.4-11-1</t>
  </si>
  <si>
    <t>Резка обсадных труб диаметром 168 мм</t>
  </si>
  <si>
    <t>ТСН-2001.3 Доп. 56, Сб. 4, т. 11, поз. 1</t>
  </si>
  <si>
    <t>37</t>
  </si>
  <si>
    <t>3.4-16-2</t>
  </si>
  <si>
    <t>Засыпка песка и гравия в межтрубное пространство при ударно-канатном способе бурения</t>
  </si>
  <si>
    <t>10 м3 засыпаемого материала</t>
  </si>
  <si>
    <t>ТСН-2001.3. Доп. 1-42. Сб. 4, т. 16, поз. 2</t>
  </si>
  <si>
    <t>37,1</t>
  </si>
  <si>
    <t>1.1-1-162</t>
  </si>
  <si>
    <t>Графит кристаллический литейный</t>
  </si>
  <si>
    <t>ТСН-2001.1. Доп. 1-42. Р. 1, о. 1, поз. 162</t>
  </si>
  <si>
    <t>37,2</t>
  </si>
  <si>
    <t>1.1-2-69</t>
  </si>
  <si>
    <t>Соль поваренная</t>
  </si>
  <si>
    <t>ТСН-2001.1. Доп. 1-42. Р. 1, о. 2, поз. 69</t>
  </si>
  <si>
    <t>37,3</t>
  </si>
  <si>
    <t>5711000000</t>
  </si>
  <si>
    <t>Песок, гравий</t>
  </si>
  <si>
    <t>м3</t>
  </si>
  <si>
    <t>38</t>
  </si>
  <si>
    <t>38,1</t>
  </si>
  <si>
    <t>1.23-10-34</t>
  </si>
  <si>
    <t>Провода неизолированные медные гибкие для электрических установок марки МГ, сечение 50 мм2</t>
  </si>
  <si>
    <t>ТСН-2001.1 Доп. 44, Р. 23, о. 10, поз. 34</t>
  </si>
  <si>
    <t>39</t>
  </si>
  <si>
    <t>1.21-5-738</t>
  </si>
  <si>
    <t>Наконечники кабельные медные под опрессовку луженые, тип 25-8-8-М УХЛ3</t>
  </si>
  <si>
    <t>ТСН-2001.1. Доп. 1-42. Р. 21, о. 5, поз. 738</t>
  </si>
  <si>
    <t>Материалы монтажные</t>
  </si>
  <si>
    <t>ТСН-2001.1 Материалы монтажные</t>
  </si>
  <si>
    <t>ТСН-2001.1-2</t>
  </si>
  <si>
    <t>40</t>
  </si>
  <si>
    <t>1.21-5-740</t>
  </si>
  <si>
    <t>Наконечники кабельные медные под опрессовку луженые, тип 50-10-11-М УХЛ3</t>
  </si>
  <si>
    <t>ТСН-2001.1. Доп. 1-42. Р. 21, о. 5, поз. 740</t>
  </si>
  <si>
    <t>41</t>
  </si>
  <si>
    <t>Гайка M10</t>
  </si>
  <si>
    <t>[13 /  6,82] +  2% Заг.скл</t>
  </si>
  <si>
    <t>42</t>
  </si>
  <si>
    <t>Шайба D10</t>
  </si>
  <si>
    <t>[3 /  6,82] +  2% Заг.скл</t>
  </si>
  <si>
    <t>Материалы не учтённые расценками</t>
  </si>
  <si>
    <t>43</t>
  </si>
  <si>
    <t>1.21-5-726</t>
  </si>
  <si>
    <t>Кожухи стальные разъемные, тип КСР-2 У2</t>
  </si>
  <si>
    <t>ТСН-2001.1. Доп. 1-42. Р. 21, о. 5, поз. 726</t>
  </si>
  <si>
    <t>44</t>
  </si>
  <si>
    <t>1.23-7-380</t>
  </si>
  <si>
    <t>Кабели силовые с изоляцией из сшитого полиэтилена, напряжение 10000 В, с одной многопроволочной жилой и с медным экраном, марка АПвВнг - 1х120/35 мм2</t>
  </si>
  <si>
    <t>ТСН-2001.1. Доп. 1-42. Р. 23, о. 7, поз. 380</t>
  </si>
  <si>
    <t>45</t>
  </si>
  <si>
    <t>1.23-7-379</t>
  </si>
  <si>
    <t>Кабели силовые с изоляцией из сшитого полиэтилена, напряжение 10000 В, с одной многопроволочной жилой и с медным экраном, марка АПвВнг - 1х95/25 мм2</t>
  </si>
  <si>
    <t>ТСН-2001.1. Доп. 1-42. Р. 23, о. 7, поз. 379</t>
  </si>
  <si>
    <t>46</t>
  </si>
  <si>
    <t>1.21-5-607</t>
  </si>
  <si>
    <t>Адаптер изоляционный T-образный, для соединения концевых кабельных муфт с проходными изоляторами типа С вводов распределительных устройств с элегазовой изоляцией, номинальное напряжение/сечение жилы: 10 кВ/от 120 до 240 мм2, 20 кВ/от 95 до 185 мм2</t>
  </si>
  <si>
    <t>ТСН-2001.1 Доп. 54, Р. 21, о. 5, поз. 607</t>
  </si>
  <si>
    <t>47</t>
  </si>
  <si>
    <t>1.21-5-596</t>
  </si>
  <si>
    <t>Муфта концевая, наружной установки, для кабеля с пластмассовой изоляцией, экранированного, 1-жильного, номинальное напряжение 10 кВ, с наконечником под болт М12, длина/диаметр муфты 300/95 мм, сечение жилы от 70 до 150 мм2</t>
  </si>
  <si>
    <t>ТСН-2001.1 Доп. 54, Р. 21, о. 5, поз. 596</t>
  </si>
  <si>
    <t>48</t>
  </si>
  <si>
    <t>Кронштейн поворотный для светильника</t>
  </si>
  <si>
    <t>49</t>
  </si>
  <si>
    <t>1.12-5-373</t>
  </si>
  <si>
    <t>Трубы электротехнические гофрированные, поливинилхлоридные, негорючие, с зондом, наружный диаметр 25 мм</t>
  </si>
  <si>
    <t>ТСН-2001.1. Доп. 1-42. Р. 12, о. 5, поз. 373</t>
  </si>
  <si>
    <t>Материалы строительные</t>
  </si>
  <si>
    <t>ТСН-2001.1 Материалы строительные</t>
  </si>
  <si>
    <t>ТСН-2001.1-1</t>
  </si>
  <si>
    <t>50</t>
  </si>
  <si>
    <t>1.12-5-374</t>
  </si>
  <si>
    <t>Трубы электротехнические гофрированные, поливинилхлоридные, негорючие, с зондом, наружный диаметр 32 мм</t>
  </si>
  <si>
    <t>ТСН-2001.1. Доп. 1-42. Р. 12, о. 5, поз. 374</t>
  </si>
  <si>
    <t>51</t>
  </si>
  <si>
    <t>1.23-8-436</t>
  </si>
  <si>
    <t>Кабели силовые с медными жилами, напряжение 1000 В, марка ВВГнг(А)-LS, число жил и сечение 4х25 мм2</t>
  </si>
  <si>
    <t>ТСН-2001.1 Доп. 46, Р. 23, о. 8, поз. 436</t>
  </si>
  <si>
    <t>52</t>
  </si>
  <si>
    <t>1.23-8-435</t>
  </si>
  <si>
    <t>Кабели силовые с медными жилами, напряжение 1000 В, марка ВВГнг(А)-LS, число жил и сечение 4х16 мм2</t>
  </si>
  <si>
    <t>ТСН-2001.1 Доп. 46, Р. 23, о. 8, поз. 435</t>
  </si>
  <si>
    <t>53</t>
  </si>
  <si>
    <t>1.23-8-432</t>
  </si>
  <si>
    <t>Кабели силовые с медными жилами, напряжение 1000 В, марка ВВГнг(А)-LS, число жил и сечение 4х4 мм2</t>
  </si>
  <si>
    <t>ТСН-2001.1 Доп. 46, Р. 23, о. 8, поз. 432</t>
  </si>
  <si>
    <t>54</t>
  </si>
  <si>
    <t>1.23-8-431</t>
  </si>
  <si>
    <t>Кабели силовые с медными жилами, напряжение 1000 В, марка ВВГнг(А)-LS, число жил и сечение 4х2,5 мм2</t>
  </si>
  <si>
    <t>ТСН-2001.1 Доп. 46, Р. 23, о. 8, поз. 431</t>
  </si>
  <si>
    <t>55</t>
  </si>
  <si>
    <t>1.21-5-668</t>
  </si>
  <si>
    <t>Выключатели пакетные открытого исполнения, тип ПВ2-16МЗ</t>
  </si>
  <si>
    <t>ТСН-2001.1. Доп. 1-42. Р. 21, о. 5, поз. 668</t>
  </si>
  <si>
    <t>56</t>
  </si>
  <si>
    <t>1.22-1-46</t>
  </si>
  <si>
    <t>Светильники с лампами накаливания, марка ПСХ-60МУЗ, с зеркальным отражателем</t>
  </si>
  <si>
    <t>ТСН-2001.1. Доп. 1-42. Р. 22, о. 1, поз. 46</t>
  </si>
  <si>
    <t>57</t>
  </si>
  <si>
    <t>Розетка двухполюсная 220В с заземляющим контактом</t>
  </si>
  <si>
    <t>[247 /  6,82] +  2% Заг.скл</t>
  </si>
  <si>
    <t>58</t>
  </si>
  <si>
    <t>Светодиодная лампа, Ecola classic LED,Е27, 220В, 10Вт</t>
  </si>
  <si>
    <t>[154 /  6,82] +  2% Заг.скл</t>
  </si>
  <si>
    <t>59</t>
  </si>
  <si>
    <t>Светодиодная лампа, Ecola classic LED,Е27, 12В, 10Вт</t>
  </si>
  <si>
    <t>[107 /  6,82] +  2% Заг.скл</t>
  </si>
  <si>
    <t>60</t>
  </si>
  <si>
    <t>1.23-8-416</t>
  </si>
  <si>
    <t>Кабели силовые с медными жилами, напряжение 1000 В, марка ВВГнг(А)-LS, число жил и сечение 3х2,5 мм2</t>
  </si>
  <si>
    <t>ТСН-2001.1 Доп. 46, Р. 23, о. 8, поз. 416</t>
  </si>
  <si>
    <t>61</t>
  </si>
  <si>
    <t>1.23-8-415</t>
  </si>
  <si>
    <t>Кабели силовые с медными жилами, напряжение 1000 В, марка ВВГнг(А)-LS, число жил и сечение 3х1,5 мм2</t>
  </si>
  <si>
    <t>ТСН-2001.1 Доп. 46, Р. 23, о. 8, поз. 415</t>
  </si>
  <si>
    <t>62</t>
  </si>
  <si>
    <t>1.23-8-564</t>
  </si>
  <si>
    <t>Кабели силовые с медными жилами, напряжение 1000 В, марка ВВГнг(А)-LS, число жил и сечение 2х1,5 мм2</t>
  </si>
  <si>
    <t>ТСН-2001.1 Доп. 46, Р. 23, о. 8, поз. 564</t>
  </si>
  <si>
    <t>63</t>
  </si>
  <si>
    <t>1.23-1-357</t>
  </si>
  <si>
    <t>Кабели контрольные с медными жилами, марка КВВГнг(А)-LS, число жил и сечение 10х1,5 мм2</t>
  </si>
  <si>
    <t>ТСН-2001.1 Доп. 46, Р. 23, о. 1, поз. 357</t>
  </si>
  <si>
    <t>64</t>
  </si>
  <si>
    <t>1.22-1-71</t>
  </si>
  <si>
    <t>Светильники с лампами накаливания, марка РВО-42У2, переносной, для освещения рабочей зоны</t>
  </si>
  <si>
    <t>ТСН-2001.1. Доп. 1-42. Р. 22, о. 1, поз. 71</t>
  </si>
  <si>
    <t>65</t>
  </si>
  <si>
    <t>Клеммник WAGO на 5 присоединения</t>
  </si>
  <si>
    <t>[48 /  6,82] +  2% Заг.скл</t>
  </si>
  <si>
    <t>66</t>
  </si>
  <si>
    <t>1.1-1-2650</t>
  </si>
  <si>
    <t>Кабель-каналы размер 100х60 мм, короба с направляющими</t>
  </si>
  <si>
    <t>ТСН-2001.1. Доп. 1-42. Р. 1, о. 1, поз. 2650</t>
  </si>
  <si>
    <t>67</t>
  </si>
  <si>
    <t>1.12-3-62</t>
  </si>
  <si>
    <t>Заглушки (пробки) полиэтиленовые для каналов кабельной канализации из хризотилцементных труб внутренним диаметром 150 мм</t>
  </si>
  <si>
    <t>ТСН-2001.1 Доп. 49, Р. 12, о. 3, поз. 62</t>
  </si>
  <si>
    <t>Оборудование</t>
  </si>
  <si>
    <t>68</t>
  </si>
  <si>
    <t>RM6 NE-IIDI VIP 400 -шт (10кВ, подготовка под телемеханику, доп. независимый расцепитель, с модулями, цоколь 260 мм, упаковка п/э)</t>
  </si>
  <si>
    <t>[2 600 000 / 1,2 /  5,14] +  3% Трансп +  1,2% Заг.скл</t>
  </si>
  <si>
    <t>1,2</t>
  </si>
  <si>
    <t>69</t>
  </si>
  <si>
    <t>Тhансформатор типа ТСЛ-ЭПА-мш -630 6-10 кВ с реле типа MSF-220V</t>
  </si>
  <si>
    <t>[1 685 000 / 1,2 /  5,14] +  3% Трансп +  1,2% Заг.скл</t>
  </si>
  <si>
    <t>70</t>
  </si>
  <si>
    <t>Накладки на силовой трансформатор с ТТ тока</t>
  </si>
  <si>
    <t>[88 000 / 1,2 /  5,14] +  3% Трансп +  1,2% Заг.скл</t>
  </si>
  <si>
    <t>71</t>
  </si>
  <si>
    <t>Шкаф ШПСН-ВУФ</t>
  </si>
  <si>
    <t>[79 275 / 1,2 /  5,14] +  3% Трансп +  1,2% Заг.скл</t>
  </si>
  <si>
    <t>72</t>
  </si>
  <si>
    <t>ШП-3</t>
  </si>
  <si>
    <t>[123 000 / 1,2 /  5,14] +  3% Трансп +  1,2% Заг.скл</t>
  </si>
  <si>
    <t>73</t>
  </si>
  <si>
    <t>ШТЗТ под MSF-220</t>
  </si>
  <si>
    <t>[120 000 / 1,2 /  5,14] +  3% Трансп +  1,2% Заг.скл</t>
  </si>
  <si>
    <t>74</t>
  </si>
  <si>
    <t>Конвектор КЭ-1</t>
  </si>
  <si>
    <t>[1 500 / 1,2 /  5,14] +  3% Трансп +  1,2% Заг.скл</t>
  </si>
  <si>
    <t>75</t>
  </si>
  <si>
    <t>ITR-3 + бокс</t>
  </si>
  <si>
    <t>[21 120 / 1,2 /  5,14] +  3% Трансп +  1,2% Заг.скл</t>
  </si>
  <si>
    <t>76</t>
  </si>
  <si>
    <t>Шкаф учета ШУ-1 с Меркурий</t>
  </si>
  <si>
    <t>[51 684 / 1,2 /  5,14] +  3% Трансп +  1,2% Заг.скл</t>
  </si>
  <si>
    <t>Оборудование по технике безопасности</t>
  </si>
  <si>
    <t>77</t>
  </si>
  <si>
    <t>Ковры диэлектрические резиновые 6х700х700</t>
  </si>
  <si>
    <t>[634 / 1,2 /  5,14] +  3% Трансп +  1,2% Заг.скл</t>
  </si>
  <si>
    <t>78</t>
  </si>
  <si>
    <t>Штанга оперативная ШО-15У</t>
  </si>
  <si>
    <t>[904 / 1,2 /  5,14] +  3% Трансп +  1,2% Заг.скл</t>
  </si>
  <si>
    <t>79</t>
  </si>
  <si>
    <t>Комплект плакатов по технике безопасности</t>
  </si>
  <si>
    <t>[2 861 / 1,2 /  5,14] +  3% Трансп +  1,2% Заг.скл</t>
  </si>
  <si>
    <t>80</t>
  </si>
  <si>
    <t>Светильник переносной ЛСУ-1, 60 Вт</t>
  </si>
  <si>
    <t>[720 / 1,2 /  5,14] +  3% Трансп +  1,2% Заг.скл</t>
  </si>
  <si>
    <t>Телемеханика и АИИСКУЭ</t>
  </si>
  <si>
    <t>Новый подраздел</t>
  </si>
  <si>
    <t>Монгтажные работы</t>
  </si>
  <si>
    <t>81</t>
  </si>
  <si>
    <t>82</t>
  </si>
  <si>
    <t>4.10-81-4</t>
  </si>
  <si>
    <t>Извещатели ОС автоматические, контактный, магнито-контактный на открывание окон, дверей</t>
  </si>
  <si>
    <t>ТСН-2001.4. Доп. 1-42. Сб. 10, т. 81, поз. 4</t>
  </si>
  <si>
    <t>ТСН-2001.4-10. 10-1...10-91</t>
  </si>
  <si>
    <t>ТСН-2001.4-10-1</t>
  </si>
  <si>
    <t>83</t>
  </si>
  <si>
    <t>1.14-2-66</t>
  </si>
  <si>
    <t>Извещатели охранные магнитоконтактные для металлических конструкций, корпус пластмассовый, тип ИО-102-20Б2П, ИО-102-20А2П</t>
  </si>
  <si>
    <t>ТСН-2001.1. Доп. 1-42. Р. 14, о. 2, поз. 66</t>
  </si>
  <si>
    <t>84</t>
  </si>
  <si>
    <t>4.8-161-2</t>
  </si>
  <si>
    <t>Провода и кабели в лотках, провод, сечением до 35 мм2</t>
  </si>
  <si>
    <t>ТСН-2001.4. Доп. 1-42. Сб. 8, т. 161, поз. 2</t>
  </si>
  <si>
    <t>85</t>
  </si>
  <si>
    <t>86</t>
  </si>
  <si>
    <t>Комплект УСПД "Деконгт-УСПД КП-ТП/RTU.RL"</t>
  </si>
  <si>
    <t>[1 044 480 /  5,14] +  3% Трансп +  1,2% Заг.скл</t>
  </si>
  <si>
    <t>Материалы неучтённые расценками</t>
  </si>
  <si>
    <t>87</t>
  </si>
  <si>
    <t>Кабель КИПЭВ 4х2х0,6</t>
  </si>
  <si>
    <t>[258 / 1,2 /  6,82] +  2% Заг.скл</t>
  </si>
  <si>
    <t>88</t>
  </si>
  <si>
    <t>Кабель JZ-500 10х0,75</t>
  </si>
  <si>
    <t>[306,34 / 1,2 /  6,82] +  2% Заг.скл</t>
  </si>
  <si>
    <t>89</t>
  </si>
  <si>
    <t>1.23-8-87</t>
  </si>
  <si>
    <t>Кабели силовые с медными жилами, напряжение 660 В, марка ВВГнг(А), число жил и сечение 3х1,5 мм2</t>
  </si>
  <si>
    <t>ТСН-2001.1 Доп. 46, Р. 23, о. 8, поз. 87</t>
  </si>
  <si>
    <t>90</t>
  </si>
  <si>
    <t>91</t>
  </si>
  <si>
    <t>Комплект монтажный для шкафа ТМ</t>
  </si>
  <si>
    <t>К-Т</t>
  </si>
  <si>
    <t>[16 065 /  6,82] +  2% Заг.скл</t>
  </si>
  <si>
    <t>Пусконаладочные работы</t>
  </si>
  <si>
    <t>ТП</t>
  </si>
  <si>
    <t>92</t>
  </si>
  <si>
    <t>5.10-32-3</t>
  </si>
  <si>
    <t>Блочная комплектная трансформаторная подстанция (БКТПу) двухтрансформаторная мощностью 2х630 кВА</t>
  </si>
  <si>
    <t>1 объект</t>
  </si>
  <si>
    <t>ТСН-2001.5. Доп. 1-42. Сб. 10, т. 32, поз. 3</t>
  </si>
  <si>
    <t>ТСН-2001.5-10. 10-4...10-44</t>
  </si>
  <si>
    <t>ТСН-2001.5-10-1</t>
  </si>
  <si>
    <t>93</t>
  </si>
  <si>
    <t>2.1-8-3</t>
  </si>
  <si>
    <t>Автолаборатории</t>
  </si>
  <si>
    <t>маш.-ч.</t>
  </si>
  <si>
    <t>ТСН-2001.2. Доп. 1-42, п. 1-8-3 (085001)</t>
  </si>
  <si>
    <t>Механизмы</t>
  </si>
  <si>
    <t>ТСН-2001. Машины и механизмы</t>
  </si>
  <si>
    <t>ТСН-2001.2</t>
  </si>
  <si>
    <t>94</t>
  </si>
  <si>
    <t>5.2-23-1</t>
  </si>
  <si>
    <t>Устройство телемеханики на стороне контролируемого пункта</t>
  </si>
  <si>
    <t>1 устройство</t>
  </si>
  <si>
    <t>ТСН-2001.5. Доп. 1-42. Сб. 2, т. 23, поз. 1</t>
  </si>
  <si>
    <t>)*0,8</t>
  </si>
  <si>
    <t>ТСН-2001.5-2. 2-1...2-32</t>
  </si>
  <si>
    <t>ТСН-2001.5-2-1</t>
  </si>
  <si>
    <t>95</t>
  </si>
  <si>
    <t>5.2-19-9</t>
  </si>
  <si>
    <t>Система подготовки информации и выполнения процедур обмена информацией со смежными и вышестоящими системами управления с количеством сигналов измерительной информации до 2</t>
  </si>
  <si>
    <t>1 система</t>
  </si>
  <si>
    <t>ТСН-2001.5. Доп. 1-42. Сб. 2, т. 19, поз. 9</t>
  </si>
  <si>
    <t>96</t>
  </si>
  <si>
    <t>5.2-19-10</t>
  </si>
  <si>
    <t>За каждый последующий сигнал измерительной информации добавлять к позиции 5.2-19-9</t>
  </si>
  <si>
    <t>1 сигнал</t>
  </si>
  <si>
    <t>ТСН-2001.5. Доп. 1-42. Сб. 2, т. 19, поз. 10</t>
  </si>
  <si>
    <t>97</t>
  </si>
  <si>
    <t>5.2-32-1</t>
  </si>
  <si>
    <t>Проверка всего технологического комплекса в режимах работы и контроля, сдача в эксплуатацию</t>
  </si>
  <si>
    <t>1 комплекс</t>
  </si>
  <si>
    <t>ТСН-2001.5. Доп. 1-42. Сб. 2, т. 32, поз. 1</t>
  </si>
  <si>
    <t>Итг</t>
  </si>
  <si>
    <t>Итого</t>
  </si>
  <si>
    <t>СТР</t>
  </si>
  <si>
    <t>МНТ</t>
  </si>
  <si>
    <t>Обор</t>
  </si>
  <si>
    <t>ПНР</t>
  </si>
  <si>
    <t>Пуско-наладочные работы</t>
  </si>
  <si>
    <t>Уровень цен</t>
  </si>
  <si>
    <t>Сборник индексов</t>
  </si>
  <si>
    <t>Коэффициенты к ТСН-2001 МГЭ</t>
  </si>
  <si>
    <t>184</t>
  </si>
  <si>
    <t>_OBSM_</t>
  </si>
  <si>
    <t>9999990008</t>
  </si>
  <si>
    <t>Трудозатраты рабочих</t>
  </si>
  <si>
    <t>чел.-ч.</t>
  </si>
  <si>
    <t>2.1-12-13</t>
  </si>
  <si>
    <t>ТСН-2001.2. Доп. 48. п.1-12-13 (127201)</t>
  </si>
  <si>
    <t>Установки для осушки и очистки от механических примесей атмосферного воздуха для трансформаторов, производительность 200 м3/ч</t>
  </si>
  <si>
    <t>2.1-14-13</t>
  </si>
  <si>
    <t>ТСН-2001.2. Доп. 1-42, п. 1-14-13 (148501)</t>
  </si>
  <si>
    <t>Пылесосы</t>
  </si>
  <si>
    <t>2.1-17-73</t>
  </si>
  <si>
    <t>ТСН-2001.2. Доп. 1-42, п. 1-17-73 (171901)</t>
  </si>
  <si>
    <t>Агрегаты окрасочные безвоздушные для нанесения огнезащитного покрытия</t>
  </si>
  <si>
    <t>2.1-30-6</t>
  </si>
  <si>
    <t>ТСН-2001.2. Доп. 1-42, п. 1-30-6 (303701)</t>
  </si>
  <si>
    <t>Дрели электрические</t>
  </si>
  <si>
    <t>9999990007</t>
  </si>
  <si>
    <t>Стоимость прочих машин (ЭСН)</t>
  </si>
  <si>
    <t>руб.</t>
  </si>
  <si>
    <t>1.1-1-825</t>
  </si>
  <si>
    <t>ТСН-2001.1. Доп. 1-42. Р. 1, о. 1, поз. 825</t>
  </si>
  <si>
    <t>Пленка полиэтиленовая, толщина 0,12 - 0,15 мм</t>
  </si>
  <si>
    <t>м2</t>
  </si>
  <si>
    <t>1.1-1-998</t>
  </si>
  <si>
    <t>ТСН-2001.1. Доп. 1-42. Р. 1, о. 1, поз. 998</t>
  </si>
  <si>
    <t>Растворители универсальные №645-650</t>
  </si>
  <si>
    <t>9999990006</t>
  </si>
  <si>
    <t>Стоимость прочих материалов (ЭСН)</t>
  </si>
  <si>
    <t>2.1-9-8</t>
  </si>
  <si>
    <t>ТСН-2001.2. Доп. 1-42, п. 1-9-8 (092001)</t>
  </si>
  <si>
    <t>Комплекты оборудования шнекового бурения, глубина бурения до 50 м</t>
  </si>
  <si>
    <t>2.1-9-24</t>
  </si>
  <si>
    <t>ТСН-2001.2. Доп. 1-42, п. 1-9-24 (090801)</t>
  </si>
  <si>
    <t>Комплекты оборудования вращательно-колонкового бурения с электродвигателем для скважин глубиной до 300 м</t>
  </si>
  <si>
    <t>2.1-13-15</t>
  </si>
  <si>
    <t>ТСН-2001.2. Доп. 1-42, п. 1-13-15 (136201)</t>
  </si>
  <si>
    <t>Аппараты сварочные</t>
  </si>
  <si>
    <t>1.1-1-1566</t>
  </si>
  <si>
    <t>ТСН-2001.1. Доп. 1-42. Р. 1, о. 1, поз. 1566</t>
  </si>
  <si>
    <t>Электроды, тип Э-42, 46, 50, диаметр 4 - 6 мм</t>
  </si>
  <si>
    <t>2.1-13-16</t>
  </si>
  <si>
    <t>ТСН-2001.2. Доп. 1-42, п. 1-13-16 (136301)</t>
  </si>
  <si>
    <t>Аппараты для газовой сварки и резки</t>
  </si>
  <si>
    <t>2.1-2-6</t>
  </si>
  <si>
    <t>ТСН-2001.2. Доп. 56. п.1-2-6 (021001)</t>
  </si>
  <si>
    <t>Тракторы колесные, мощность до 18 кВт (25 л.с.)</t>
  </si>
  <si>
    <t>2.1-3-38</t>
  </si>
  <si>
    <t>ТСН-2001.2. Доп. 53. п.1-3-38 (032009)</t>
  </si>
  <si>
    <t>Краны на автомобильном ходу, грузоподъемность до 16 т</t>
  </si>
  <si>
    <t>1.1-1-26</t>
  </si>
  <si>
    <t>ТСН-2001.1. Доп. 1-42. Р. 1, о. 1, поз. 26</t>
  </si>
  <si>
    <t>Ацетилен технический</t>
  </si>
  <si>
    <t>1.1-1-376</t>
  </si>
  <si>
    <t>ТСН-2001.1. Доп. 1-42. Р. 1, о. 1, поз. 376</t>
  </si>
  <si>
    <t>Кислород технический газообразный</t>
  </si>
  <si>
    <t>3664490000</t>
  </si>
  <si>
    <t>Шнеки</t>
  </si>
  <si>
    <t>1303010000</t>
  </si>
  <si>
    <t>Трубы стальные электросварные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</si>
  <si>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</si>
  <si>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</si>
  <si>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</si>
  <si>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</si>
  <si>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</si>
  <si>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</si>
  <si>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</si>
  <si>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</si>
  <si>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</si>
  <si>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</si>
  <si>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</si>
  <si>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</si>
  <si>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</si>
  <si>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</si>
  <si>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</si>
  <si>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</si>
  <si>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</si>
  <si>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</si>
  <si>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</si>
  <si>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</si>
  <si>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</si>
  <si>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</si>
  <si>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</si>
  <si>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</si>
  <si>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</si>
  <si>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</si>
  <si>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</si>
  <si>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</si>
  <si>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</si>
  <si>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</si>
  <si>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</si>
  <si>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t>ЭМ</t>
  </si>
  <si>
    <t>в т.ч. ЗПМ</t>
  </si>
  <si>
    <t>МР</t>
  </si>
  <si>
    <t>НР и СП от ЗПМ</t>
  </si>
  <si>
    <r>
      <t>Силотерм ЭП-6К</t>
    </r>
    <r>
      <rPr>
        <i/>
        <sz val="10"/>
        <rFont val="Arial"/>
        <family val="2"/>
        <charset val="204"/>
      </rPr>
      <t xml:space="preserve">
97,22 = [650 /  6,82] +  2% Заг.скл</t>
    </r>
  </si>
  <si>
    <t xml:space="preserve">   Итого по ТСН-2001.16</t>
  </si>
  <si>
    <t xml:space="preserve">   Итого возвратных сумм</t>
  </si>
  <si>
    <r>
      <t>Клеммник заземления НВО.00.001.20</t>
    </r>
    <r>
      <rPr>
        <i/>
        <sz val="10"/>
        <rFont val="Arial"/>
        <family val="2"/>
        <charset val="204"/>
      </rPr>
      <t xml:space="preserve">
29,61 = [198 /  6,82] +  2% Заг.скл</t>
    </r>
  </si>
  <si>
    <r>
      <t>Клеммник заземления с барашковой гайкой</t>
    </r>
    <r>
      <rPr>
        <i/>
        <sz val="10"/>
        <rFont val="Arial"/>
        <family val="2"/>
        <charset val="204"/>
      </rPr>
      <t xml:space="preserve">
5,82 = [38,94 /  6,82] +  2% Заг.скл</t>
    </r>
  </si>
  <si>
    <r>
      <t>Накладка для переносного заземления ЭСИ.300.00.38</t>
    </r>
    <r>
      <rPr>
        <i/>
        <sz val="10"/>
        <rFont val="Arial"/>
        <family val="2"/>
        <charset val="204"/>
      </rPr>
      <t xml:space="preserve">
20,94 = [140 /  6,82] +  2% Заг.скл</t>
    </r>
  </si>
  <si>
    <r>
      <t>Крепеж полосы заземления КО-284.01.00.000</t>
    </r>
    <r>
      <rPr>
        <i/>
        <sz val="10"/>
        <rFont val="Arial"/>
        <family val="2"/>
        <charset val="204"/>
      </rPr>
      <t xml:space="preserve">
16,45 = [110 /  6,82] +  2% Заг.скл</t>
    </r>
  </si>
  <si>
    <r>
      <t>Гайка M10</t>
    </r>
    <r>
      <rPr>
        <i/>
        <sz val="10"/>
        <rFont val="Arial"/>
        <family val="2"/>
        <charset val="204"/>
      </rPr>
      <t xml:space="preserve">
1,95 = [13 /  6,82] +  2% Заг.скл</t>
    </r>
  </si>
  <si>
    <r>
      <t>Шайба D10</t>
    </r>
    <r>
      <rPr>
        <i/>
        <sz val="10"/>
        <rFont val="Arial"/>
        <family val="2"/>
        <charset val="204"/>
      </rPr>
      <t xml:space="preserve">
0,45 = [3 /  6,82] +  2% Заг.скл</t>
    </r>
  </si>
  <si>
    <r>
      <t>Кронштейн поворотный для светильника</t>
    </r>
    <r>
      <rPr>
        <i/>
        <sz val="10"/>
        <rFont val="Arial"/>
        <family val="2"/>
        <charset val="204"/>
      </rPr>
      <t xml:space="preserve">
97,22 = [650 /  6,82] +  2% Заг.скл</t>
    </r>
  </si>
  <si>
    <r>
      <t>Розетка двухполюсная 220В с заземляющим контактом</t>
    </r>
    <r>
      <rPr>
        <i/>
        <sz val="10"/>
        <rFont val="Arial"/>
        <family val="2"/>
        <charset val="204"/>
      </rPr>
      <t xml:space="preserve">
36,94 = [247 /  6,82] +  2% Заг.скл</t>
    </r>
  </si>
  <si>
    <r>
      <t>Светодиодная лампа, Ecola classic LED,Е27, 220В, 10Вт</t>
    </r>
    <r>
      <rPr>
        <i/>
        <sz val="10"/>
        <rFont val="Arial"/>
        <family val="2"/>
        <charset val="204"/>
      </rPr>
      <t xml:space="preserve">
23,03 = [154 /  6,82] +  2% Заг.скл</t>
    </r>
  </si>
  <si>
    <r>
      <t>Светодиодная лампа, Ecola classic LED,Е27, 12В, 10Вт</t>
    </r>
    <r>
      <rPr>
        <i/>
        <sz val="10"/>
        <rFont val="Arial"/>
        <family val="2"/>
        <charset val="204"/>
      </rPr>
      <t xml:space="preserve">
16,00 = [107 /  6,82] +  2% Заг.скл</t>
    </r>
  </si>
  <si>
    <r>
      <t>Клеммник WAGO на 5 присоединения</t>
    </r>
    <r>
      <rPr>
        <i/>
        <sz val="10"/>
        <rFont val="Arial"/>
        <family val="2"/>
        <charset val="204"/>
      </rPr>
      <t xml:space="preserve">
7,18 = [48 /  6,82] +  2% Заг.скл</t>
    </r>
  </si>
  <si>
    <r>
      <t>RM6 NE-IIDI VIP 400 -шт (10кВ, подготовка под телемеханику, доп. независимый расцепитель, с модулями, цоколь 260 мм, упаковка п/э)</t>
    </r>
    <r>
      <rPr>
        <i/>
        <sz val="10"/>
        <rFont val="Arial"/>
        <family val="2"/>
        <charset val="204"/>
      </rPr>
      <t xml:space="preserve">
439 386,51 = [2 600 000 / 1,2 /  5,14] +  3% Трансп +  1,2% Заг.скл</t>
    </r>
  </si>
  <si>
    <r>
      <t>Тhансформатор типа ТСЛ-ЭПА-мш -630 6-10 кВ с реле типа MSF-220V</t>
    </r>
    <r>
      <rPr>
        <i/>
        <sz val="10"/>
        <rFont val="Arial"/>
        <family val="2"/>
        <charset val="204"/>
      </rPr>
      <t xml:space="preserve">
284 756,27 = [1 685 000 / 1,2 /  5,14] +  3% Трансп +  1,2% Заг.скл</t>
    </r>
  </si>
  <si>
    <r>
      <t>Накладки на силовой трансформатор с ТТ тока</t>
    </r>
    <r>
      <rPr>
        <i/>
        <sz val="10"/>
        <rFont val="Arial"/>
        <family val="2"/>
        <charset val="204"/>
      </rPr>
      <t xml:space="preserve">
14 871,55 = [88 000 / 1,2 /  5,14] +  3% Трансп +  1,2% Заг.скл</t>
    </r>
  </si>
  <si>
    <r>
      <t>Шкаф ШПСН-ВУФ</t>
    </r>
    <r>
      <rPr>
        <i/>
        <sz val="10"/>
        <rFont val="Arial"/>
        <family val="2"/>
        <charset val="204"/>
      </rPr>
      <t xml:space="preserve">
13 397,07 = [79 275 / 1,2 /  5,14] +  3% Трансп +  1,2% Заг.скл</t>
    </r>
  </si>
  <si>
    <r>
      <t>ШП-3</t>
    </r>
    <r>
      <rPr>
        <i/>
        <sz val="10"/>
        <rFont val="Arial"/>
        <family val="2"/>
        <charset val="204"/>
      </rPr>
      <t xml:space="preserve">
20 786,36 = [123 000 / 1,2 /  5,14] +  3% Трансп +  1,2% Заг.скл</t>
    </r>
  </si>
  <si>
    <r>
      <t>ШТЗТ под MSF-220</t>
    </r>
    <r>
      <rPr>
        <i/>
        <sz val="10"/>
        <rFont val="Arial"/>
        <family val="2"/>
        <charset val="204"/>
      </rPr>
      <t xml:space="preserve">
20 279,38 = [120 000 / 1,2 /  5,14] +  3% Трансп +  1,2% Заг.скл</t>
    </r>
  </si>
  <si>
    <r>
      <t>Конвектор КЭ-1</t>
    </r>
    <r>
      <rPr>
        <i/>
        <sz val="10"/>
        <rFont val="Arial"/>
        <family val="2"/>
        <charset val="204"/>
      </rPr>
      <t xml:space="preserve">
253,50 = [1 500 / 1,2 /  5,14] +  3% Трансп +  1,2% Заг.скл</t>
    </r>
  </si>
  <si>
    <r>
      <t>ITR-3 + бокс</t>
    </r>
    <r>
      <rPr>
        <i/>
        <sz val="10"/>
        <rFont val="Arial"/>
        <family val="2"/>
        <charset val="204"/>
      </rPr>
      <t xml:space="preserve">
3 569,16 = [21 120 / 1,2 /  5,14] +  3% Трансп +  1,2% Заг.скл</t>
    </r>
  </si>
  <si>
    <r>
      <t>Шкаф учета ШУ-1 с Меркурий</t>
    </r>
    <r>
      <rPr>
        <i/>
        <sz val="10"/>
        <rFont val="Arial"/>
        <family val="2"/>
        <charset val="204"/>
      </rPr>
      <t xml:space="preserve">
8 734,33 = [51 684 / 1,2 /  5,14] +  3% Трансп +  1,2% Заг.скл</t>
    </r>
  </si>
  <si>
    <r>
      <t>Ковры диэлектрические резиновые 6х700х700</t>
    </r>
    <r>
      <rPr>
        <i/>
        <sz val="10"/>
        <rFont val="Arial"/>
        <family val="2"/>
        <charset val="204"/>
      </rPr>
      <t xml:space="preserve">
107,14 = [634 / 1,2 /  5,14] +  3% Трансп +  1,2% Заг.скл</t>
    </r>
  </si>
  <si>
    <r>
      <t>Штанга оперативная ШО-15У</t>
    </r>
    <r>
      <rPr>
        <i/>
        <sz val="10"/>
        <rFont val="Arial"/>
        <family val="2"/>
        <charset val="204"/>
      </rPr>
      <t xml:space="preserve">
152,77 = [904 / 1,2 /  5,14] +  3% Трансп +  1,2% Заг.скл</t>
    </r>
  </si>
  <si>
    <r>
      <t>Комплект плакатов по технике безопасности</t>
    </r>
    <r>
      <rPr>
        <i/>
        <sz val="10"/>
        <rFont val="Arial"/>
        <family val="2"/>
        <charset val="204"/>
      </rPr>
      <t xml:space="preserve">
483,50 = [2 861 / 1,2 /  5,14] +  3% Трансп +  1,2% Заг.скл</t>
    </r>
  </si>
  <si>
    <r>
      <t>Светильник переносной ЛСУ-1, 60 Вт</t>
    </r>
    <r>
      <rPr>
        <i/>
        <sz val="10"/>
        <rFont val="Arial"/>
        <family val="2"/>
        <charset val="204"/>
      </rPr>
      <t xml:space="preserve">
121,67 = [720 / 1,2 /  5,14] +  3% Трансп +  1,2% Заг.скл</t>
    </r>
  </si>
  <si>
    <r>
      <t>Комплект УСПД "Деконгт-УСПД КП-ТП/RTU.RL"</t>
    </r>
    <r>
      <rPr>
        <i/>
        <sz val="10"/>
        <rFont val="Arial"/>
        <family val="2"/>
        <charset val="204"/>
      </rPr>
      <t xml:space="preserve">
211 814,05 = [1 044 480 /  5,14] +  3% Трансп +  1,2% Заг.скл</t>
    </r>
  </si>
  <si>
    <r>
      <t>Кабель КИПЭВ 4х2х0,6</t>
    </r>
    <r>
      <rPr>
        <i/>
        <sz val="10"/>
        <rFont val="Arial"/>
        <family val="2"/>
        <charset val="204"/>
      </rPr>
      <t xml:space="preserve">
32,15 = [258 / 1,2 /  6,82] +  2% Заг.скл</t>
    </r>
  </si>
  <si>
    <r>
      <t>Кабель JZ-500 10х0,75</t>
    </r>
    <r>
      <rPr>
        <i/>
        <sz val="10"/>
        <rFont val="Arial"/>
        <family val="2"/>
        <charset val="204"/>
      </rPr>
      <t xml:space="preserve">
38,18 = [306,34 / 1,2 /  6,82] +  2% Заг.скл</t>
    </r>
  </si>
  <si>
    <r>
      <t>Комплект монтажный для шкафа ТМ</t>
    </r>
    <r>
      <rPr>
        <i/>
        <sz val="10"/>
        <rFont val="Arial"/>
        <family val="2"/>
        <charset val="204"/>
      </rPr>
      <t xml:space="preserve">
2 402,68 = [16 065 /  6,82] +  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</si>
  <si>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</si>
  <si>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</si>
  <si>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</si>
  <si>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</si>
  <si>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Локальный сметный расчет № 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</si>
</sst>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/>
    </xf>
    <xf numFmtId="16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164" fontId="0" fillId="0" borderId="0" xfId="0" applyNumberFormat="1"/>
    <xf numFmtId="164" fontId="11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1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164" fontId="11" fillId="0" borderId="5" xfId="0" applyNumberFormat="1" applyFont="1" applyBorder="1" applyAlignment="1">
      <alignment horizontal="right"/>
    </xf>
    <xf numFmtId="0" fontId="11" fillId="0" borderId="5" xfId="0" applyFont="1" applyBorder="1" applyAlignment="1">
      <alignment horizontal="right" wrapText="1"/>
    </xf>
    <xf numFmtId="0" fontId="0" fillId="0" borderId="6" xfId="0" applyBorder="1"/>
    <xf numFmtId="0" fontId="15" fillId="0" borderId="6" xfId="0" applyFont="1" applyBorder="1"/>
    <xf numFmtId="164" fontId="15" fillId="0" borderId="6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11" fillId="0" borderId="0" xfId="0" quotePrefix="1" applyFont="1" applyAlignment="1">
      <alignment horizontal="right" wrapText="1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  <xf numFmtId="0" fontId="0" fillId="0" borderId="0" xfId="0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750"/>
  <sheetViews>
    <sheetView tabSelected="1" zoomScaleNormal="100" workbookViewId="0">
      <selection activeCell="J17" sqref="J17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0.140625" bestFit="1" customWidth="1"/>
    <col min="6" max="6" width="11.28515625" bestFit="1" customWidth="1"/>
    <col min="7" max="7" width="8.5703125" bestFit="1" customWidth="1"/>
    <col min="8" max="8" width="9.85546875" bestFit="1" customWidth="1"/>
    <col min="9" max="9" width="11.28515625" bestFit="1" customWidth="1"/>
    <col min="10" max="10" width="11.85546875" bestFit="1" customWidth="1"/>
    <col min="11" max="11" width="13.140625" bestFit="1" customWidth="1"/>
    <col min="14" max="36" width="0" hidden="1" customWidth="1"/>
    <col min="37" max="37" width="129.7109375" hidden="1" customWidth="1"/>
    <col min="38" max="38" width="96" hidden="1" customWidth="1"/>
    <col min="39" max="42" width="0" hidden="1" customWidth="1"/>
  </cols>
  <sheetData>
    <row r="1" spans="1:38" x14ac:dyDescent="0.2">
      <c r="A1" s="9" t="str">
        <f>Source!B1</f>
        <v>Smeta.RU  (495) 974-1589</v>
      </c>
    </row>
    <row r="2" spans="1:38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30" t="s">
        <v>653</v>
      </c>
      <c r="K2" s="30"/>
    </row>
    <row r="3" spans="1:38" ht="15.75" x14ac:dyDescent="0.25">
      <c r="A3" s="11" t="str">
        <f>IF(Source!G12&lt;&gt;"Новый объект", Source!G12, "")</f>
        <v>Сооружение встроенной ТП 10 кВ с трансформаторами 2х630 кВА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38" x14ac:dyDescent="0.2">
      <c r="A4" s="12" t="s">
        <v>632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38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38" ht="15.75" customHeight="1" x14ac:dyDescent="0.25">
      <c r="A6" s="11" t="s">
        <v>702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</row>
    <row r="7" spans="1:38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38" ht="18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38" x14ac:dyDescent="0.2">
      <c r="A9" s="15" t="s">
        <v>633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38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38" ht="14.25" x14ac:dyDescent="0.2">
      <c r="A11" s="17" t="str">
        <f>CONCATENATE( "Основание: чертежи № ", Source!J12)</f>
        <v>Основание: чертежи № 021-035-ТП-ЭС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38" ht="14.25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38" ht="57" x14ac:dyDescent="0.2">
      <c r="A13" s="10"/>
      <c r="B13" s="10"/>
      <c r="C13" s="10"/>
      <c r="D13" s="10"/>
      <c r="E13" s="10"/>
      <c r="F13" s="10"/>
      <c r="G13" s="10"/>
      <c r="H13" s="10"/>
      <c r="I13" s="19" t="s">
        <v>634</v>
      </c>
      <c r="J13" s="19" t="s">
        <v>635</v>
      </c>
      <c r="K13" s="10"/>
    </row>
    <row r="14" spans="1:38" ht="15" x14ac:dyDescent="0.25">
      <c r="A14" s="10"/>
      <c r="B14" s="10"/>
      <c r="C14" s="10"/>
      <c r="D14" s="10"/>
      <c r="E14" s="20" t="s">
        <v>636</v>
      </c>
      <c r="F14" s="20"/>
      <c r="G14" s="20"/>
      <c r="H14" s="20"/>
      <c r="I14" s="21">
        <f>SUM(O1:O738)/1000</f>
        <v>1967.1079899999997</v>
      </c>
      <c r="J14" s="21">
        <f>(Source!F655/1000)</f>
        <v>11053.709409999999</v>
      </c>
      <c r="K14" s="22" t="s">
        <v>698</v>
      </c>
    </row>
    <row r="15" spans="1:38" ht="14.25" x14ac:dyDescent="0.2">
      <c r="A15" s="10"/>
      <c r="B15" s="10"/>
      <c r="C15" s="10"/>
      <c r="D15" s="10"/>
      <c r="E15" s="23" t="s">
        <v>17</v>
      </c>
      <c r="F15" s="23"/>
      <c r="G15" s="23"/>
      <c r="H15" s="23"/>
      <c r="I15" s="24">
        <f>SUM(X1:X738)/1000</f>
        <v>13.495940000000001</v>
      </c>
      <c r="J15" s="24">
        <f>(Source!F644)/1000</f>
        <v>105.65555999999999</v>
      </c>
      <c r="K15" s="10" t="s">
        <v>698</v>
      </c>
    </row>
    <row r="16" spans="1:38" ht="14.25" x14ac:dyDescent="0.2">
      <c r="A16" s="10"/>
      <c r="B16" s="10"/>
      <c r="C16" s="10"/>
      <c r="D16" s="10"/>
      <c r="E16" s="23" t="s">
        <v>637</v>
      </c>
      <c r="F16" s="23"/>
      <c r="G16" s="23"/>
      <c r="H16" s="23"/>
      <c r="I16" s="24">
        <f>SUM(Y1:Y738)/1000</f>
        <v>94.982439999999983</v>
      </c>
      <c r="J16" s="24">
        <f>(Source!F645)/1000</f>
        <v>762.66431</v>
      </c>
      <c r="K16" s="10" t="s">
        <v>698</v>
      </c>
    </row>
    <row r="17" spans="1:37" ht="14.25" x14ac:dyDescent="0.2">
      <c r="A17" s="10"/>
      <c r="B17" s="10"/>
      <c r="C17" s="10"/>
      <c r="D17" s="10"/>
      <c r="E17" s="23" t="s">
        <v>442</v>
      </c>
      <c r="F17" s="23"/>
      <c r="G17" s="23"/>
      <c r="H17" s="23"/>
      <c r="I17" s="24">
        <f>SUM(Z1:Z738)/1000</f>
        <v>1822.1032699999998</v>
      </c>
      <c r="J17" s="24">
        <f>(Source!F636)/1000</f>
        <v>9365.6108100000001</v>
      </c>
      <c r="K17" s="10" t="s">
        <v>698</v>
      </c>
    </row>
    <row r="18" spans="1:37" ht="14.25" x14ac:dyDescent="0.2">
      <c r="A18" s="10"/>
      <c r="B18" s="10"/>
      <c r="C18" s="10"/>
      <c r="D18" s="10"/>
      <c r="E18" s="23" t="s">
        <v>638</v>
      </c>
      <c r="F18" s="23"/>
      <c r="G18" s="23"/>
      <c r="H18" s="23"/>
      <c r="I18" s="24">
        <f>SUM(AA1:AA738)/1000</f>
        <v>36.526340000000005</v>
      </c>
      <c r="J18" s="24">
        <f>(Source!F646+Source!F647)/1000</f>
        <v>819.77873</v>
      </c>
      <c r="K18" s="10" t="s">
        <v>698</v>
      </c>
    </row>
    <row r="19" spans="1:37" ht="14.25" x14ac:dyDescent="0.2">
      <c r="A19" s="10"/>
      <c r="B19" s="10"/>
      <c r="C19" s="10"/>
      <c r="D19" s="10"/>
      <c r="E19" s="23" t="s">
        <v>639</v>
      </c>
      <c r="F19" s="23"/>
      <c r="G19" s="23"/>
      <c r="H19" s="23"/>
      <c r="I19" s="24">
        <f>SUM(W1:W738)/1000</f>
        <v>21.171050000000001</v>
      </c>
      <c r="J19" s="24">
        <f>(Source!F642+ Source!F641)/1000</f>
        <v>551.71753999999999</v>
      </c>
      <c r="K19" s="10" t="s">
        <v>698</v>
      </c>
    </row>
    <row r="20" spans="1:37" ht="14.25" x14ac:dyDescent="0.2">
      <c r="A20" s="10"/>
      <c r="B20" s="10"/>
      <c r="C20" s="10"/>
      <c r="D20" s="10"/>
      <c r="E20" s="23" t="s">
        <v>640</v>
      </c>
      <c r="F20" s="23"/>
      <c r="G20" s="23"/>
      <c r="H20" s="23"/>
      <c r="I20" s="24">
        <f>SUM(AB1:AB738)</f>
        <v>1240.3733648109999</v>
      </c>
      <c r="J20" s="24"/>
      <c r="K20" s="10" t="s">
        <v>576</v>
      </c>
    </row>
    <row r="21" spans="1:37" ht="14.25" hidden="1" x14ac:dyDescent="0.2">
      <c r="A21" s="10"/>
      <c r="B21" s="10"/>
      <c r="C21" s="10"/>
      <c r="D21" s="10"/>
      <c r="E21" s="25" t="s">
        <v>641</v>
      </c>
      <c r="F21" s="25"/>
      <c r="G21" s="25"/>
      <c r="H21" s="25"/>
      <c r="I21" s="24"/>
      <c r="J21" s="24"/>
      <c r="K21" s="10"/>
    </row>
    <row r="22" spans="1:37" ht="14.25" hidden="1" x14ac:dyDescent="0.2">
      <c r="A22" s="10"/>
      <c r="B22" s="10"/>
      <c r="C22" s="10"/>
      <c r="D22" s="10"/>
      <c r="E22" s="26" t="s">
        <v>87</v>
      </c>
      <c r="F22" s="26"/>
      <c r="G22" s="26"/>
      <c r="H22" s="26"/>
      <c r="I22" s="24">
        <f>SUM(AE1:AE738)/1000</f>
        <v>0</v>
      </c>
      <c r="J22" s="24">
        <f>SUM(AF1:AF738)/1000</f>
        <v>0</v>
      </c>
      <c r="K22" s="10" t="s">
        <v>698</v>
      </c>
    </row>
    <row r="23" spans="1:37" ht="14.25" x14ac:dyDescent="0.2">
      <c r="A23" s="10"/>
      <c r="B23" s="10"/>
      <c r="C23" s="10"/>
      <c r="D23" s="10"/>
      <c r="E23" s="10"/>
      <c r="F23" s="27"/>
      <c r="G23" s="27"/>
      <c r="H23" s="27"/>
      <c r="I23" s="24"/>
      <c r="J23" s="24"/>
      <c r="K23" s="10"/>
    </row>
    <row r="24" spans="1:37" ht="14.25" x14ac:dyDescent="0.2">
      <c r="A24" s="10" t="s">
        <v>654</v>
      </c>
      <c r="B24" s="10"/>
      <c r="C24" s="10"/>
      <c r="D24" s="10"/>
      <c r="E24" s="10"/>
      <c r="F24" s="27"/>
      <c r="G24" s="27"/>
      <c r="H24" s="27"/>
      <c r="I24" s="24"/>
      <c r="J24" s="24"/>
      <c r="K24" s="10"/>
    </row>
    <row r="25" spans="1:37" ht="14.25" x14ac:dyDescent="0.2">
      <c r="A25" s="17" t="s">
        <v>655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AK25" s="31" t="s">
        <v>655</v>
      </c>
    </row>
    <row r="26" spans="1:37" ht="99.75" x14ac:dyDescent="0.2">
      <c r="A26" s="28" t="s">
        <v>642</v>
      </c>
      <c r="B26" s="28" t="s">
        <v>643</v>
      </c>
      <c r="C26" s="28" t="s">
        <v>644</v>
      </c>
      <c r="D26" s="28" t="s">
        <v>645</v>
      </c>
      <c r="E26" s="28" t="s">
        <v>646</v>
      </c>
      <c r="F26" s="28" t="s">
        <v>647</v>
      </c>
      <c r="G26" s="29" t="s">
        <v>648</v>
      </c>
      <c r="H26" s="29" t="s">
        <v>649</v>
      </c>
      <c r="I26" s="28" t="s">
        <v>650</v>
      </c>
      <c r="J26" s="28" t="s">
        <v>651</v>
      </c>
      <c r="K26" s="28" t="s">
        <v>652</v>
      </c>
    </row>
    <row r="27" spans="1:37" ht="14.25" x14ac:dyDescent="0.2">
      <c r="A27" s="28">
        <v>1</v>
      </c>
      <c r="B27" s="28">
        <v>2</v>
      </c>
      <c r="C27" s="28">
        <v>3</v>
      </c>
      <c r="D27" s="28">
        <v>4</v>
      </c>
      <c r="E27" s="28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</row>
    <row r="29" spans="1:37" ht="16.5" x14ac:dyDescent="0.25">
      <c r="A29" s="32" t="str">
        <f>CONCATENATE("Локальная смета: ",IF(Source!G20&lt;&gt;"Новая локальная смета", Source!G20, ""))</f>
        <v xml:space="preserve">Локальная смета: 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</row>
    <row r="31" spans="1:37" ht="16.5" x14ac:dyDescent="0.25">
      <c r="A31" s="32" t="str">
        <f>CONCATENATE("Раздел: ",IF(Source!G24&lt;&gt;"Новый раздел", Source!G24, ""))</f>
        <v>Раздел: Строительные работы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</row>
    <row r="32" spans="1:37" ht="42.75" x14ac:dyDescent="0.2">
      <c r="A32" s="33">
        <v>1</v>
      </c>
      <c r="B32" s="33" t="str">
        <f>Source!F28</f>
        <v>3.1-51-1</v>
      </c>
      <c r="C32" s="33" t="s">
        <v>20</v>
      </c>
      <c r="D32" s="35" t="str">
        <f>Source!H28</f>
        <v>100 м3 грунта</v>
      </c>
      <c r="E32" s="34">
        <f>Source!I28</f>
        <v>2.8799999999999999E-2</v>
      </c>
      <c r="F32" s="37"/>
      <c r="G32" s="36"/>
      <c r="H32" s="34"/>
      <c r="I32" s="37"/>
      <c r="J32" s="34"/>
      <c r="K32" s="37"/>
      <c r="Q32">
        <f>ROUND((Source!DN28/100)*ROUND((ROUND((Source!AF28*Source!AV28*Source!I28),2)),2), 2)</f>
        <v>77.09</v>
      </c>
      <c r="R32">
        <f>Source!X28</f>
        <v>1664.6</v>
      </c>
      <c r="S32">
        <f>ROUND((Source!DO28/100)*ROUND((ROUND((Source!AF28*Source!AV28*Source!I28),2)),2), 2)</f>
        <v>56.53</v>
      </c>
      <c r="T32">
        <f>Source!Y28</f>
        <v>784.47</v>
      </c>
      <c r="U32">
        <f>ROUND((175/100)*ROUND((ROUND((Source!AE28*Source!AV28*Source!I28),2)),2), 2)</f>
        <v>0</v>
      </c>
      <c r="V32">
        <f>ROUND((160/100)*ROUND(ROUND((ROUND((Source!AE28*Source!AV28*Source!I28),2)*Source!BS28),2), 2), 2)</f>
        <v>0</v>
      </c>
    </row>
    <row r="33" spans="1:28" x14ac:dyDescent="0.2">
      <c r="C33" s="38" t="str">
        <f>"Объем: "&amp;Source!I28&amp;"=2,88/"&amp;"100"</f>
        <v>Объем: 0,0288=2,88/100</v>
      </c>
    </row>
    <row r="34" spans="1:28" ht="14.25" x14ac:dyDescent="0.2">
      <c r="A34" s="33"/>
      <c r="B34" s="33"/>
      <c r="C34" s="33" t="s">
        <v>656</v>
      </c>
      <c r="D34" s="35"/>
      <c r="E34" s="34"/>
      <c r="F34" s="37">
        <f>Source!AO28</f>
        <v>2042.62</v>
      </c>
      <c r="G34" s="36" t="str">
        <f>Source!DG28</f>
        <v/>
      </c>
      <c r="H34" s="34">
        <f>Source!AV28</f>
        <v>1.248</v>
      </c>
      <c r="I34" s="37">
        <f>ROUND((ROUND((Source!AF28*Source!AV28*Source!I28),2)),2)</f>
        <v>73.42</v>
      </c>
      <c r="J34" s="34">
        <f>IF(Source!BA28&lt;&gt; 0, Source!BA28, 1)</f>
        <v>26.06</v>
      </c>
      <c r="K34" s="37">
        <f>Source!S28</f>
        <v>1913.33</v>
      </c>
      <c r="W34">
        <f>I34</f>
        <v>73.42</v>
      </c>
    </row>
    <row r="35" spans="1:28" ht="14.25" x14ac:dyDescent="0.2">
      <c r="A35" s="33"/>
      <c r="B35" s="33"/>
      <c r="C35" s="33" t="s">
        <v>657</v>
      </c>
      <c r="D35" s="35" t="s">
        <v>658</v>
      </c>
      <c r="E35" s="34">
        <f>Source!DN28</f>
        <v>105</v>
      </c>
      <c r="F35" s="37"/>
      <c r="G35" s="36"/>
      <c r="H35" s="34"/>
      <c r="I35" s="37">
        <f>SUM(Q32:Q34)</f>
        <v>77.09</v>
      </c>
      <c r="J35" s="34">
        <f>Source!BZ28</f>
        <v>87</v>
      </c>
      <c r="K35" s="37">
        <f>SUM(R32:R34)</f>
        <v>1664.6</v>
      </c>
    </row>
    <row r="36" spans="1:28" ht="14.25" x14ac:dyDescent="0.2">
      <c r="A36" s="33"/>
      <c r="B36" s="33"/>
      <c r="C36" s="33" t="s">
        <v>659</v>
      </c>
      <c r="D36" s="35" t="s">
        <v>658</v>
      </c>
      <c r="E36" s="34">
        <f>Source!DO28</f>
        <v>77</v>
      </c>
      <c r="F36" s="37"/>
      <c r="G36" s="36"/>
      <c r="H36" s="34"/>
      <c r="I36" s="37">
        <f>SUM(S32:S35)</f>
        <v>56.53</v>
      </c>
      <c r="J36" s="34">
        <f>Source!CA28</f>
        <v>41</v>
      </c>
      <c r="K36" s="37">
        <f>SUM(T32:T35)</f>
        <v>784.47</v>
      </c>
    </row>
    <row r="37" spans="1:28" ht="14.25" x14ac:dyDescent="0.2">
      <c r="A37" s="42"/>
      <c r="B37" s="42"/>
      <c r="C37" s="42" t="s">
        <v>660</v>
      </c>
      <c r="D37" s="43" t="s">
        <v>661</v>
      </c>
      <c r="E37" s="44">
        <f>Source!AQ28</f>
        <v>192.7</v>
      </c>
      <c r="F37" s="45"/>
      <c r="G37" s="46" t="str">
        <f>Source!DI28</f>
        <v/>
      </c>
      <c r="H37" s="44">
        <f>Source!AV28</f>
        <v>1.248</v>
      </c>
      <c r="I37" s="45">
        <f>Source!U28</f>
        <v>6.9261004799999997</v>
      </c>
      <c r="J37" s="44"/>
      <c r="K37" s="45"/>
      <c r="AB37" s="39">
        <f>I37</f>
        <v>6.9261004799999997</v>
      </c>
    </row>
    <row r="38" spans="1:28" ht="15" x14ac:dyDescent="0.25">
      <c r="A38" s="47"/>
      <c r="B38" s="47"/>
      <c r="C38" s="48" t="s">
        <v>662</v>
      </c>
      <c r="D38" s="47"/>
      <c r="E38" s="47"/>
      <c r="F38" s="47"/>
      <c r="G38" s="47"/>
      <c r="H38" s="49">
        <f>I34+I35+I36</f>
        <v>207.04</v>
      </c>
      <c r="I38" s="49"/>
      <c r="J38" s="49">
        <f>K34+K35+K36</f>
        <v>4362.3999999999996</v>
      </c>
      <c r="K38" s="49"/>
      <c r="O38" s="39">
        <f>I34+I35+I36</f>
        <v>207.04</v>
      </c>
      <c r="P38" s="39">
        <f>K34+K35+K36</f>
        <v>4362.3999999999996</v>
      </c>
      <c r="X38">
        <f>IF(Source!BI28&lt;=1,I34+I35+I36-0, 0)</f>
        <v>207.04</v>
      </c>
      <c r="Y38">
        <f>IF(Source!BI28=2,I34+I35+I36-0, 0)</f>
        <v>0</v>
      </c>
      <c r="Z38">
        <f>IF(Source!BI28=3,I34+I35+I36-0, 0)</f>
        <v>0</v>
      </c>
      <c r="AA38">
        <f>IF(Source!BI28=4,I34+I35+I36,0)</f>
        <v>0</v>
      </c>
    </row>
    <row r="40" spans="1:28" ht="28.5" x14ac:dyDescent="0.2">
      <c r="A40" s="33">
        <v>2</v>
      </c>
      <c r="B40" s="33" t="str">
        <f>Source!F29</f>
        <v>3.1-53-1</v>
      </c>
      <c r="C40" s="33" t="s">
        <v>27</v>
      </c>
      <c r="D40" s="35" t="str">
        <f>Source!H29</f>
        <v>100 м3 грунта</v>
      </c>
      <c r="E40" s="34">
        <f>Source!I29</f>
        <v>2.8799999999999999E-2</v>
      </c>
      <c r="F40" s="37"/>
      <c r="G40" s="36"/>
      <c r="H40" s="34"/>
      <c r="I40" s="37"/>
      <c r="J40" s="34"/>
      <c r="K40" s="37"/>
      <c r="Q40">
        <f>ROUND((Source!DN29/100)*ROUND((ROUND((Source!AF29*Source!AV29*Source!I29),2)),2), 2)</f>
        <v>39.67</v>
      </c>
      <c r="R40">
        <f>Source!X29</f>
        <v>856.56</v>
      </c>
      <c r="S40">
        <f>ROUND((Source!DO29/100)*ROUND((ROUND((Source!AF29*Source!AV29*Source!I29),2)),2), 2)</f>
        <v>29.09</v>
      </c>
      <c r="T40">
        <f>Source!Y29</f>
        <v>403.67</v>
      </c>
      <c r="U40">
        <f>ROUND((175/100)*ROUND((ROUND((Source!AE29*Source!AV29*Source!I29),2)),2), 2)</f>
        <v>0</v>
      </c>
      <c r="V40">
        <f>ROUND((160/100)*ROUND(ROUND((ROUND((Source!AE29*Source!AV29*Source!I29),2)*Source!BS29),2), 2), 2)</f>
        <v>0</v>
      </c>
    </row>
    <row r="41" spans="1:28" x14ac:dyDescent="0.2">
      <c r="C41" s="38" t="str">
        <f>"Объем: "&amp;Source!I29&amp;"=2,88/"&amp;"100"</f>
        <v>Объем: 0,0288=2,88/100</v>
      </c>
    </row>
    <row r="42" spans="1:28" ht="14.25" x14ac:dyDescent="0.2">
      <c r="A42" s="33"/>
      <c r="B42" s="33"/>
      <c r="C42" s="33" t="s">
        <v>656</v>
      </c>
      <c r="D42" s="35"/>
      <c r="E42" s="34"/>
      <c r="F42" s="37">
        <f>Source!AO29</f>
        <v>1051.1300000000001</v>
      </c>
      <c r="G42" s="36" t="str">
        <f>Source!DG29</f>
        <v/>
      </c>
      <c r="H42" s="34">
        <f>Source!AV29</f>
        <v>1.248</v>
      </c>
      <c r="I42" s="37">
        <f>ROUND((ROUND((Source!AF29*Source!AV29*Source!I29),2)),2)</f>
        <v>37.78</v>
      </c>
      <c r="J42" s="34">
        <f>IF(Source!BA29&lt;&gt; 0, Source!BA29, 1)</f>
        <v>26.06</v>
      </c>
      <c r="K42" s="37">
        <f>Source!S29</f>
        <v>984.55</v>
      </c>
      <c r="W42">
        <f>I42</f>
        <v>37.78</v>
      </c>
    </row>
    <row r="43" spans="1:28" ht="14.25" x14ac:dyDescent="0.2">
      <c r="A43" s="33"/>
      <c r="B43" s="33"/>
      <c r="C43" s="33" t="s">
        <v>657</v>
      </c>
      <c r="D43" s="35" t="s">
        <v>658</v>
      </c>
      <c r="E43" s="34">
        <f>Source!DN29</f>
        <v>105</v>
      </c>
      <c r="F43" s="37"/>
      <c r="G43" s="36"/>
      <c r="H43" s="34"/>
      <c r="I43" s="37">
        <f>SUM(Q40:Q42)</f>
        <v>39.67</v>
      </c>
      <c r="J43" s="34">
        <f>Source!BZ29</f>
        <v>87</v>
      </c>
      <c r="K43" s="37">
        <f>SUM(R40:R42)</f>
        <v>856.56</v>
      </c>
    </row>
    <row r="44" spans="1:28" ht="14.25" x14ac:dyDescent="0.2">
      <c r="A44" s="33"/>
      <c r="B44" s="33"/>
      <c r="C44" s="33" t="s">
        <v>659</v>
      </c>
      <c r="D44" s="35" t="s">
        <v>658</v>
      </c>
      <c r="E44" s="34">
        <f>Source!DO29</f>
        <v>77</v>
      </c>
      <c r="F44" s="37"/>
      <c r="G44" s="36"/>
      <c r="H44" s="34"/>
      <c r="I44" s="37">
        <f>SUM(S40:S43)</f>
        <v>29.09</v>
      </c>
      <c r="J44" s="34">
        <f>Source!CA29</f>
        <v>41</v>
      </c>
      <c r="K44" s="37">
        <f>SUM(T40:T43)</f>
        <v>403.67</v>
      </c>
    </row>
    <row r="45" spans="1:28" ht="14.25" x14ac:dyDescent="0.2">
      <c r="A45" s="42"/>
      <c r="B45" s="42"/>
      <c r="C45" s="42" t="s">
        <v>660</v>
      </c>
      <c r="D45" s="43" t="s">
        <v>661</v>
      </c>
      <c r="E45" s="44">
        <f>Source!AQ29</f>
        <v>107.04</v>
      </c>
      <c r="F45" s="45"/>
      <c r="G45" s="46" t="str">
        <f>Source!DI29</f>
        <v/>
      </c>
      <c r="H45" s="44">
        <f>Source!AV29</f>
        <v>1.248</v>
      </c>
      <c r="I45" s="45">
        <f>Source!U29</f>
        <v>3.8472744960000003</v>
      </c>
      <c r="J45" s="44"/>
      <c r="K45" s="45"/>
      <c r="AB45" s="39">
        <f>I45</f>
        <v>3.8472744960000003</v>
      </c>
    </row>
    <row r="46" spans="1:28" ht="15" x14ac:dyDescent="0.25">
      <c r="A46" s="47"/>
      <c r="B46" s="47"/>
      <c r="C46" s="48" t="s">
        <v>662</v>
      </c>
      <c r="D46" s="47"/>
      <c r="E46" s="47"/>
      <c r="F46" s="47"/>
      <c r="G46" s="47"/>
      <c r="H46" s="49">
        <f>I42+I43+I44</f>
        <v>106.54</v>
      </c>
      <c r="I46" s="49"/>
      <c r="J46" s="49">
        <f>K42+K43+K44</f>
        <v>2244.7799999999997</v>
      </c>
      <c r="K46" s="49"/>
      <c r="O46" s="39">
        <f>I42+I43+I44</f>
        <v>106.54</v>
      </c>
      <c r="P46" s="39">
        <f>K42+K43+K44</f>
        <v>2244.7799999999997</v>
      </c>
      <c r="X46">
        <f>IF(Source!BI29&lt;=1,I42+I43+I44-0, 0)</f>
        <v>106.54</v>
      </c>
      <c r="Y46">
        <f>IF(Source!BI29=2,I42+I43+I44-0, 0)</f>
        <v>0</v>
      </c>
      <c r="Z46">
        <f>IF(Source!BI29=3,I42+I43+I44-0, 0)</f>
        <v>0</v>
      </c>
      <c r="AA46">
        <f>IF(Source!BI29=4,I42+I43+I44,0)</f>
        <v>0</v>
      </c>
    </row>
    <row r="48" spans="1:28" ht="57" x14ac:dyDescent="0.2">
      <c r="A48" s="33">
        <v>3</v>
      </c>
      <c r="B48" s="33" t="str">
        <f>Source!F30</f>
        <v>3.13-30-1</v>
      </c>
      <c r="C48" s="33" t="s">
        <v>31</v>
      </c>
      <c r="D48" s="35" t="str">
        <f>Source!H30</f>
        <v>100 м2 покрытия</v>
      </c>
      <c r="E48" s="34">
        <f>Source!I30</f>
        <v>8.3400000000000002E-2</v>
      </c>
      <c r="F48" s="37"/>
      <c r="G48" s="36"/>
      <c r="H48" s="34"/>
      <c r="I48" s="37"/>
      <c r="J48" s="34"/>
      <c r="K48" s="37"/>
      <c r="Q48">
        <f>ROUND((Source!DN30/100)*ROUND((ROUND((Source!AF30*Source!AV30*Source!I30),2)),2), 2)</f>
        <v>177.04</v>
      </c>
      <c r="R48">
        <f>Source!X30</f>
        <v>3822.76</v>
      </c>
      <c r="S48">
        <f>ROUND((Source!DO30/100)*ROUND((ROUND((Source!AF30*Source!AV30*Source!I30),2)),2), 2)</f>
        <v>129.83000000000001</v>
      </c>
      <c r="T48">
        <f>Source!Y30</f>
        <v>1801.53</v>
      </c>
      <c r="U48">
        <f>ROUND((175/100)*ROUND((ROUND((Source!AE30*Source!AV30*Source!I30),2)),2), 2)</f>
        <v>5.62</v>
      </c>
      <c r="V48">
        <f>ROUND((160/100)*ROUND(ROUND((ROUND((Source!AE30*Source!AV30*Source!I30),2)*Source!BS30),2), 2), 2)</f>
        <v>133.84</v>
      </c>
    </row>
    <row r="49" spans="1:28" x14ac:dyDescent="0.2">
      <c r="C49" s="38" t="str">
        <f>"Объем: "&amp;Source!I30&amp;"=8,34/"&amp;"100"</f>
        <v>Объем: 0,0834=8,34/100</v>
      </c>
    </row>
    <row r="50" spans="1:28" ht="14.25" x14ac:dyDescent="0.2">
      <c r="A50" s="33"/>
      <c r="B50" s="33"/>
      <c r="C50" s="33" t="s">
        <v>656</v>
      </c>
      <c r="D50" s="35"/>
      <c r="E50" s="34"/>
      <c r="F50" s="37">
        <f>Source!AO30</f>
        <v>1930.91</v>
      </c>
      <c r="G50" s="36" t="str">
        <f>Source!DG30</f>
        <v/>
      </c>
      <c r="H50" s="34">
        <f>Source!AV30</f>
        <v>1.0469999999999999</v>
      </c>
      <c r="I50" s="37">
        <f>ROUND((ROUND((Source!AF30*Source!AV30*Source!I30),2)),2)</f>
        <v>168.61</v>
      </c>
      <c r="J50" s="34">
        <f>IF(Source!BA30&lt;&gt; 0, Source!BA30, 1)</f>
        <v>26.06</v>
      </c>
      <c r="K50" s="37">
        <f>Source!S30</f>
        <v>4393.9799999999996</v>
      </c>
      <c r="W50">
        <f>I50</f>
        <v>168.61</v>
      </c>
    </row>
    <row r="51" spans="1:28" ht="14.25" x14ac:dyDescent="0.2">
      <c r="A51" s="33"/>
      <c r="B51" s="33"/>
      <c r="C51" s="33" t="s">
        <v>663</v>
      </c>
      <c r="D51" s="35"/>
      <c r="E51" s="34"/>
      <c r="F51" s="37">
        <f>Source!AM30</f>
        <v>399.88</v>
      </c>
      <c r="G51" s="36" t="str">
        <f>Source!DE30</f>
        <v/>
      </c>
      <c r="H51" s="34">
        <f>Source!AV30</f>
        <v>1.0469999999999999</v>
      </c>
      <c r="I51" s="37">
        <f>(ROUND((ROUND(((Source!ET30)*Source!AV30*Source!I30),2)),2)+ROUND((ROUND(((Source!AE30-(Source!EU30))*Source!AV30*Source!I30),2)),2))</f>
        <v>34.92</v>
      </c>
      <c r="J51" s="34">
        <f>IF(Source!BB30&lt;&gt; 0, Source!BB30, 1)</f>
        <v>7.44</v>
      </c>
      <c r="K51" s="37">
        <f>Source!Q30</f>
        <v>259.8</v>
      </c>
    </row>
    <row r="52" spans="1:28" ht="14.25" x14ac:dyDescent="0.2">
      <c r="A52" s="33"/>
      <c r="B52" s="33"/>
      <c r="C52" s="33" t="s">
        <v>664</v>
      </c>
      <c r="D52" s="35"/>
      <c r="E52" s="34"/>
      <c r="F52" s="37">
        <f>Source!AN30</f>
        <v>36.799999999999997</v>
      </c>
      <c r="G52" s="36" t="str">
        <f>Source!DF30</f>
        <v/>
      </c>
      <c r="H52" s="34">
        <f>Source!AV30</f>
        <v>1.0469999999999999</v>
      </c>
      <c r="I52" s="50">
        <f>ROUND((ROUND((Source!AE30*Source!AV30*Source!I30),2)),2)</f>
        <v>3.21</v>
      </c>
      <c r="J52" s="34">
        <f>IF(Source!BS30&lt;&gt; 0, Source!BS30, 1)</f>
        <v>26.06</v>
      </c>
      <c r="K52" s="50">
        <f>Source!R30</f>
        <v>83.65</v>
      </c>
      <c r="W52">
        <f>I52</f>
        <v>3.21</v>
      </c>
    </row>
    <row r="53" spans="1:28" ht="14.25" x14ac:dyDescent="0.2">
      <c r="A53" s="33"/>
      <c r="B53" s="33"/>
      <c r="C53" s="33" t="s">
        <v>665</v>
      </c>
      <c r="D53" s="35"/>
      <c r="E53" s="34"/>
      <c r="F53" s="37">
        <f>Source!AL30</f>
        <v>516.52</v>
      </c>
      <c r="G53" s="36" t="str">
        <f>Source!DD30</f>
        <v/>
      </c>
      <c r="H53" s="34">
        <f>Source!AW30</f>
        <v>1</v>
      </c>
      <c r="I53" s="37">
        <f>ROUND((ROUND((Source!AC30*Source!AW30*Source!I30),2)),2)</f>
        <v>43.08</v>
      </c>
      <c r="J53" s="34">
        <f>IF(Source!BC30&lt;&gt; 0, Source!BC30, 1)</f>
        <v>2.65</v>
      </c>
      <c r="K53" s="37">
        <f>Source!P30</f>
        <v>114.16</v>
      </c>
    </row>
    <row r="54" spans="1:28" ht="57" x14ac:dyDescent="0.2">
      <c r="A54" s="33" t="s">
        <v>36</v>
      </c>
      <c r="B54" s="33" t="str">
        <f>Source!F31</f>
        <v>5772450000</v>
      </c>
      <c r="C54" s="33" t="s">
        <v>38</v>
      </c>
      <c r="D54" s="35" t="str">
        <f>Source!H31</f>
        <v>т</v>
      </c>
      <c r="E54" s="34">
        <f>Source!I31</f>
        <v>8.3400000000000002E-3</v>
      </c>
      <c r="F54" s="37">
        <f>Source!AK31</f>
        <v>0</v>
      </c>
      <c r="G54" s="51" t="s">
        <v>4</v>
      </c>
      <c r="H54" s="34">
        <f>Source!AW31</f>
        <v>1</v>
      </c>
      <c r="I54" s="37">
        <f>ROUND((ROUND((Source!AC31*Source!AW31*Source!I31),2)),2)+(ROUND((ROUND(((Source!ET31)*Source!AV31*Source!I31),2)),2)+ROUND((ROUND(((Source!AE31-(Source!EU31))*Source!AV31*Source!I31),2)),2))+ROUND((ROUND((Source!AF31*Source!AV31*Source!I31),2)),2)</f>
        <v>0</v>
      </c>
      <c r="J54" s="34">
        <f>IF(Source!BC31&lt;&gt; 0, Source!BC31, 1)</f>
        <v>6.82</v>
      </c>
      <c r="K54" s="37">
        <f>Source!O31</f>
        <v>0</v>
      </c>
      <c r="Q54">
        <f>ROUND((Source!DN31/100)*ROUND((ROUND((Source!AF31*Source!AV31*Source!I31),2)),2), 2)</f>
        <v>0</v>
      </c>
      <c r="R54">
        <f>Source!X31</f>
        <v>0</v>
      </c>
      <c r="S54">
        <f>ROUND((Source!DO31/100)*ROUND((ROUND((Source!AF31*Source!AV31*Source!I31),2)),2), 2)</f>
        <v>0</v>
      </c>
      <c r="T54">
        <f>Source!Y31</f>
        <v>0</v>
      </c>
      <c r="U54">
        <f>ROUND((175/100)*ROUND((ROUND((Source!AE31*Source!AV31*Source!I31),2)),2), 2)</f>
        <v>0</v>
      </c>
      <c r="V54">
        <f>ROUND((160/100)*ROUND(ROUND((ROUND((Source!AE31*Source!AV31*Source!I31),2)*Source!BS31),2), 2), 2)</f>
        <v>0</v>
      </c>
      <c r="X54">
        <f>IF(Source!BI31&lt;=1,I54, 0)</f>
        <v>0</v>
      </c>
      <c r="Y54">
        <f>IF(Source!BI31=2,I54, 0)</f>
        <v>0</v>
      </c>
      <c r="Z54">
        <f>IF(Source!BI31=3,I54, 0)</f>
        <v>0</v>
      </c>
      <c r="AA54">
        <f>IF(Source!BI31=4,I54, 0)</f>
        <v>0</v>
      </c>
    </row>
    <row r="55" spans="1:28" ht="14.25" x14ac:dyDescent="0.2">
      <c r="A55" s="33"/>
      <c r="B55" s="33"/>
      <c r="C55" s="33" t="s">
        <v>657</v>
      </c>
      <c r="D55" s="35" t="s">
        <v>658</v>
      </c>
      <c r="E55" s="34">
        <f>Source!DN30</f>
        <v>105</v>
      </c>
      <c r="F55" s="37"/>
      <c r="G55" s="36"/>
      <c r="H55" s="34"/>
      <c r="I55" s="37">
        <f>SUM(Q48:Q54)</f>
        <v>177.04</v>
      </c>
      <c r="J55" s="34">
        <f>Source!BZ30</f>
        <v>87</v>
      </c>
      <c r="K55" s="37">
        <f>SUM(R48:R54)</f>
        <v>3822.76</v>
      </c>
    </row>
    <row r="56" spans="1:28" ht="14.25" x14ac:dyDescent="0.2">
      <c r="A56" s="33"/>
      <c r="B56" s="33"/>
      <c r="C56" s="33" t="s">
        <v>659</v>
      </c>
      <c r="D56" s="35" t="s">
        <v>658</v>
      </c>
      <c r="E56" s="34">
        <f>Source!DO30</f>
        <v>77</v>
      </c>
      <c r="F56" s="37"/>
      <c r="G56" s="36"/>
      <c r="H56" s="34"/>
      <c r="I56" s="37">
        <f>SUM(S48:S55)</f>
        <v>129.83000000000001</v>
      </c>
      <c r="J56" s="34">
        <f>Source!CA30</f>
        <v>41</v>
      </c>
      <c r="K56" s="37">
        <f>SUM(T48:T55)</f>
        <v>1801.53</v>
      </c>
    </row>
    <row r="57" spans="1:28" ht="14.25" x14ac:dyDescent="0.2">
      <c r="A57" s="33"/>
      <c r="B57" s="33"/>
      <c r="C57" s="33" t="s">
        <v>666</v>
      </c>
      <c r="D57" s="35" t="s">
        <v>658</v>
      </c>
      <c r="E57" s="34">
        <f>175</f>
        <v>175</v>
      </c>
      <c r="F57" s="37"/>
      <c r="G57" s="36"/>
      <c r="H57" s="34"/>
      <c r="I57" s="37">
        <f>SUM(U48:U56)</f>
        <v>5.62</v>
      </c>
      <c r="J57" s="34">
        <f>160</f>
        <v>160</v>
      </c>
      <c r="K57" s="37">
        <f>SUM(V48:V56)</f>
        <v>133.84</v>
      </c>
    </row>
    <row r="58" spans="1:28" ht="14.25" x14ac:dyDescent="0.2">
      <c r="A58" s="42"/>
      <c r="B58" s="42"/>
      <c r="C58" s="42" t="s">
        <v>660</v>
      </c>
      <c r="D58" s="43" t="s">
        <v>661</v>
      </c>
      <c r="E58" s="44">
        <f>Source!AQ30</f>
        <v>135</v>
      </c>
      <c r="F58" s="45"/>
      <c r="G58" s="46" t="str">
        <f>Source!DI30</f>
        <v/>
      </c>
      <c r="H58" s="44">
        <f>Source!AV30</f>
        <v>1.0469999999999999</v>
      </c>
      <c r="I58" s="45">
        <f>Source!U30</f>
        <v>11.788173</v>
      </c>
      <c r="J58" s="44"/>
      <c r="K58" s="45"/>
      <c r="AB58" s="39">
        <f>I58</f>
        <v>11.788173</v>
      </c>
    </row>
    <row r="59" spans="1:28" ht="15" x14ac:dyDescent="0.25">
      <c r="A59" s="47"/>
      <c r="B59" s="47"/>
      <c r="C59" s="48" t="s">
        <v>662</v>
      </c>
      <c r="D59" s="47"/>
      <c r="E59" s="47"/>
      <c r="F59" s="47"/>
      <c r="G59" s="47"/>
      <c r="H59" s="49">
        <f>I50+I51+I53+I55+I56+I57+SUM(I54:I54)</f>
        <v>559.1</v>
      </c>
      <c r="I59" s="49"/>
      <c r="J59" s="49">
        <f>K50+K51+K53+K55+K56+K57+SUM(K54:K54)</f>
        <v>10526.070000000002</v>
      </c>
      <c r="K59" s="49"/>
      <c r="O59" s="39">
        <f>I50+I51+I53+I55+I56+I57+SUM(I54:I54)</f>
        <v>559.1</v>
      </c>
      <c r="P59" s="39">
        <f>K50+K51+K53+K55+K56+K57+SUM(K54:K54)</f>
        <v>10526.070000000002</v>
      </c>
      <c r="X59">
        <f>IF(Source!BI30&lt;=1,I50+I51+I53+I55+I56+I57-0, 0)</f>
        <v>559.1</v>
      </c>
      <c r="Y59">
        <f>IF(Source!BI30=2,I50+I51+I53+I55+I56+I57-0, 0)</f>
        <v>0</v>
      </c>
      <c r="Z59">
        <f>IF(Source!BI30=3,I50+I51+I53+I55+I56+I57-0, 0)</f>
        <v>0</v>
      </c>
      <c r="AA59">
        <f>IF(Source!BI30=4,I50+I51+I53+I55+I56+I57,0)</f>
        <v>0</v>
      </c>
    </row>
    <row r="61" spans="1:28" ht="42.75" x14ac:dyDescent="0.2">
      <c r="A61" s="42">
        <v>4</v>
      </c>
      <c r="B61" s="42" t="str">
        <f>Source!F32</f>
        <v>Данные производителя</v>
      </c>
      <c r="C61" s="42" t="s">
        <v>667</v>
      </c>
      <c r="D61" s="43" t="str">
        <f>Source!H32</f>
        <v>кг</v>
      </c>
      <c r="E61" s="44">
        <f>Source!I32</f>
        <v>10</v>
      </c>
      <c r="F61" s="45">
        <f>Source!AL32</f>
        <v>97.22</v>
      </c>
      <c r="G61" s="46" t="str">
        <f>Source!DD32</f>
        <v/>
      </c>
      <c r="H61" s="44">
        <f>Source!AW32</f>
        <v>1</v>
      </c>
      <c r="I61" s="45">
        <f>ROUND((ROUND((Source!AC32*Source!AW32*Source!I32),2)),2)</f>
        <v>972.2</v>
      </c>
      <c r="J61" s="44">
        <f>IF(Source!BC32&lt;&gt; 0, Source!BC32, 1)</f>
        <v>6.82</v>
      </c>
      <c r="K61" s="45">
        <f>Source!P32</f>
        <v>6630.4</v>
      </c>
      <c r="Q61">
        <f>ROUND((Source!DN32/100)*ROUND((ROUND((Source!AF32*Source!AV32*Source!I32),2)),2), 2)</f>
        <v>0</v>
      </c>
      <c r="R61">
        <f>Source!X32</f>
        <v>0</v>
      </c>
      <c r="S61">
        <f>ROUND((Source!DO32/100)*ROUND((ROUND((Source!AF32*Source!AV32*Source!I32),2)),2), 2)</f>
        <v>0</v>
      </c>
      <c r="T61">
        <f>Source!Y32</f>
        <v>0</v>
      </c>
      <c r="U61">
        <f>ROUND((175/100)*ROUND((ROUND((Source!AE32*Source!AV32*Source!I32),2)),2), 2)</f>
        <v>0</v>
      </c>
      <c r="V61">
        <f>ROUND((160/100)*ROUND(ROUND((ROUND((Source!AE32*Source!AV32*Source!I32),2)*Source!BS32),2), 2), 2)</f>
        <v>0</v>
      </c>
    </row>
    <row r="62" spans="1:28" ht="15" x14ac:dyDescent="0.25">
      <c r="A62" s="47"/>
      <c r="B62" s="47"/>
      <c r="C62" s="48" t="s">
        <v>662</v>
      </c>
      <c r="D62" s="47"/>
      <c r="E62" s="47"/>
      <c r="F62" s="47"/>
      <c r="G62" s="47"/>
      <c r="H62" s="49">
        <f>I61</f>
        <v>972.2</v>
      </c>
      <c r="I62" s="49"/>
      <c r="J62" s="49">
        <f>K61</f>
        <v>6630.4</v>
      </c>
      <c r="K62" s="49"/>
      <c r="O62" s="39">
        <f>I61</f>
        <v>972.2</v>
      </c>
      <c r="P62" s="39">
        <f>K61</f>
        <v>6630.4</v>
      </c>
      <c r="X62">
        <f>IF(Source!BI32&lt;=1,I61-0, 0)</f>
        <v>972.2</v>
      </c>
      <c r="Y62">
        <f>IF(Source!BI32=2,I61-0, 0)</f>
        <v>0</v>
      </c>
      <c r="Z62">
        <f>IF(Source!BI32=3,I61-0, 0)</f>
        <v>0</v>
      </c>
      <c r="AA62">
        <f>IF(Source!BI32=4,I61,0)</f>
        <v>0</v>
      </c>
    </row>
    <row r="65" spans="1:28" ht="15" x14ac:dyDescent="0.25">
      <c r="A65" s="53" t="str">
        <f>CONCATENATE("Итого по разделу: ",IF(Source!G34&lt;&gt;"Новый раздел", Source!G34, ""))</f>
        <v>Итого по разделу: Строительные работы</v>
      </c>
      <c r="B65" s="53"/>
      <c r="C65" s="53"/>
      <c r="D65" s="53"/>
      <c r="E65" s="53"/>
      <c r="F65" s="53"/>
      <c r="G65" s="53"/>
      <c r="H65" s="41">
        <f>SUM(O31:O64)</f>
        <v>1844.88</v>
      </c>
      <c r="I65" s="52"/>
      <c r="J65" s="41">
        <f>SUM(P31:P64)</f>
        <v>23763.65</v>
      </c>
      <c r="K65" s="52"/>
    </row>
    <row r="66" spans="1:28" hidden="1" x14ac:dyDescent="0.2">
      <c r="A66" t="s">
        <v>668</v>
      </c>
      <c r="H66">
        <f>SUM(AC31:AC65)</f>
        <v>0</v>
      </c>
      <c r="J66">
        <f>SUM(AD31:AD65)</f>
        <v>0</v>
      </c>
    </row>
    <row r="67" spans="1:28" hidden="1" x14ac:dyDescent="0.2">
      <c r="A67" t="s">
        <v>669</v>
      </c>
      <c r="H67">
        <f>SUM(AE31:AE66)</f>
        <v>0</v>
      </c>
      <c r="J67">
        <f>SUM(AF31:AF66)</f>
        <v>0</v>
      </c>
    </row>
    <row r="69" spans="1:28" ht="16.5" x14ac:dyDescent="0.25">
      <c r="A69" s="32" t="str">
        <f>CONCATENATE("Раздел: ",IF(Source!G64&lt;&gt;"Новый раздел", Source!G64, ""))</f>
        <v>Раздел: Монтажные работы</v>
      </c>
      <c r="B69" s="32"/>
      <c r="C69" s="32"/>
      <c r="D69" s="32"/>
      <c r="E69" s="32"/>
      <c r="F69" s="32"/>
      <c r="G69" s="32"/>
      <c r="H69" s="32"/>
      <c r="I69" s="32"/>
      <c r="J69" s="32"/>
      <c r="K69" s="32"/>
    </row>
    <row r="70" spans="1:28" ht="57" x14ac:dyDescent="0.2">
      <c r="A70" s="33">
        <v>5</v>
      </c>
      <c r="B70" s="33" t="str">
        <f>Source!F68</f>
        <v>4.8-62-1</v>
      </c>
      <c r="C70" s="33" t="s">
        <v>105</v>
      </c>
      <c r="D70" s="35" t="str">
        <f>Source!H68</f>
        <v>1  ШТ.</v>
      </c>
      <c r="E70" s="34">
        <f>Source!I68</f>
        <v>2</v>
      </c>
      <c r="F70" s="37"/>
      <c r="G70" s="36"/>
      <c r="H70" s="34"/>
      <c r="I70" s="37"/>
      <c r="J70" s="34"/>
      <c r="K70" s="37"/>
      <c r="Q70">
        <f>ROUND((Source!DN68/100)*ROUND((ROUND((Source!AF68*Source!AV68*Source!I68),2)),2), 2)</f>
        <v>852.42</v>
      </c>
      <c r="R70">
        <f>Source!X68</f>
        <v>18247.29</v>
      </c>
      <c r="S70">
        <f>ROUND((Source!DO68/100)*ROUND((ROUND((Source!AF68*Source!AV68*Source!I68),2)),2), 2)</f>
        <v>532.76</v>
      </c>
      <c r="T70">
        <f>Source!Y68</f>
        <v>8528.6200000000008</v>
      </c>
      <c r="U70">
        <f>ROUND((175/100)*ROUND((ROUND((Source!AE68*Source!AV68*Source!I68),2)),2), 2)</f>
        <v>1178.9100000000001</v>
      </c>
      <c r="V70">
        <f>ROUND((160/100)*ROUND(ROUND((ROUND((Source!AE68*Source!AV68*Source!I68),2)*Source!BS68),2), 2), 2)</f>
        <v>28088.93</v>
      </c>
    </row>
    <row r="71" spans="1:28" ht="14.25" x14ac:dyDescent="0.2">
      <c r="A71" s="33"/>
      <c r="B71" s="33"/>
      <c r="C71" s="33" t="s">
        <v>656</v>
      </c>
      <c r="D71" s="35"/>
      <c r="E71" s="34"/>
      <c r="F71" s="37">
        <f>Source!AO68</f>
        <v>363.46</v>
      </c>
      <c r="G71" s="36" t="str">
        <f>Source!DG68</f>
        <v/>
      </c>
      <c r="H71" s="34">
        <f>Source!AV68</f>
        <v>1.0469999999999999</v>
      </c>
      <c r="I71" s="37">
        <f>ROUND((ROUND((Source!AF68*Source!AV68*Source!I68),2)),2)</f>
        <v>761.09</v>
      </c>
      <c r="J71" s="34">
        <f>IF(Source!BA68&lt;&gt; 0, Source!BA68, 1)</f>
        <v>26.06</v>
      </c>
      <c r="K71" s="37">
        <f>Source!S68</f>
        <v>19834.009999999998</v>
      </c>
      <c r="W71">
        <f>I71</f>
        <v>761.09</v>
      </c>
    </row>
    <row r="72" spans="1:28" ht="14.25" x14ac:dyDescent="0.2">
      <c r="A72" s="33"/>
      <c r="B72" s="33"/>
      <c r="C72" s="33" t="s">
        <v>663</v>
      </c>
      <c r="D72" s="35"/>
      <c r="E72" s="34"/>
      <c r="F72" s="37">
        <f>Source!AM68</f>
        <v>1961.67</v>
      </c>
      <c r="G72" s="36" t="str">
        <f>Source!DE68</f>
        <v/>
      </c>
      <c r="H72" s="34">
        <f>Source!AV68</f>
        <v>1.0469999999999999</v>
      </c>
      <c r="I72" s="37">
        <f>(ROUND((ROUND(((Source!ET68)*Source!AV68*Source!I68),2)),2)+ROUND((ROUND(((Source!AE68-(Source!EU68))*Source!AV68*Source!I68),2)),2))</f>
        <v>4107.74</v>
      </c>
      <c r="J72" s="34">
        <f>IF(Source!BB68&lt;&gt; 0, Source!BB68, 1)</f>
        <v>9.81</v>
      </c>
      <c r="K72" s="37">
        <f>Source!Q68</f>
        <v>40296.93</v>
      </c>
    </row>
    <row r="73" spans="1:28" ht="14.25" x14ac:dyDescent="0.2">
      <c r="A73" s="33"/>
      <c r="B73" s="33"/>
      <c r="C73" s="33" t="s">
        <v>664</v>
      </c>
      <c r="D73" s="35"/>
      <c r="E73" s="34"/>
      <c r="F73" s="37">
        <f>Source!AN68</f>
        <v>321.70999999999998</v>
      </c>
      <c r="G73" s="36" t="str">
        <f>Source!DF68</f>
        <v/>
      </c>
      <c r="H73" s="34">
        <f>Source!AV68</f>
        <v>1.0469999999999999</v>
      </c>
      <c r="I73" s="50">
        <f>ROUND((ROUND((Source!AE68*Source!AV68*Source!I68),2)),2)</f>
        <v>673.66</v>
      </c>
      <c r="J73" s="34">
        <f>IF(Source!BS68&lt;&gt; 0, Source!BS68, 1)</f>
        <v>26.06</v>
      </c>
      <c r="K73" s="50">
        <f>Source!R68</f>
        <v>17555.580000000002</v>
      </c>
      <c r="W73">
        <f>I73</f>
        <v>673.66</v>
      </c>
    </row>
    <row r="74" spans="1:28" ht="14.25" x14ac:dyDescent="0.2">
      <c r="A74" s="33"/>
      <c r="B74" s="33"/>
      <c r="C74" s="33" t="s">
        <v>665</v>
      </c>
      <c r="D74" s="35"/>
      <c r="E74" s="34"/>
      <c r="F74" s="37">
        <f>Source!AL68</f>
        <v>24.5</v>
      </c>
      <c r="G74" s="36" t="str">
        <f>Source!DD68</f>
        <v/>
      </c>
      <c r="H74" s="34">
        <f>Source!AW68</f>
        <v>1</v>
      </c>
      <c r="I74" s="37">
        <f>ROUND((ROUND((Source!AC68*Source!AW68*Source!I68),2)),2)</f>
        <v>49</v>
      </c>
      <c r="J74" s="34">
        <f>IF(Source!BC68&lt;&gt; 0, Source!BC68, 1)</f>
        <v>6.98</v>
      </c>
      <c r="K74" s="37">
        <f>Source!P68</f>
        <v>342.02</v>
      </c>
    </row>
    <row r="75" spans="1:28" ht="14.25" x14ac:dyDescent="0.2">
      <c r="A75" s="33"/>
      <c r="B75" s="33"/>
      <c r="C75" s="33" t="s">
        <v>657</v>
      </c>
      <c r="D75" s="35" t="s">
        <v>658</v>
      </c>
      <c r="E75" s="34">
        <f>Source!DN68</f>
        <v>112</v>
      </c>
      <c r="F75" s="37"/>
      <c r="G75" s="36"/>
      <c r="H75" s="34"/>
      <c r="I75" s="37">
        <f>SUM(Q70:Q74)</f>
        <v>852.42</v>
      </c>
      <c r="J75" s="34">
        <f>Source!BZ68</f>
        <v>92</v>
      </c>
      <c r="K75" s="37">
        <f>SUM(R70:R74)</f>
        <v>18247.29</v>
      </c>
    </row>
    <row r="76" spans="1:28" ht="14.25" x14ac:dyDescent="0.2">
      <c r="A76" s="33"/>
      <c r="B76" s="33"/>
      <c r="C76" s="33" t="s">
        <v>659</v>
      </c>
      <c r="D76" s="35" t="s">
        <v>658</v>
      </c>
      <c r="E76" s="34">
        <f>Source!DO68</f>
        <v>70</v>
      </c>
      <c r="F76" s="37"/>
      <c r="G76" s="36"/>
      <c r="H76" s="34"/>
      <c r="I76" s="37">
        <f>SUM(S70:S75)</f>
        <v>532.76</v>
      </c>
      <c r="J76" s="34">
        <f>Source!CA68</f>
        <v>43</v>
      </c>
      <c r="K76" s="37">
        <f>SUM(T70:T75)</f>
        <v>8528.6200000000008</v>
      </c>
    </row>
    <row r="77" spans="1:28" ht="14.25" x14ac:dyDescent="0.2">
      <c r="A77" s="33"/>
      <c r="B77" s="33"/>
      <c r="C77" s="33" t="s">
        <v>666</v>
      </c>
      <c r="D77" s="35" t="s">
        <v>658</v>
      </c>
      <c r="E77" s="34">
        <f>175</f>
        <v>175</v>
      </c>
      <c r="F77" s="37"/>
      <c r="G77" s="36"/>
      <c r="H77" s="34"/>
      <c r="I77" s="37">
        <f>SUM(U70:U76)</f>
        <v>1178.9100000000001</v>
      </c>
      <c r="J77" s="34">
        <f>160</f>
        <v>160</v>
      </c>
      <c r="K77" s="37">
        <f>SUM(V70:V76)</f>
        <v>28088.93</v>
      </c>
    </row>
    <row r="78" spans="1:28" ht="14.25" x14ac:dyDescent="0.2">
      <c r="A78" s="42"/>
      <c r="B78" s="42"/>
      <c r="C78" s="42" t="s">
        <v>660</v>
      </c>
      <c r="D78" s="43" t="s">
        <v>661</v>
      </c>
      <c r="E78" s="44">
        <f>Source!AQ68</f>
        <v>28.8</v>
      </c>
      <c r="F78" s="45"/>
      <c r="G78" s="46" t="str">
        <f>Source!DI68</f>
        <v/>
      </c>
      <c r="H78" s="44">
        <f>Source!AV68</f>
        <v>1.0469999999999999</v>
      </c>
      <c r="I78" s="45">
        <f>Source!U68</f>
        <v>60.307199999999995</v>
      </c>
      <c r="J78" s="44"/>
      <c r="K78" s="45"/>
      <c r="AB78" s="39">
        <f>I78</f>
        <v>60.307199999999995</v>
      </c>
    </row>
    <row r="79" spans="1:28" ht="15" x14ac:dyDescent="0.25">
      <c r="A79" s="47"/>
      <c r="B79" s="47"/>
      <c r="C79" s="48" t="s">
        <v>662</v>
      </c>
      <c r="D79" s="47"/>
      <c r="E79" s="47"/>
      <c r="F79" s="47"/>
      <c r="G79" s="47"/>
      <c r="H79" s="49">
        <f>I71+I72+I74+I75+I76+I77</f>
        <v>7481.92</v>
      </c>
      <c r="I79" s="49"/>
      <c r="J79" s="49">
        <f>K71+K72+K74+K75+K76+K77</f>
        <v>115337.79999999999</v>
      </c>
      <c r="K79" s="49"/>
      <c r="O79" s="39">
        <f>I71+I72+I74+I75+I76+I77</f>
        <v>7481.92</v>
      </c>
      <c r="P79" s="39">
        <f>K71+K72+K74+K75+K76+K77</f>
        <v>115337.79999999999</v>
      </c>
      <c r="X79">
        <f>IF(Source!BI68&lt;=1,I71+I72+I74+I75+I76+I77-0, 0)</f>
        <v>0</v>
      </c>
      <c r="Y79">
        <f>IF(Source!BI68=2,I71+I72+I74+I75+I76+I77-0, 0)</f>
        <v>7481.92</v>
      </c>
      <c r="Z79">
        <f>IF(Source!BI68=3,I71+I72+I74+I75+I76+I77-0, 0)</f>
        <v>0</v>
      </c>
      <c r="AA79">
        <f>IF(Source!BI68=4,I71+I72+I74+I75+I76+I77,0)</f>
        <v>0</v>
      </c>
    </row>
    <row r="81" spans="1:28" ht="71.25" x14ac:dyDescent="0.2">
      <c r="A81" s="33">
        <v>6</v>
      </c>
      <c r="B81" s="33" t="str">
        <f>Source!F69</f>
        <v>4.8-42-2</v>
      </c>
      <c r="C81" s="33" t="s">
        <v>113</v>
      </c>
      <c r="D81" s="35" t="str">
        <f>Source!H69</f>
        <v>1  ШТ.</v>
      </c>
      <c r="E81" s="34">
        <f>Source!I69</f>
        <v>2</v>
      </c>
      <c r="F81" s="37"/>
      <c r="G81" s="36"/>
      <c r="H81" s="34"/>
      <c r="I81" s="37"/>
      <c r="J81" s="34"/>
      <c r="K81" s="37"/>
      <c r="Q81">
        <f>ROUND((Source!DN69/100)*ROUND((ROUND((Source!AF69*Source!AV69*Source!I69),2)),2), 2)</f>
        <v>816.88</v>
      </c>
      <c r="R81">
        <f>Source!X69</f>
        <v>17486.55</v>
      </c>
      <c r="S81">
        <f>ROUND((Source!DO69/100)*ROUND((ROUND((Source!AF69*Source!AV69*Source!I69),2)),2), 2)</f>
        <v>510.55</v>
      </c>
      <c r="T81">
        <f>Source!Y69</f>
        <v>8173.06</v>
      </c>
      <c r="U81">
        <f>ROUND((175/100)*ROUND((ROUND((Source!AE69*Source!AV69*Source!I69),2)),2), 2)</f>
        <v>383.27</v>
      </c>
      <c r="V81">
        <f>ROUND((160/100)*ROUND(ROUND((ROUND((Source!AE69*Source!AV69*Source!I69),2)*Source!BS69),2), 2), 2)</f>
        <v>9131.84</v>
      </c>
    </row>
    <row r="82" spans="1:28" ht="14.25" x14ac:dyDescent="0.2">
      <c r="A82" s="33"/>
      <c r="B82" s="33"/>
      <c r="C82" s="33" t="s">
        <v>656</v>
      </c>
      <c r="D82" s="35"/>
      <c r="E82" s="34"/>
      <c r="F82" s="37">
        <f>Source!AO69</f>
        <v>348.31</v>
      </c>
      <c r="G82" s="36" t="str">
        <f>Source!DG69</f>
        <v/>
      </c>
      <c r="H82" s="34">
        <f>Source!AV69</f>
        <v>1.0469999999999999</v>
      </c>
      <c r="I82" s="37">
        <f>ROUND((ROUND((Source!AF69*Source!AV69*Source!I69),2)),2)</f>
        <v>729.36</v>
      </c>
      <c r="J82" s="34">
        <f>IF(Source!BA69&lt;&gt; 0, Source!BA69, 1)</f>
        <v>26.06</v>
      </c>
      <c r="K82" s="37">
        <f>Source!S69</f>
        <v>19007.12</v>
      </c>
      <c r="W82">
        <f>I82</f>
        <v>729.36</v>
      </c>
    </row>
    <row r="83" spans="1:28" ht="14.25" x14ac:dyDescent="0.2">
      <c r="A83" s="33"/>
      <c r="B83" s="33"/>
      <c r="C83" s="33" t="s">
        <v>663</v>
      </c>
      <c r="D83" s="35"/>
      <c r="E83" s="34"/>
      <c r="F83" s="37">
        <f>Source!AM69</f>
        <v>450.39</v>
      </c>
      <c r="G83" s="36" t="str">
        <f>Source!DE69</f>
        <v/>
      </c>
      <c r="H83" s="34">
        <f>Source!AV69</f>
        <v>1.0469999999999999</v>
      </c>
      <c r="I83" s="37">
        <f>(ROUND((ROUND(((Source!ET69)*Source!AV69*Source!I69),2)),2)+ROUND((ROUND(((Source!AE69-(Source!EU69))*Source!AV69*Source!I69),2)),2))</f>
        <v>943.12</v>
      </c>
      <c r="J83" s="34">
        <f>IF(Source!BB69&lt;&gt; 0, Source!BB69, 1)</f>
        <v>11.13</v>
      </c>
      <c r="K83" s="37">
        <f>Source!Q69</f>
        <v>10496.93</v>
      </c>
    </row>
    <row r="84" spans="1:28" ht="14.25" x14ac:dyDescent="0.2">
      <c r="A84" s="33"/>
      <c r="B84" s="33"/>
      <c r="C84" s="33" t="s">
        <v>664</v>
      </c>
      <c r="D84" s="35"/>
      <c r="E84" s="34"/>
      <c r="F84" s="37">
        <f>Source!AN69</f>
        <v>104.59</v>
      </c>
      <c r="G84" s="36" t="str">
        <f>Source!DF69</f>
        <v/>
      </c>
      <c r="H84" s="34">
        <f>Source!AV69</f>
        <v>1.0469999999999999</v>
      </c>
      <c r="I84" s="50">
        <f>ROUND((ROUND((Source!AE69*Source!AV69*Source!I69),2)),2)</f>
        <v>219.01</v>
      </c>
      <c r="J84" s="34">
        <f>IF(Source!BS69&lt;&gt; 0, Source!BS69, 1)</f>
        <v>26.06</v>
      </c>
      <c r="K84" s="50">
        <f>Source!R69</f>
        <v>5707.4</v>
      </c>
      <c r="W84">
        <f>I84</f>
        <v>219.01</v>
      </c>
    </row>
    <row r="85" spans="1:28" ht="14.25" x14ac:dyDescent="0.2">
      <c r="A85" s="33"/>
      <c r="B85" s="33"/>
      <c r="C85" s="33" t="s">
        <v>665</v>
      </c>
      <c r="D85" s="35"/>
      <c r="E85" s="34"/>
      <c r="F85" s="37">
        <f>Source!AL69</f>
        <v>277.89999999999998</v>
      </c>
      <c r="G85" s="36" t="str">
        <f>Source!DD69</f>
        <v/>
      </c>
      <c r="H85" s="34">
        <f>Source!AW69</f>
        <v>1</v>
      </c>
      <c r="I85" s="37">
        <f>ROUND((ROUND((Source!AC69*Source!AW69*Source!I69),2)),2)</f>
        <v>555.79999999999995</v>
      </c>
      <c r="J85" s="34">
        <f>IF(Source!BC69&lt;&gt; 0, Source!BC69, 1)</f>
        <v>6.98</v>
      </c>
      <c r="K85" s="37">
        <f>Source!P69</f>
        <v>3879.48</v>
      </c>
    </row>
    <row r="86" spans="1:28" ht="14.25" x14ac:dyDescent="0.2">
      <c r="A86" s="33"/>
      <c r="B86" s="33"/>
      <c r="C86" s="33" t="s">
        <v>657</v>
      </c>
      <c r="D86" s="35" t="s">
        <v>658</v>
      </c>
      <c r="E86" s="34">
        <f>Source!DN69</f>
        <v>112</v>
      </c>
      <c r="F86" s="37"/>
      <c r="G86" s="36"/>
      <c r="H86" s="34"/>
      <c r="I86" s="37">
        <f>SUM(Q81:Q85)</f>
        <v>816.88</v>
      </c>
      <c r="J86" s="34">
        <f>Source!BZ69</f>
        <v>92</v>
      </c>
      <c r="K86" s="37">
        <f>SUM(R81:R85)</f>
        <v>17486.55</v>
      </c>
    </row>
    <row r="87" spans="1:28" ht="14.25" x14ac:dyDescent="0.2">
      <c r="A87" s="33"/>
      <c r="B87" s="33"/>
      <c r="C87" s="33" t="s">
        <v>659</v>
      </c>
      <c r="D87" s="35" t="s">
        <v>658</v>
      </c>
      <c r="E87" s="34">
        <f>Source!DO69</f>
        <v>70</v>
      </c>
      <c r="F87" s="37"/>
      <c r="G87" s="36"/>
      <c r="H87" s="34"/>
      <c r="I87" s="37">
        <f>SUM(S81:S86)</f>
        <v>510.55</v>
      </c>
      <c r="J87" s="34">
        <f>Source!CA69</f>
        <v>43</v>
      </c>
      <c r="K87" s="37">
        <f>SUM(T81:T86)</f>
        <v>8173.06</v>
      </c>
    </row>
    <row r="88" spans="1:28" ht="14.25" x14ac:dyDescent="0.2">
      <c r="A88" s="33"/>
      <c r="B88" s="33"/>
      <c r="C88" s="33" t="s">
        <v>666</v>
      </c>
      <c r="D88" s="35" t="s">
        <v>658</v>
      </c>
      <c r="E88" s="34">
        <f>175</f>
        <v>175</v>
      </c>
      <c r="F88" s="37"/>
      <c r="G88" s="36"/>
      <c r="H88" s="34"/>
      <c r="I88" s="37">
        <f>SUM(U81:U87)</f>
        <v>383.27</v>
      </c>
      <c r="J88" s="34">
        <f>160</f>
        <v>160</v>
      </c>
      <c r="K88" s="37">
        <f>SUM(V81:V87)</f>
        <v>9131.84</v>
      </c>
    </row>
    <row r="89" spans="1:28" ht="14.25" x14ac:dyDescent="0.2">
      <c r="A89" s="42"/>
      <c r="B89" s="42"/>
      <c r="C89" s="42" t="s">
        <v>660</v>
      </c>
      <c r="D89" s="43" t="s">
        <v>661</v>
      </c>
      <c r="E89" s="44">
        <f>Source!AQ69</f>
        <v>27.6</v>
      </c>
      <c r="F89" s="45"/>
      <c r="G89" s="46" t="str">
        <f>Source!DI69</f>
        <v/>
      </c>
      <c r="H89" s="44">
        <f>Source!AV69</f>
        <v>1.0469999999999999</v>
      </c>
      <c r="I89" s="45">
        <f>Source!U69</f>
        <v>57.794399999999996</v>
      </c>
      <c r="J89" s="44"/>
      <c r="K89" s="45"/>
      <c r="AB89" s="39">
        <f>I89</f>
        <v>57.794399999999996</v>
      </c>
    </row>
    <row r="90" spans="1:28" ht="15" x14ac:dyDescent="0.25">
      <c r="A90" s="47"/>
      <c r="B90" s="47"/>
      <c r="C90" s="48" t="s">
        <v>662</v>
      </c>
      <c r="D90" s="47"/>
      <c r="E90" s="47"/>
      <c r="F90" s="47"/>
      <c r="G90" s="47"/>
      <c r="H90" s="49">
        <f>I82+I83+I85+I86+I87+I88</f>
        <v>3938.98</v>
      </c>
      <c r="I90" s="49"/>
      <c r="J90" s="49">
        <f>K82+K83+K85+K86+K87+K88</f>
        <v>68174.98</v>
      </c>
      <c r="K90" s="49"/>
      <c r="O90" s="39">
        <f>I82+I83+I85+I86+I87+I88</f>
        <v>3938.98</v>
      </c>
      <c r="P90" s="39">
        <f>K82+K83+K85+K86+K87+K88</f>
        <v>68174.98</v>
      </c>
      <c r="X90">
        <f>IF(Source!BI69&lt;=1,I82+I83+I85+I86+I87+I88-0, 0)</f>
        <v>0</v>
      </c>
      <c r="Y90">
        <f>IF(Source!BI69=2,I82+I83+I85+I86+I87+I88-0, 0)</f>
        <v>3938.98</v>
      </c>
      <c r="Z90">
        <f>IF(Source!BI69=3,I82+I83+I85+I86+I87+I88-0, 0)</f>
        <v>0</v>
      </c>
      <c r="AA90">
        <f>IF(Source!BI69=4,I82+I83+I85+I86+I87+I88,0)</f>
        <v>0</v>
      </c>
    </row>
    <row r="92" spans="1:28" ht="99.75" x14ac:dyDescent="0.2">
      <c r="A92" s="33">
        <v>7</v>
      </c>
      <c r="B92" s="33" t="str">
        <f>Source!F70</f>
        <v>4.8-239-3</v>
      </c>
      <c r="C92" s="33" t="s">
        <v>117</v>
      </c>
      <c r="D92" s="35" t="str">
        <f>Source!H70</f>
        <v>1  ШТ.</v>
      </c>
      <c r="E92" s="34">
        <f>Source!I70</f>
        <v>2</v>
      </c>
      <c r="F92" s="37"/>
      <c r="G92" s="36"/>
      <c r="H92" s="34"/>
      <c r="I92" s="37"/>
      <c r="J92" s="34"/>
      <c r="K92" s="37"/>
      <c r="Q92">
        <f>ROUND((Source!DN70/100)*ROUND((ROUND((Source!AF70*Source!AV70*Source!I70),2)),2), 2)</f>
        <v>62.81</v>
      </c>
      <c r="R92">
        <f>Source!X70</f>
        <v>1344.52</v>
      </c>
      <c r="S92">
        <f>ROUND((Source!DO70/100)*ROUND((ROUND((Source!AF70*Source!AV70*Source!I70),2)),2), 2)</f>
        <v>39.26</v>
      </c>
      <c r="T92">
        <f>Source!Y70</f>
        <v>628.41999999999996</v>
      </c>
      <c r="U92">
        <f>ROUND((175/100)*ROUND((ROUND((Source!AE70*Source!AV70*Source!I70),2)),2), 2)</f>
        <v>12.97</v>
      </c>
      <c r="V92">
        <f>ROUND((160/100)*ROUND(ROUND((ROUND((Source!AE70*Source!AV70*Source!I70),2)*Source!BS70),2), 2), 2)</f>
        <v>308.95999999999998</v>
      </c>
    </row>
    <row r="93" spans="1:28" ht="14.25" x14ac:dyDescent="0.2">
      <c r="A93" s="33"/>
      <c r="B93" s="33"/>
      <c r="C93" s="33" t="s">
        <v>656</v>
      </c>
      <c r="D93" s="35"/>
      <c r="E93" s="34"/>
      <c r="F93" s="37">
        <f>Source!AO70</f>
        <v>26.78</v>
      </c>
      <c r="G93" s="36" t="str">
        <f>Source!DG70</f>
        <v/>
      </c>
      <c r="H93" s="34">
        <f>Source!AV70</f>
        <v>1.0469999999999999</v>
      </c>
      <c r="I93" s="37">
        <f>ROUND((ROUND((Source!AF70*Source!AV70*Source!I70),2)),2)</f>
        <v>56.08</v>
      </c>
      <c r="J93" s="34">
        <f>IF(Source!BA70&lt;&gt; 0, Source!BA70, 1)</f>
        <v>26.06</v>
      </c>
      <c r="K93" s="37">
        <f>Source!S70</f>
        <v>1461.44</v>
      </c>
      <c r="W93">
        <f>I93</f>
        <v>56.08</v>
      </c>
    </row>
    <row r="94" spans="1:28" ht="14.25" x14ac:dyDescent="0.2">
      <c r="A94" s="33"/>
      <c r="B94" s="33"/>
      <c r="C94" s="33" t="s">
        <v>663</v>
      </c>
      <c r="D94" s="35"/>
      <c r="E94" s="34"/>
      <c r="F94" s="37">
        <f>Source!AM70</f>
        <v>36.26</v>
      </c>
      <c r="G94" s="36" t="str">
        <f>Source!DE70</f>
        <v/>
      </c>
      <c r="H94" s="34">
        <f>Source!AV70</f>
        <v>1.0469999999999999</v>
      </c>
      <c r="I94" s="37">
        <f>(ROUND((ROUND(((Source!ET70)*Source!AV70*Source!I70),2)),2)+ROUND((ROUND(((Source!AE70-(Source!EU70))*Source!AV70*Source!I70),2)),2))</f>
        <v>75.930000000000007</v>
      </c>
      <c r="J94" s="34">
        <f>IF(Source!BB70&lt;&gt; 0, Source!BB70, 1)</f>
        <v>8.52</v>
      </c>
      <c r="K94" s="37">
        <f>Source!Q70</f>
        <v>646.91999999999996</v>
      </c>
    </row>
    <row r="95" spans="1:28" ht="14.25" x14ac:dyDescent="0.2">
      <c r="A95" s="33"/>
      <c r="B95" s="33"/>
      <c r="C95" s="33" t="s">
        <v>664</v>
      </c>
      <c r="D95" s="35"/>
      <c r="E95" s="34"/>
      <c r="F95" s="37">
        <f>Source!AN70</f>
        <v>3.54</v>
      </c>
      <c r="G95" s="36" t="str">
        <f>Source!DF70</f>
        <v/>
      </c>
      <c r="H95" s="34">
        <f>Source!AV70</f>
        <v>1.0469999999999999</v>
      </c>
      <c r="I95" s="50">
        <f>ROUND((ROUND((Source!AE70*Source!AV70*Source!I70),2)),2)</f>
        <v>7.41</v>
      </c>
      <c r="J95" s="34">
        <f>IF(Source!BS70&lt;&gt; 0, Source!BS70, 1)</f>
        <v>26.06</v>
      </c>
      <c r="K95" s="50">
        <f>Source!R70</f>
        <v>193.1</v>
      </c>
      <c r="W95">
        <f>I95</f>
        <v>7.41</v>
      </c>
    </row>
    <row r="96" spans="1:28" ht="14.25" x14ac:dyDescent="0.2">
      <c r="A96" s="33"/>
      <c r="B96" s="33"/>
      <c r="C96" s="33" t="s">
        <v>665</v>
      </c>
      <c r="D96" s="35"/>
      <c r="E96" s="34"/>
      <c r="F96" s="37">
        <f>Source!AL70</f>
        <v>54.18</v>
      </c>
      <c r="G96" s="36" t="str">
        <f>Source!DD70</f>
        <v/>
      </c>
      <c r="H96" s="34">
        <f>Source!AW70</f>
        <v>1</v>
      </c>
      <c r="I96" s="37">
        <f>ROUND((ROUND((Source!AC70*Source!AW70*Source!I70),2)),2)</f>
        <v>108.36</v>
      </c>
      <c r="J96" s="34">
        <f>IF(Source!BC70&lt;&gt; 0, Source!BC70, 1)</f>
        <v>6.98</v>
      </c>
      <c r="K96" s="37">
        <f>Source!P70</f>
        <v>756.35</v>
      </c>
    </row>
    <row r="97" spans="1:28" ht="14.25" x14ac:dyDescent="0.2">
      <c r="A97" s="33"/>
      <c r="B97" s="33"/>
      <c r="C97" s="33" t="s">
        <v>657</v>
      </c>
      <c r="D97" s="35" t="s">
        <v>658</v>
      </c>
      <c r="E97" s="34">
        <f>Source!DN70</f>
        <v>112</v>
      </c>
      <c r="F97" s="37"/>
      <c r="G97" s="36"/>
      <c r="H97" s="34"/>
      <c r="I97" s="37">
        <f>SUM(Q92:Q96)</f>
        <v>62.81</v>
      </c>
      <c r="J97" s="34">
        <f>Source!BZ70</f>
        <v>92</v>
      </c>
      <c r="K97" s="37">
        <f>SUM(R92:R96)</f>
        <v>1344.52</v>
      </c>
    </row>
    <row r="98" spans="1:28" ht="14.25" x14ac:dyDescent="0.2">
      <c r="A98" s="33"/>
      <c r="B98" s="33"/>
      <c r="C98" s="33" t="s">
        <v>659</v>
      </c>
      <c r="D98" s="35" t="s">
        <v>658</v>
      </c>
      <c r="E98" s="34">
        <f>Source!DO70</f>
        <v>70</v>
      </c>
      <c r="F98" s="37"/>
      <c r="G98" s="36"/>
      <c r="H98" s="34"/>
      <c r="I98" s="37">
        <f>SUM(S92:S97)</f>
        <v>39.26</v>
      </c>
      <c r="J98" s="34">
        <f>Source!CA70</f>
        <v>43</v>
      </c>
      <c r="K98" s="37">
        <f>SUM(T92:T97)</f>
        <v>628.41999999999996</v>
      </c>
    </row>
    <row r="99" spans="1:28" ht="14.25" x14ac:dyDescent="0.2">
      <c r="A99" s="33"/>
      <c r="B99" s="33"/>
      <c r="C99" s="33" t="s">
        <v>666</v>
      </c>
      <c r="D99" s="35" t="s">
        <v>658</v>
      </c>
      <c r="E99" s="34">
        <f>175</f>
        <v>175</v>
      </c>
      <c r="F99" s="37"/>
      <c r="G99" s="36"/>
      <c r="H99" s="34"/>
      <c r="I99" s="37">
        <f>SUM(U92:U98)</f>
        <v>12.97</v>
      </c>
      <c r="J99" s="34">
        <f>160</f>
        <v>160</v>
      </c>
      <c r="K99" s="37">
        <f>SUM(V92:V98)</f>
        <v>308.95999999999998</v>
      </c>
    </row>
    <row r="100" spans="1:28" ht="14.25" x14ac:dyDescent="0.2">
      <c r="A100" s="42"/>
      <c r="B100" s="42"/>
      <c r="C100" s="42" t="s">
        <v>660</v>
      </c>
      <c r="D100" s="43" t="s">
        <v>661</v>
      </c>
      <c r="E100" s="44">
        <f>Source!AQ70</f>
        <v>2.06</v>
      </c>
      <c r="F100" s="45"/>
      <c r="G100" s="46" t="str">
        <f>Source!DI70</f>
        <v/>
      </c>
      <c r="H100" s="44">
        <f>Source!AV70</f>
        <v>1.0469999999999999</v>
      </c>
      <c r="I100" s="45">
        <f>Source!U70</f>
        <v>4.3136399999999995</v>
      </c>
      <c r="J100" s="44"/>
      <c r="K100" s="45"/>
      <c r="AB100" s="39">
        <f>I100</f>
        <v>4.3136399999999995</v>
      </c>
    </row>
    <row r="101" spans="1:28" ht="15" x14ac:dyDescent="0.25">
      <c r="A101" s="47"/>
      <c r="B101" s="47"/>
      <c r="C101" s="48" t="s">
        <v>662</v>
      </c>
      <c r="D101" s="47"/>
      <c r="E101" s="47"/>
      <c r="F101" s="47"/>
      <c r="G101" s="47"/>
      <c r="H101" s="49">
        <f>I93+I94+I96+I97+I98+I99</f>
        <v>355.41</v>
      </c>
      <c r="I101" s="49"/>
      <c r="J101" s="49">
        <f>K93+K94+K96+K97+K98+K99</f>
        <v>5146.6099999999997</v>
      </c>
      <c r="K101" s="49"/>
      <c r="O101" s="39">
        <f>I93+I94+I96+I97+I98+I99</f>
        <v>355.41</v>
      </c>
      <c r="P101" s="39">
        <f>K93+K94+K96+K97+K98+K99</f>
        <v>5146.6099999999997</v>
      </c>
      <c r="X101">
        <f>IF(Source!BI70&lt;=1,I93+I94+I96+I97+I98+I99-0, 0)</f>
        <v>0</v>
      </c>
      <c r="Y101">
        <f>IF(Source!BI70=2,I93+I94+I96+I97+I98+I99-0, 0)</f>
        <v>355.41</v>
      </c>
      <c r="Z101">
        <f>IF(Source!BI70=3,I93+I94+I96+I97+I98+I99-0, 0)</f>
        <v>0</v>
      </c>
      <c r="AA101">
        <f>IF(Source!BI70=4,I93+I94+I96+I97+I98+I99,0)</f>
        <v>0</v>
      </c>
    </row>
    <row r="103" spans="1:28" ht="99.75" x14ac:dyDescent="0.2">
      <c r="A103" s="33">
        <v>8</v>
      </c>
      <c r="B103" s="33" t="str">
        <f>Source!F71</f>
        <v>4.8-239-4</v>
      </c>
      <c r="C103" s="33" t="s">
        <v>123</v>
      </c>
      <c r="D103" s="35" t="str">
        <f>Source!H71</f>
        <v>1  ШТ.</v>
      </c>
      <c r="E103" s="34">
        <f>Source!I71</f>
        <v>2</v>
      </c>
      <c r="F103" s="37"/>
      <c r="G103" s="36"/>
      <c r="H103" s="34"/>
      <c r="I103" s="37"/>
      <c r="J103" s="34"/>
      <c r="K103" s="37"/>
      <c r="Q103">
        <f>ROUND((Source!DN71/100)*ROUND((ROUND((Source!AF71*Source!AV71*Source!I71),2)),2), 2)</f>
        <v>94.21</v>
      </c>
      <c r="R103">
        <f>Source!X71</f>
        <v>2016.8</v>
      </c>
      <c r="S103">
        <f>ROUND((Source!DO71/100)*ROUND((ROUND((Source!AF71*Source!AV71*Source!I71),2)),2), 2)</f>
        <v>58.88</v>
      </c>
      <c r="T103">
        <f>Source!Y71</f>
        <v>942.63</v>
      </c>
      <c r="U103">
        <f>ROUND((175/100)*ROUND((ROUND((Source!AE71*Source!AV71*Source!I71),2)),2), 2)</f>
        <v>28.44</v>
      </c>
      <c r="V103">
        <f>ROUND((160/100)*ROUND(ROUND((ROUND((Source!AE71*Source!AV71*Source!I71),2)*Source!BS71),2), 2), 2)</f>
        <v>677.57</v>
      </c>
    </row>
    <row r="104" spans="1:28" ht="14.25" x14ac:dyDescent="0.2">
      <c r="A104" s="33"/>
      <c r="B104" s="33"/>
      <c r="C104" s="33" t="s">
        <v>656</v>
      </c>
      <c r="D104" s="35"/>
      <c r="E104" s="34"/>
      <c r="F104" s="37">
        <f>Source!AO71</f>
        <v>40.17</v>
      </c>
      <c r="G104" s="36" t="str">
        <f>Source!DG71</f>
        <v/>
      </c>
      <c r="H104" s="34">
        <f>Source!AV71</f>
        <v>1.0469999999999999</v>
      </c>
      <c r="I104" s="37">
        <f>ROUND((ROUND((Source!AF71*Source!AV71*Source!I71),2)),2)</f>
        <v>84.12</v>
      </c>
      <c r="J104" s="34">
        <f>IF(Source!BA71&lt;&gt; 0, Source!BA71, 1)</f>
        <v>26.06</v>
      </c>
      <c r="K104" s="37">
        <f>Source!S71</f>
        <v>2192.17</v>
      </c>
      <c r="W104">
        <f>I104</f>
        <v>84.12</v>
      </c>
    </row>
    <row r="105" spans="1:28" ht="14.25" x14ac:dyDescent="0.2">
      <c r="A105" s="33"/>
      <c r="B105" s="33"/>
      <c r="C105" s="33" t="s">
        <v>663</v>
      </c>
      <c r="D105" s="35"/>
      <c r="E105" s="34"/>
      <c r="F105" s="37">
        <f>Source!AM71</f>
        <v>64.98</v>
      </c>
      <c r="G105" s="36" t="str">
        <f>Source!DE71</f>
        <v/>
      </c>
      <c r="H105" s="34">
        <f>Source!AV71</f>
        <v>1.0469999999999999</v>
      </c>
      <c r="I105" s="37">
        <f>(ROUND((ROUND(((Source!ET71)*Source!AV71*Source!I71),2)),2)+ROUND((ROUND(((Source!AE71-(Source!EU71))*Source!AV71*Source!I71),2)),2))</f>
        <v>136.07</v>
      </c>
      <c r="J105" s="34">
        <f>IF(Source!BB71&lt;&gt; 0, Source!BB71, 1)</f>
        <v>8.94</v>
      </c>
      <c r="K105" s="37">
        <f>Source!Q71</f>
        <v>1216.47</v>
      </c>
    </row>
    <row r="106" spans="1:28" ht="14.25" x14ac:dyDescent="0.2">
      <c r="A106" s="33"/>
      <c r="B106" s="33"/>
      <c r="C106" s="33" t="s">
        <v>664</v>
      </c>
      <c r="D106" s="35"/>
      <c r="E106" s="34"/>
      <c r="F106" s="37">
        <f>Source!AN71</f>
        <v>7.76</v>
      </c>
      <c r="G106" s="36" t="str">
        <f>Source!DF71</f>
        <v/>
      </c>
      <c r="H106" s="34">
        <f>Source!AV71</f>
        <v>1.0469999999999999</v>
      </c>
      <c r="I106" s="50">
        <f>ROUND((ROUND((Source!AE71*Source!AV71*Source!I71),2)),2)</f>
        <v>16.25</v>
      </c>
      <c r="J106" s="34">
        <f>IF(Source!BS71&lt;&gt; 0, Source!BS71, 1)</f>
        <v>26.06</v>
      </c>
      <c r="K106" s="50">
        <f>Source!R71</f>
        <v>423.48</v>
      </c>
      <c r="W106">
        <f>I106</f>
        <v>16.25</v>
      </c>
    </row>
    <row r="107" spans="1:28" ht="14.25" x14ac:dyDescent="0.2">
      <c r="A107" s="33"/>
      <c r="B107" s="33"/>
      <c r="C107" s="33" t="s">
        <v>665</v>
      </c>
      <c r="D107" s="35"/>
      <c r="E107" s="34"/>
      <c r="F107" s="37">
        <f>Source!AL71</f>
        <v>129.5</v>
      </c>
      <c r="G107" s="36" t="str">
        <f>Source!DD71</f>
        <v/>
      </c>
      <c r="H107" s="34">
        <f>Source!AW71</f>
        <v>1</v>
      </c>
      <c r="I107" s="37">
        <f>ROUND((ROUND((Source!AC71*Source!AW71*Source!I71),2)),2)</f>
        <v>259</v>
      </c>
      <c r="J107" s="34">
        <f>IF(Source!BC71&lt;&gt; 0, Source!BC71, 1)</f>
        <v>6.98</v>
      </c>
      <c r="K107" s="37">
        <f>Source!P71</f>
        <v>1807.82</v>
      </c>
    </row>
    <row r="108" spans="1:28" ht="14.25" x14ac:dyDescent="0.2">
      <c r="A108" s="33"/>
      <c r="B108" s="33"/>
      <c r="C108" s="33" t="s">
        <v>657</v>
      </c>
      <c r="D108" s="35" t="s">
        <v>658</v>
      </c>
      <c r="E108" s="34">
        <f>Source!DN71</f>
        <v>112</v>
      </c>
      <c r="F108" s="37"/>
      <c r="G108" s="36"/>
      <c r="H108" s="34"/>
      <c r="I108" s="37">
        <f>SUM(Q103:Q107)</f>
        <v>94.21</v>
      </c>
      <c r="J108" s="34">
        <f>Source!BZ71</f>
        <v>92</v>
      </c>
      <c r="K108" s="37">
        <f>SUM(R103:R107)</f>
        <v>2016.8</v>
      </c>
    </row>
    <row r="109" spans="1:28" ht="14.25" x14ac:dyDescent="0.2">
      <c r="A109" s="33"/>
      <c r="B109" s="33"/>
      <c r="C109" s="33" t="s">
        <v>659</v>
      </c>
      <c r="D109" s="35" t="s">
        <v>658</v>
      </c>
      <c r="E109" s="34">
        <f>Source!DO71</f>
        <v>70</v>
      </c>
      <c r="F109" s="37"/>
      <c r="G109" s="36"/>
      <c r="H109" s="34"/>
      <c r="I109" s="37">
        <f>SUM(S103:S108)</f>
        <v>58.88</v>
      </c>
      <c r="J109" s="34">
        <f>Source!CA71</f>
        <v>43</v>
      </c>
      <c r="K109" s="37">
        <f>SUM(T103:T108)</f>
        <v>942.63</v>
      </c>
    </row>
    <row r="110" spans="1:28" ht="14.25" x14ac:dyDescent="0.2">
      <c r="A110" s="33"/>
      <c r="B110" s="33"/>
      <c r="C110" s="33" t="s">
        <v>666</v>
      </c>
      <c r="D110" s="35" t="s">
        <v>658</v>
      </c>
      <c r="E110" s="34">
        <f>175</f>
        <v>175</v>
      </c>
      <c r="F110" s="37"/>
      <c r="G110" s="36"/>
      <c r="H110" s="34"/>
      <c r="I110" s="37">
        <f>SUM(U103:U109)</f>
        <v>28.44</v>
      </c>
      <c r="J110" s="34">
        <f>160</f>
        <v>160</v>
      </c>
      <c r="K110" s="37">
        <f>SUM(V103:V109)</f>
        <v>677.57</v>
      </c>
    </row>
    <row r="111" spans="1:28" ht="14.25" x14ac:dyDescent="0.2">
      <c r="A111" s="42"/>
      <c r="B111" s="42"/>
      <c r="C111" s="42" t="s">
        <v>660</v>
      </c>
      <c r="D111" s="43" t="s">
        <v>661</v>
      </c>
      <c r="E111" s="44">
        <f>Source!AQ71</f>
        <v>3.09</v>
      </c>
      <c r="F111" s="45"/>
      <c r="G111" s="46" t="str">
        <f>Source!DI71</f>
        <v/>
      </c>
      <c r="H111" s="44">
        <f>Source!AV71</f>
        <v>1.0469999999999999</v>
      </c>
      <c r="I111" s="45">
        <f>Source!U71</f>
        <v>6.4704599999999992</v>
      </c>
      <c r="J111" s="44"/>
      <c r="K111" s="45"/>
      <c r="AB111" s="39">
        <f>I111</f>
        <v>6.4704599999999992</v>
      </c>
    </row>
    <row r="112" spans="1:28" ht="15" x14ac:dyDescent="0.25">
      <c r="A112" s="47"/>
      <c r="B112" s="47"/>
      <c r="C112" s="48" t="s">
        <v>662</v>
      </c>
      <c r="D112" s="47"/>
      <c r="E112" s="47"/>
      <c r="F112" s="47"/>
      <c r="G112" s="47"/>
      <c r="H112" s="49">
        <f>I104+I105+I107+I108+I109+I110</f>
        <v>660.72</v>
      </c>
      <c r="I112" s="49"/>
      <c r="J112" s="49">
        <f>K104+K105+K107+K108+K109+K110</f>
        <v>8853.4600000000009</v>
      </c>
      <c r="K112" s="49"/>
      <c r="O112" s="39">
        <f>I104+I105+I107+I108+I109+I110</f>
        <v>660.72</v>
      </c>
      <c r="P112" s="39">
        <f>K104+K105+K107+K108+K109+K110</f>
        <v>8853.4600000000009</v>
      </c>
      <c r="X112">
        <f>IF(Source!BI71&lt;=1,I104+I105+I107+I108+I109+I110-0, 0)</f>
        <v>0</v>
      </c>
      <c r="Y112">
        <f>IF(Source!BI71=2,I104+I105+I107+I108+I109+I110-0, 0)</f>
        <v>660.72</v>
      </c>
      <c r="Z112">
        <f>IF(Source!BI71=3,I104+I105+I107+I108+I109+I110-0, 0)</f>
        <v>0</v>
      </c>
      <c r="AA112">
        <f>IF(Source!BI71=4,I104+I105+I107+I108+I109+I110,0)</f>
        <v>0</v>
      </c>
    </row>
    <row r="114" spans="1:28" ht="42.75" x14ac:dyDescent="0.2">
      <c r="A114" s="33">
        <v>9</v>
      </c>
      <c r="B114" s="33" t="str">
        <f>Source!F72</f>
        <v>4.8-240-4</v>
      </c>
      <c r="C114" s="33" t="s">
        <v>127</v>
      </c>
      <c r="D114" s="35" t="str">
        <f>Source!H72</f>
        <v>1  ШТ.</v>
      </c>
      <c r="E114" s="34">
        <f>Source!I72</f>
        <v>2</v>
      </c>
      <c r="F114" s="37"/>
      <c r="G114" s="36"/>
      <c r="H114" s="34"/>
      <c r="I114" s="37"/>
      <c r="J114" s="34"/>
      <c r="K114" s="37"/>
      <c r="Q114">
        <f>ROUND((Source!DN72/100)*ROUND((ROUND((Source!AF72*Source!AV72*Source!I72),2)),2), 2)</f>
        <v>62.81</v>
      </c>
      <c r="R114">
        <f>Source!X72</f>
        <v>1344.52</v>
      </c>
      <c r="S114">
        <f>ROUND((Source!DO72/100)*ROUND((ROUND((Source!AF72*Source!AV72*Source!I72),2)),2), 2)</f>
        <v>39.26</v>
      </c>
      <c r="T114">
        <f>Source!Y72</f>
        <v>628.41999999999996</v>
      </c>
      <c r="U114">
        <f>ROUND((175/100)*ROUND((ROUND((Source!AE72*Source!AV72*Source!I72),2)),2), 2)</f>
        <v>36.28</v>
      </c>
      <c r="V114">
        <f>ROUND((160/100)*ROUND(ROUND((ROUND((Source!AE72*Source!AV72*Source!I72),2)*Source!BS72),2), 2), 2)</f>
        <v>864.35</v>
      </c>
    </row>
    <row r="115" spans="1:28" ht="14.25" x14ac:dyDescent="0.2">
      <c r="A115" s="33"/>
      <c r="B115" s="33"/>
      <c r="C115" s="33" t="s">
        <v>656</v>
      </c>
      <c r="D115" s="35"/>
      <c r="E115" s="34"/>
      <c r="F115" s="37">
        <f>Source!AO72</f>
        <v>26.78</v>
      </c>
      <c r="G115" s="36" t="str">
        <f>Source!DG72</f>
        <v/>
      </c>
      <c r="H115" s="34">
        <f>Source!AV72</f>
        <v>1.0469999999999999</v>
      </c>
      <c r="I115" s="37">
        <f>ROUND((ROUND((Source!AF72*Source!AV72*Source!I72),2)),2)</f>
        <v>56.08</v>
      </c>
      <c r="J115" s="34">
        <f>IF(Source!BA72&lt;&gt; 0, Source!BA72, 1)</f>
        <v>26.06</v>
      </c>
      <c r="K115" s="37">
        <f>Source!S72</f>
        <v>1461.44</v>
      </c>
      <c r="W115">
        <f>I115</f>
        <v>56.08</v>
      </c>
    </row>
    <row r="116" spans="1:28" ht="14.25" x14ac:dyDescent="0.2">
      <c r="A116" s="33"/>
      <c r="B116" s="33"/>
      <c r="C116" s="33" t="s">
        <v>663</v>
      </c>
      <c r="D116" s="35"/>
      <c r="E116" s="34"/>
      <c r="F116" s="37">
        <f>Source!AM72</f>
        <v>63.58</v>
      </c>
      <c r="G116" s="36" t="str">
        <f>Source!DE72</f>
        <v/>
      </c>
      <c r="H116" s="34">
        <f>Source!AV72</f>
        <v>1.0469999999999999</v>
      </c>
      <c r="I116" s="37">
        <f>(ROUND((ROUND(((Source!ET72)*Source!AV72*Source!I72),2)),2)+ROUND((ROUND(((Source!AE72-(Source!EU72))*Source!AV72*Source!I72),2)),2))</f>
        <v>133.13999999999999</v>
      </c>
      <c r="J116" s="34">
        <f>IF(Source!BB72&lt;&gt; 0, Source!BB72, 1)</f>
        <v>9.65</v>
      </c>
      <c r="K116" s="37">
        <f>Source!Q72</f>
        <v>1284.8</v>
      </c>
    </row>
    <row r="117" spans="1:28" ht="14.25" x14ac:dyDescent="0.2">
      <c r="A117" s="33"/>
      <c r="B117" s="33"/>
      <c r="C117" s="33" t="s">
        <v>664</v>
      </c>
      <c r="D117" s="35"/>
      <c r="E117" s="34"/>
      <c r="F117" s="37">
        <f>Source!AN72</f>
        <v>9.9</v>
      </c>
      <c r="G117" s="36" t="str">
        <f>Source!DF72</f>
        <v/>
      </c>
      <c r="H117" s="34">
        <f>Source!AV72</f>
        <v>1.0469999999999999</v>
      </c>
      <c r="I117" s="50">
        <f>ROUND((ROUND((Source!AE72*Source!AV72*Source!I72),2)),2)</f>
        <v>20.73</v>
      </c>
      <c r="J117" s="34">
        <f>IF(Source!BS72&lt;&gt; 0, Source!BS72, 1)</f>
        <v>26.06</v>
      </c>
      <c r="K117" s="50">
        <f>Source!R72</f>
        <v>540.22</v>
      </c>
      <c r="W117">
        <f>I117</f>
        <v>20.73</v>
      </c>
    </row>
    <row r="118" spans="1:28" ht="14.25" x14ac:dyDescent="0.2">
      <c r="A118" s="33"/>
      <c r="B118" s="33"/>
      <c r="C118" s="33" t="s">
        <v>665</v>
      </c>
      <c r="D118" s="35"/>
      <c r="E118" s="34"/>
      <c r="F118" s="37">
        <f>Source!AL72</f>
        <v>9.17</v>
      </c>
      <c r="G118" s="36" t="str">
        <f>Source!DD72</f>
        <v/>
      </c>
      <c r="H118" s="34">
        <f>Source!AW72</f>
        <v>1</v>
      </c>
      <c r="I118" s="37">
        <f>ROUND((ROUND((Source!AC72*Source!AW72*Source!I72),2)),2)</f>
        <v>18.34</v>
      </c>
      <c r="J118" s="34">
        <f>IF(Source!BC72&lt;&gt; 0, Source!BC72, 1)</f>
        <v>6.98</v>
      </c>
      <c r="K118" s="37">
        <f>Source!P72</f>
        <v>128.01</v>
      </c>
    </row>
    <row r="119" spans="1:28" ht="14.25" x14ac:dyDescent="0.2">
      <c r="A119" s="33"/>
      <c r="B119" s="33"/>
      <c r="C119" s="33" t="s">
        <v>657</v>
      </c>
      <c r="D119" s="35" t="s">
        <v>658</v>
      </c>
      <c r="E119" s="34">
        <f>Source!DN72</f>
        <v>112</v>
      </c>
      <c r="F119" s="37"/>
      <c r="G119" s="36"/>
      <c r="H119" s="34"/>
      <c r="I119" s="37">
        <f>SUM(Q114:Q118)</f>
        <v>62.81</v>
      </c>
      <c r="J119" s="34">
        <f>Source!BZ72</f>
        <v>92</v>
      </c>
      <c r="K119" s="37">
        <f>SUM(R114:R118)</f>
        <v>1344.52</v>
      </c>
    </row>
    <row r="120" spans="1:28" ht="14.25" x14ac:dyDescent="0.2">
      <c r="A120" s="33"/>
      <c r="B120" s="33"/>
      <c r="C120" s="33" t="s">
        <v>659</v>
      </c>
      <c r="D120" s="35" t="s">
        <v>658</v>
      </c>
      <c r="E120" s="34">
        <f>Source!DO72</f>
        <v>70</v>
      </c>
      <c r="F120" s="37"/>
      <c r="G120" s="36"/>
      <c r="H120" s="34"/>
      <c r="I120" s="37">
        <f>SUM(S114:S119)</f>
        <v>39.26</v>
      </c>
      <c r="J120" s="34">
        <f>Source!CA72</f>
        <v>43</v>
      </c>
      <c r="K120" s="37">
        <f>SUM(T114:T119)</f>
        <v>628.41999999999996</v>
      </c>
    </row>
    <row r="121" spans="1:28" ht="14.25" x14ac:dyDescent="0.2">
      <c r="A121" s="33"/>
      <c r="B121" s="33"/>
      <c r="C121" s="33" t="s">
        <v>666</v>
      </c>
      <c r="D121" s="35" t="s">
        <v>658</v>
      </c>
      <c r="E121" s="34">
        <f>175</f>
        <v>175</v>
      </c>
      <c r="F121" s="37"/>
      <c r="G121" s="36"/>
      <c r="H121" s="34"/>
      <c r="I121" s="37">
        <f>SUM(U114:U120)</f>
        <v>36.28</v>
      </c>
      <c r="J121" s="34">
        <f>160</f>
        <v>160</v>
      </c>
      <c r="K121" s="37">
        <f>SUM(V114:V120)</f>
        <v>864.35</v>
      </c>
    </row>
    <row r="122" spans="1:28" ht="14.25" x14ac:dyDescent="0.2">
      <c r="A122" s="42"/>
      <c r="B122" s="42"/>
      <c r="C122" s="42" t="s">
        <v>660</v>
      </c>
      <c r="D122" s="43" t="s">
        <v>661</v>
      </c>
      <c r="E122" s="44">
        <f>Source!AQ72</f>
        <v>2.06</v>
      </c>
      <c r="F122" s="45"/>
      <c r="G122" s="46" t="str">
        <f>Source!DI72</f>
        <v/>
      </c>
      <c r="H122" s="44">
        <f>Source!AV72</f>
        <v>1.0469999999999999</v>
      </c>
      <c r="I122" s="45">
        <f>Source!U72</f>
        <v>4.3136399999999995</v>
      </c>
      <c r="J122" s="44"/>
      <c r="K122" s="45"/>
      <c r="AB122" s="39">
        <f>I122</f>
        <v>4.3136399999999995</v>
      </c>
    </row>
    <row r="123" spans="1:28" ht="15" x14ac:dyDescent="0.25">
      <c r="A123" s="47"/>
      <c r="B123" s="47"/>
      <c r="C123" s="48" t="s">
        <v>662</v>
      </c>
      <c r="D123" s="47"/>
      <c r="E123" s="47"/>
      <c r="F123" s="47"/>
      <c r="G123" s="47"/>
      <c r="H123" s="49">
        <f>I115+I116+I118+I119+I120+I121</f>
        <v>345.90999999999997</v>
      </c>
      <c r="I123" s="49"/>
      <c r="J123" s="49">
        <f>K115+K116+K118+K119+K120+K121</f>
        <v>5711.5400000000009</v>
      </c>
      <c r="K123" s="49"/>
      <c r="O123" s="39">
        <f>I115+I116+I118+I119+I120+I121</f>
        <v>345.90999999999997</v>
      </c>
      <c r="P123" s="39">
        <f>K115+K116+K118+K119+K120+K121</f>
        <v>5711.5400000000009</v>
      </c>
      <c r="X123">
        <f>IF(Source!BI72&lt;=1,I115+I116+I118+I119+I120+I121-0, 0)</f>
        <v>0</v>
      </c>
      <c r="Y123">
        <f>IF(Source!BI72=2,I115+I116+I118+I119+I120+I121-0, 0)</f>
        <v>345.90999999999997</v>
      </c>
      <c r="Z123">
        <f>IF(Source!BI72=3,I115+I116+I118+I119+I120+I121-0, 0)</f>
        <v>0</v>
      </c>
      <c r="AA123">
        <f>IF(Source!BI72=4,I115+I116+I118+I119+I120+I121,0)</f>
        <v>0</v>
      </c>
    </row>
    <row r="125" spans="1:28" ht="28.5" x14ac:dyDescent="0.2">
      <c r="A125" s="33">
        <v>10</v>
      </c>
      <c r="B125" s="33" t="str">
        <f>Source!F73</f>
        <v>4.8-237-17</v>
      </c>
      <c r="C125" s="33" t="s">
        <v>131</v>
      </c>
      <c r="D125" s="35" t="str">
        <f>Source!H73</f>
        <v>1 кг</v>
      </c>
      <c r="E125" s="34">
        <f>Source!I73</f>
        <v>14.12</v>
      </c>
      <c r="F125" s="37"/>
      <c r="G125" s="36"/>
      <c r="H125" s="34"/>
      <c r="I125" s="37"/>
      <c r="J125" s="34"/>
      <c r="K125" s="37"/>
      <c r="Q125">
        <f>ROUND((Source!DN73/100)*ROUND((ROUND((Source!AF73*Source!AV73*Source!I73),2)),2), 2)</f>
        <v>25.83</v>
      </c>
      <c r="R125">
        <f>Source!X73</f>
        <v>552.86</v>
      </c>
      <c r="S125">
        <f>ROUND((Source!DO73/100)*ROUND((ROUND((Source!AF73*Source!AV73*Source!I73),2)),2), 2)</f>
        <v>16.14</v>
      </c>
      <c r="T125">
        <f>Source!Y73</f>
        <v>258.39999999999998</v>
      </c>
      <c r="U125">
        <f>ROUND((175/100)*ROUND((ROUND((Source!AE73*Source!AV73*Source!I73),2)),2), 2)</f>
        <v>1.03</v>
      </c>
      <c r="V125">
        <f>ROUND((160/100)*ROUND(ROUND((ROUND((Source!AE73*Source!AV73*Source!I73),2)*Source!BS73),2), 2), 2)</f>
        <v>24.61</v>
      </c>
    </row>
    <row r="126" spans="1:28" ht="14.25" x14ac:dyDescent="0.2">
      <c r="A126" s="33"/>
      <c r="B126" s="33"/>
      <c r="C126" s="33" t="s">
        <v>656</v>
      </c>
      <c r="D126" s="35"/>
      <c r="E126" s="34"/>
      <c r="F126" s="37">
        <f>Source!AO73</f>
        <v>1.56</v>
      </c>
      <c r="G126" s="36" t="str">
        <f>Source!DG73</f>
        <v/>
      </c>
      <c r="H126" s="34">
        <f>Source!AV73</f>
        <v>1.0469999999999999</v>
      </c>
      <c r="I126" s="37">
        <f>ROUND((ROUND((Source!AF73*Source!AV73*Source!I73),2)),2)</f>
        <v>23.06</v>
      </c>
      <c r="J126" s="34">
        <f>IF(Source!BA73&lt;&gt; 0, Source!BA73, 1)</f>
        <v>26.06</v>
      </c>
      <c r="K126" s="37">
        <f>Source!S73</f>
        <v>600.94000000000005</v>
      </c>
      <c r="W126">
        <f>I126</f>
        <v>23.06</v>
      </c>
    </row>
    <row r="127" spans="1:28" ht="14.25" x14ac:dyDescent="0.2">
      <c r="A127" s="33"/>
      <c r="B127" s="33"/>
      <c r="C127" s="33" t="s">
        <v>663</v>
      </c>
      <c r="D127" s="35"/>
      <c r="E127" s="34"/>
      <c r="F127" s="37">
        <f>Source!AM73</f>
        <v>0.37</v>
      </c>
      <c r="G127" s="36" t="str">
        <f>Source!DE73</f>
        <v/>
      </c>
      <c r="H127" s="34">
        <f>Source!AV73</f>
        <v>1.0469999999999999</v>
      </c>
      <c r="I127" s="37">
        <f>(ROUND((ROUND(((Source!ET73)*Source!AV73*Source!I73),2)),2)+ROUND((ROUND(((Source!AE73-(Source!EU73))*Source!AV73*Source!I73),2)),2))</f>
        <v>5.47</v>
      </c>
      <c r="J127" s="34">
        <f>IF(Source!BB73&lt;&gt; 0, Source!BB73, 1)</f>
        <v>8.73</v>
      </c>
      <c r="K127" s="37">
        <f>Source!Q73</f>
        <v>47.75</v>
      </c>
    </row>
    <row r="128" spans="1:28" ht="14.25" x14ac:dyDescent="0.2">
      <c r="A128" s="33"/>
      <c r="B128" s="33"/>
      <c r="C128" s="33" t="s">
        <v>664</v>
      </c>
      <c r="D128" s="35"/>
      <c r="E128" s="34"/>
      <c r="F128" s="37">
        <f>Source!AN73</f>
        <v>0.04</v>
      </c>
      <c r="G128" s="36" t="str">
        <f>Source!DF73</f>
        <v/>
      </c>
      <c r="H128" s="34">
        <f>Source!AV73</f>
        <v>1.0469999999999999</v>
      </c>
      <c r="I128" s="50">
        <f>ROUND((ROUND((Source!AE73*Source!AV73*Source!I73),2)),2)</f>
        <v>0.59</v>
      </c>
      <c r="J128" s="34">
        <f>IF(Source!BS73&lt;&gt; 0, Source!BS73, 1)</f>
        <v>26.06</v>
      </c>
      <c r="K128" s="50">
        <f>Source!R73</f>
        <v>15.38</v>
      </c>
      <c r="W128">
        <f>I128</f>
        <v>0.59</v>
      </c>
    </row>
    <row r="129" spans="1:28" ht="14.25" x14ac:dyDescent="0.2">
      <c r="A129" s="33"/>
      <c r="B129" s="33"/>
      <c r="C129" s="33" t="s">
        <v>665</v>
      </c>
      <c r="D129" s="35"/>
      <c r="E129" s="34"/>
      <c r="F129" s="37">
        <f>Source!AL73</f>
        <v>7</v>
      </c>
      <c r="G129" s="36" t="str">
        <f>Source!DD73</f>
        <v/>
      </c>
      <c r="H129" s="34">
        <f>Source!AW73</f>
        <v>1</v>
      </c>
      <c r="I129" s="37">
        <f>ROUND((ROUND((Source!AC73*Source!AW73*Source!I73),2)),2)</f>
        <v>98.84</v>
      </c>
      <c r="J129" s="34">
        <f>IF(Source!BC73&lt;&gt; 0, Source!BC73, 1)</f>
        <v>6.98</v>
      </c>
      <c r="K129" s="37">
        <f>Source!P73</f>
        <v>689.9</v>
      </c>
    </row>
    <row r="130" spans="1:28" ht="14.25" x14ac:dyDescent="0.2">
      <c r="A130" s="33"/>
      <c r="B130" s="33"/>
      <c r="C130" s="33" t="s">
        <v>657</v>
      </c>
      <c r="D130" s="35" t="s">
        <v>658</v>
      </c>
      <c r="E130" s="34">
        <f>Source!DN73</f>
        <v>112</v>
      </c>
      <c r="F130" s="37"/>
      <c r="G130" s="36"/>
      <c r="H130" s="34"/>
      <c r="I130" s="37">
        <f>SUM(Q125:Q129)</f>
        <v>25.83</v>
      </c>
      <c r="J130" s="34">
        <f>Source!BZ73</f>
        <v>92</v>
      </c>
      <c r="K130" s="37">
        <f>SUM(R125:R129)</f>
        <v>552.86</v>
      </c>
    </row>
    <row r="131" spans="1:28" ht="14.25" x14ac:dyDescent="0.2">
      <c r="A131" s="33"/>
      <c r="B131" s="33"/>
      <c r="C131" s="33" t="s">
        <v>659</v>
      </c>
      <c r="D131" s="35" t="s">
        <v>658</v>
      </c>
      <c r="E131" s="34">
        <f>Source!DO73</f>
        <v>70</v>
      </c>
      <c r="F131" s="37"/>
      <c r="G131" s="36"/>
      <c r="H131" s="34"/>
      <c r="I131" s="37">
        <f>SUM(S125:S130)</f>
        <v>16.14</v>
      </c>
      <c r="J131" s="34">
        <f>Source!CA73</f>
        <v>43</v>
      </c>
      <c r="K131" s="37">
        <f>SUM(T125:T130)</f>
        <v>258.39999999999998</v>
      </c>
    </row>
    <row r="132" spans="1:28" ht="14.25" x14ac:dyDescent="0.2">
      <c r="A132" s="33"/>
      <c r="B132" s="33"/>
      <c r="C132" s="33" t="s">
        <v>666</v>
      </c>
      <c r="D132" s="35" t="s">
        <v>658</v>
      </c>
      <c r="E132" s="34">
        <f>175</f>
        <v>175</v>
      </c>
      <c r="F132" s="37"/>
      <c r="G132" s="36"/>
      <c r="H132" s="34"/>
      <c r="I132" s="37">
        <f>SUM(U125:U131)</f>
        <v>1.03</v>
      </c>
      <c r="J132" s="34">
        <f>160</f>
        <v>160</v>
      </c>
      <c r="K132" s="37">
        <f>SUM(V125:V131)</f>
        <v>24.61</v>
      </c>
    </row>
    <row r="133" spans="1:28" ht="14.25" x14ac:dyDescent="0.2">
      <c r="A133" s="42"/>
      <c r="B133" s="42"/>
      <c r="C133" s="42" t="s">
        <v>660</v>
      </c>
      <c r="D133" s="43" t="s">
        <v>661</v>
      </c>
      <c r="E133" s="44">
        <f>Source!AQ73</f>
        <v>0.13</v>
      </c>
      <c r="F133" s="45"/>
      <c r="G133" s="46" t="str">
        <f>Source!DI73</f>
        <v/>
      </c>
      <c r="H133" s="44">
        <f>Source!AV73</f>
        <v>1.0469999999999999</v>
      </c>
      <c r="I133" s="45">
        <f>Source!U73</f>
        <v>1.9218732000000001</v>
      </c>
      <c r="J133" s="44"/>
      <c r="K133" s="45"/>
      <c r="AB133" s="39">
        <f>I133</f>
        <v>1.9218732000000001</v>
      </c>
    </row>
    <row r="134" spans="1:28" ht="15" x14ac:dyDescent="0.25">
      <c r="A134" s="47"/>
      <c r="B134" s="47"/>
      <c r="C134" s="48" t="s">
        <v>662</v>
      </c>
      <c r="D134" s="47"/>
      <c r="E134" s="47"/>
      <c r="F134" s="47"/>
      <c r="G134" s="47"/>
      <c r="H134" s="49">
        <f>I126+I127+I129+I130+I131+I132</f>
        <v>170.36999999999998</v>
      </c>
      <c r="I134" s="49"/>
      <c r="J134" s="49">
        <f>K126+K127+K129+K130+K131+K132</f>
        <v>2174.4600000000005</v>
      </c>
      <c r="K134" s="49"/>
      <c r="O134" s="39">
        <f>I126+I127+I129+I130+I131+I132</f>
        <v>170.36999999999998</v>
      </c>
      <c r="P134" s="39">
        <f>K126+K127+K129+K130+K131+K132</f>
        <v>2174.4600000000005</v>
      </c>
      <c r="X134">
        <f>IF(Source!BI73&lt;=1,I126+I127+I129+I130+I131+I132-0, 0)</f>
        <v>0</v>
      </c>
      <c r="Y134">
        <f>IF(Source!BI73=2,I126+I127+I129+I130+I131+I132-0, 0)</f>
        <v>170.36999999999998</v>
      </c>
      <c r="Z134">
        <f>IF(Source!BI73=3,I126+I127+I129+I130+I131+I132-0, 0)</f>
        <v>0</v>
      </c>
      <c r="AA134">
        <f>IF(Source!BI73=4,I126+I127+I129+I130+I131+I132,0)</f>
        <v>0</v>
      </c>
    </row>
    <row r="136" spans="1:28" ht="42.75" x14ac:dyDescent="0.2">
      <c r="A136" s="33">
        <v>11</v>
      </c>
      <c r="B136" s="33" t="str">
        <f>Source!F74</f>
        <v>4.8-78-3</v>
      </c>
      <c r="C136" s="33" t="s">
        <v>136</v>
      </c>
      <c r="D136" s="35" t="str">
        <f>Source!H74</f>
        <v>100 М КАБЕЛЯ</v>
      </c>
      <c r="E136" s="34">
        <f>Source!I74</f>
        <v>0.9</v>
      </c>
      <c r="F136" s="37"/>
      <c r="G136" s="36"/>
      <c r="H136" s="34"/>
      <c r="I136" s="37"/>
      <c r="J136" s="34"/>
      <c r="K136" s="37"/>
      <c r="Q136">
        <f>ROUND((Source!DN74/100)*ROUND((ROUND((Source!AF74*Source!AV74*Source!I74),2)),2), 2)</f>
        <v>220.14</v>
      </c>
      <c r="R136">
        <f>Source!X74</f>
        <v>4712.32</v>
      </c>
      <c r="S136">
        <f>ROUND((Source!DO74/100)*ROUND((ROUND((Source!AF74*Source!AV74*Source!I74),2)),2), 2)</f>
        <v>137.59</v>
      </c>
      <c r="T136">
        <f>Source!Y74</f>
        <v>2202.5</v>
      </c>
      <c r="U136">
        <f>ROUND((175/100)*ROUND((ROUND((Source!AE74*Source!AV74*Source!I74),2)),2), 2)</f>
        <v>352.42</v>
      </c>
      <c r="V136">
        <f>ROUND((160/100)*ROUND(ROUND((ROUND((Source!AE74*Source!AV74*Source!I74),2)*Source!BS74),2), 2), 2)</f>
        <v>8396.74</v>
      </c>
    </row>
    <row r="137" spans="1:28" x14ac:dyDescent="0.2">
      <c r="C137" s="38" t="str">
        <f>"Объем: "&amp;Source!I74&amp;"=90/"&amp;"100"</f>
        <v>Объем: 0,9=90/100</v>
      </c>
    </row>
    <row r="138" spans="1:28" ht="14.25" x14ac:dyDescent="0.2">
      <c r="A138" s="33"/>
      <c r="B138" s="33"/>
      <c r="C138" s="33" t="s">
        <v>656</v>
      </c>
      <c r="D138" s="35"/>
      <c r="E138" s="34"/>
      <c r="F138" s="37">
        <f>Source!AO74</f>
        <v>204.68</v>
      </c>
      <c r="G138" s="36" t="str">
        <f>Source!DG74</f>
        <v/>
      </c>
      <c r="H138" s="34">
        <f>Source!AV74</f>
        <v>1.0669999999999999</v>
      </c>
      <c r="I138" s="37">
        <f>ROUND((ROUND((Source!AF74*Source!AV74*Source!I74),2)),2)</f>
        <v>196.55</v>
      </c>
      <c r="J138" s="34">
        <f>IF(Source!BA74&lt;&gt; 0, Source!BA74, 1)</f>
        <v>26.06</v>
      </c>
      <c r="K138" s="37">
        <f>Source!S74</f>
        <v>5122.09</v>
      </c>
      <c r="W138">
        <f>I138</f>
        <v>196.55</v>
      </c>
    </row>
    <row r="139" spans="1:28" ht="14.25" x14ac:dyDescent="0.2">
      <c r="A139" s="33"/>
      <c r="B139" s="33"/>
      <c r="C139" s="33" t="s">
        <v>663</v>
      </c>
      <c r="D139" s="35"/>
      <c r="E139" s="34"/>
      <c r="F139" s="37">
        <f>Source!AM74</f>
        <v>1091.5</v>
      </c>
      <c r="G139" s="36" t="str">
        <f>Source!DE74</f>
        <v/>
      </c>
      <c r="H139" s="34">
        <f>Source!AV74</f>
        <v>1.0669999999999999</v>
      </c>
      <c r="I139" s="37">
        <f>(ROUND((ROUND(((Source!ET74)*Source!AV74*Source!I74),2)),2)+ROUND((ROUND(((Source!AE74-(Source!EU74))*Source!AV74*Source!I74),2)),2))</f>
        <v>1048.17</v>
      </c>
      <c r="J139" s="34">
        <f>IF(Source!BB74&lt;&gt; 0, Source!BB74, 1)</f>
        <v>10.36</v>
      </c>
      <c r="K139" s="37">
        <f>Source!Q74</f>
        <v>10859.04</v>
      </c>
    </row>
    <row r="140" spans="1:28" ht="14.25" x14ac:dyDescent="0.2">
      <c r="A140" s="33"/>
      <c r="B140" s="33"/>
      <c r="C140" s="33" t="s">
        <v>664</v>
      </c>
      <c r="D140" s="35"/>
      <c r="E140" s="34"/>
      <c r="F140" s="37">
        <f>Source!AN74</f>
        <v>209.71</v>
      </c>
      <c r="G140" s="36" t="str">
        <f>Source!DF74</f>
        <v/>
      </c>
      <c r="H140" s="34">
        <f>Source!AV74</f>
        <v>1.0669999999999999</v>
      </c>
      <c r="I140" s="50">
        <f>ROUND((ROUND((Source!AE74*Source!AV74*Source!I74),2)),2)</f>
        <v>201.38</v>
      </c>
      <c r="J140" s="34">
        <f>IF(Source!BS74&lt;&gt; 0, Source!BS74, 1)</f>
        <v>26.06</v>
      </c>
      <c r="K140" s="50">
        <f>Source!R74</f>
        <v>5247.96</v>
      </c>
      <c r="W140">
        <f>I140</f>
        <v>201.38</v>
      </c>
    </row>
    <row r="141" spans="1:28" ht="14.25" x14ac:dyDescent="0.2">
      <c r="A141" s="33"/>
      <c r="B141" s="33"/>
      <c r="C141" s="33" t="s">
        <v>665</v>
      </c>
      <c r="D141" s="35"/>
      <c r="E141" s="34"/>
      <c r="F141" s="37">
        <f>Source!AL74</f>
        <v>172.2</v>
      </c>
      <c r="G141" s="36" t="str">
        <f>Source!DD74</f>
        <v/>
      </c>
      <c r="H141" s="34">
        <f>Source!AW74</f>
        <v>1.081</v>
      </c>
      <c r="I141" s="37">
        <f>ROUND((ROUND((Source!AC74*Source!AW74*Source!I74),2)),2)</f>
        <v>167.53</v>
      </c>
      <c r="J141" s="34">
        <f>IF(Source!BC74&lt;&gt; 0, Source!BC74, 1)</f>
        <v>6.98</v>
      </c>
      <c r="K141" s="37">
        <f>Source!P74</f>
        <v>1169.3599999999999</v>
      </c>
    </row>
    <row r="142" spans="1:28" ht="14.25" x14ac:dyDescent="0.2">
      <c r="A142" s="33"/>
      <c r="B142" s="33"/>
      <c r="C142" s="33" t="s">
        <v>657</v>
      </c>
      <c r="D142" s="35" t="s">
        <v>658</v>
      </c>
      <c r="E142" s="34">
        <f>Source!DN74</f>
        <v>112</v>
      </c>
      <c r="F142" s="37"/>
      <c r="G142" s="36"/>
      <c r="H142" s="34"/>
      <c r="I142" s="37">
        <f>SUM(Q136:Q141)</f>
        <v>220.14</v>
      </c>
      <c r="J142" s="34">
        <f>Source!BZ74</f>
        <v>92</v>
      </c>
      <c r="K142" s="37">
        <f>SUM(R136:R141)</f>
        <v>4712.32</v>
      </c>
    </row>
    <row r="143" spans="1:28" ht="14.25" x14ac:dyDescent="0.2">
      <c r="A143" s="33"/>
      <c r="B143" s="33"/>
      <c r="C143" s="33" t="s">
        <v>659</v>
      </c>
      <c r="D143" s="35" t="s">
        <v>658</v>
      </c>
      <c r="E143" s="34">
        <f>Source!DO74</f>
        <v>70</v>
      </c>
      <c r="F143" s="37"/>
      <c r="G143" s="36"/>
      <c r="H143" s="34"/>
      <c r="I143" s="37">
        <f>SUM(S136:S142)</f>
        <v>137.59</v>
      </c>
      <c r="J143" s="34">
        <f>Source!CA74</f>
        <v>43</v>
      </c>
      <c r="K143" s="37">
        <f>SUM(T136:T142)</f>
        <v>2202.5</v>
      </c>
    </row>
    <row r="144" spans="1:28" ht="14.25" x14ac:dyDescent="0.2">
      <c r="A144" s="33"/>
      <c r="B144" s="33"/>
      <c r="C144" s="33" t="s">
        <v>666</v>
      </c>
      <c r="D144" s="35" t="s">
        <v>658</v>
      </c>
      <c r="E144" s="34">
        <f>175</f>
        <v>175</v>
      </c>
      <c r="F144" s="37"/>
      <c r="G144" s="36"/>
      <c r="H144" s="34"/>
      <c r="I144" s="37">
        <f>SUM(U136:U143)</f>
        <v>352.42</v>
      </c>
      <c r="J144" s="34">
        <f>160</f>
        <v>160</v>
      </c>
      <c r="K144" s="37">
        <f>SUM(V136:V143)</f>
        <v>8396.74</v>
      </c>
    </row>
    <row r="145" spans="1:28" ht="14.25" x14ac:dyDescent="0.2">
      <c r="A145" s="42"/>
      <c r="B145" s="42"/>
      <c r="C145" s="42" t="s">
        <v>660</v>
      </c>
      <c r="D145" s="43" t="s">
        <v>661</v>
      </c>
      <c r="E145" s="44">
        <f>Source!AQ74</f>
        <v>16.600000000000001</v>
      </c>
      <c r="F145" s="45"/>
      <c r="G145" s="46" t="str">
        <f>Source!DI74</f>
        <v/>
      </c>
      <c r="H145" s="44">
        <f>Source!AV74</f>
        <v>1.0669999999999999</v>
      </c>
      <c r="I145" s="45">
        <f>Source!U74</f>
        <v>15.94098</v>
      </c>
      <c r="J145" s="44"/>
      <c r="K145" s="45"/>
      <c r="AB145" s="39">
        <f>I145</f>
        <v>15.94098</v>
      </c>
    </row>
    <row r="146" spans="1:28" ht="15" x14ac:dyDescent="0.25">
      <c r="A146" s="47"/>
      <c r="B146" s="47"/>
      <c r="C146" s="48" t="s">
        <v>662</v>
      </c>
      <c r="D146" s="47"/>
      <c r="E146" s="47"/>
      <c r="F146" s="47"/>
      <c r="G146" s="47"/>
      <c r="H146" s="49">
        <f>I138+I139+I141+I142+I143+I144</f>
        <v>2122.3999999999996</v>
      </c>
      <c r="I146" s="49"/>
      <c r="J146" s="49">
        <f>K138+K139+K141+K142+K143+K144</f>
        <v>32462.050000000003</v>
      </c>
      <c r="K146" s="49"/>
      <c r="O146" s="39">
        <f>I138+I139+I141+I142+I143+I144</f>
        <v>2122.3999999999996</v>
      </c>
      <c r="P146" s="39">
        <f>K138+K139+K141+K142+K143+K144</f>
        <v>32462.050000000003</v>
      </c>
      <c r="X146">
        <f>IF(Source!BI74&lt;=1,I138+I139+I141+I142+I143+I144-0, 0)</f>
        <v>0</v>
      </c>
      <c r="Y146">
        <f>IF(Source!BI74=2,I138+I139+I141+I142+I143+I144-0, 0)</f>
        <v>2122.3999999999996</v>
      </c>
      <c r="Z146">
        <f>IF(Source!BI74=3,I138+I139+I141+I142+I143+I144-0, 0)</f>
        <v>0</v>
      </c>
      <c r="AA146">
        <f>IF(Source!BI74=4,I138+I139+I141+I142+I143+I144,0)</f>
        <v>0</v>
      </c>
    </row>
    <row r="148" spans="1:28" ht="57" x14ac:dyDescent="0.2">
      <c r="A148" s="33">
        <v>12</v>
      </c>
      <c r="B148" s="33" t="str">
        <f>Source!F75</f>
        <v>4.8-90-7</v>
      </c>
      <c r="C148" s="33" t="s">
        <v>143</v>
      </c>
      <c r="D148" s="35" t="str">
        <f>Source!H75</f>
        <v>1  ШТ.</v>
      </c>
      <c r="E148" s="34">
        <f>Source!I75</f>
        <v>18</v>
      </c>
      <c r="F148" s="37"/>
      <c r="G148" s="36"/>
      <c r="H148" s="34"/>
      <c r="I148" s="37"/>
      <c r="J148" s="34"/>
      <c r="K148" s="37"/>
      <c r="Q148">
        <f>ROUND((Source!DN75/100)*ROUND((ROUND((Source!AF75*Source!AV75*Source!I75),2)),2), 2)</f>
        <v>736.44</v>
      </c>
      <c r="R148">
        <f>Source!X75</f>
        <v>15764.65</v>
      </c>
      <c r="S148">
        <f>ROUND((Source!DO75/100)*ROUND((ROUND((Source!AF75*Source!AV75*Source!I75),2)),2), 2)</f>
        <v>460.28</v>
      </c>
      <c r="T148">
        <f>Source!Y75</f>
        <v>7368.26</v>
      </c>
      <c r="U148">
        <f>ROUND((175/100)*ROUND((ROUND((Source!AE75*Source!AV75*Source!I75),2)),2), 2)</f>
        <v>0</v>
      </c>
      <c r="V148">
        <f>ROUND((160/100)*ROUND(ROUND((ROUND((Source!AE75*Source!AV75*Source!I75),2)*Source!BS75),2), 2), 2)</f>
        <v>0</v>
      </c>
    </row>
    <row r="149" spans="1:28" ht="14.25" x14ac:dyDescent="0.2">
      <c r="A149" s="33"/>
      <c r="B149" s="33"/>
      <c r="C149" s="33" t="s">
        <v>656</v>
      </c>
      <c r="D149" s="35"/>
      <c r="E149" s="34"/>
      <c r="F149" s="37">
        <f>Source!AO75</f>
        <v>34.89</v>
      </c>
      <c r="G149" s="36" t="str">
        <f>Source!DG75</f>
        <v/>
      </c>
      <c r="H149" s="34">
        <f>Source!AV75</f>
        <v>1.0469999999999999</v>
      </c>
      <c r="I149" s="37">
        <f>ROUND((ROUND((Source!AF75*Source!AV75*Source!I75),2)),2)</f>
        <v>657.54</v>
      </c>
      <c r="J149" s="34">
        <f>IF(Source!BA75&lt;&gt; 0, Source!BA75, 1)</f>
        <v>26.06</v>
      </c>
      <c r="K149" s="37">
        <f>Source!S75</f>
        <v>17135.490000000002</v>
      </c>
      <c r="W149">
        <f>I149</f>
        <v>657.54</v>
      </c>
    </row>
    <row r="150" spans="1:28" ht="14.25" x14ac:dyDescent="0.2">
      <c r="A150" s="33"/>
      <c r="B150" s="33"/>
      <c r="C150" s="33" t="s">
        <v>665</v>
      </c>
      <c r="D150" s="35"/>
      <c r="E150" s="34"/>
      <c r="F150" s="37">
        <f>Source!AL75</f>
        <v>4.55</v>
      </c>
      <c r="G150" s="36" t="str">
        <f>Source!DD75</f>
        <v/>
      </c>
      <c r="H150" s="34">
        <f>Source!AW75</f>
        <v>1</v>
      </c>
      <c r="I150" s="37">
        <f>ROUND((ROUND((Source!AC75*Source!AW75*Source!I75),2)),2)</f>
        <v>81.900000000000006</v>
      </c>
      <c r="J150" s="34">
        <f>IF(Source!BC75&lt;&gt; 0, Source!BC75, 1)</f>
        <v>6.98</v>
      </c>
      <c r="K150" s="37">
        <f>Source!P75</f>
        <v>571.66</v>
      </c>
    </row>
    <row r="151" spans="1:28" ht="14.25" x14ac:dyDescent="0.2">
      <c r="A151" s="33"/>
      <c r="B151" s="33"/>
      <c r="C151" s="33" t="s">
        <v>657</v>
      </c>
      <c r="D151" s="35" t="s">
        <v>658</v>
      </c>
      <c r="E151" s="34">
        <f>Source!DN75</f>
        <v>112</v>
      </c>
      <c r="F151" s="37"/>
      <c r="G151" s="36"/>
      <c r="H151" s="34"/>
      <c r="I151" s="37">
        <f>SUM(Q148:Q150)</f>
        <v>736.44</v>
      </c>
      <c r="J151" s="34">
        <f>Source!BZ75</f>
        <v>92</v>
      </c>
      <c r="K151" s="37">
        <f>SUM(R148:R150)</f>
        <v>15764.65</v>
      </c>
    </row>
    <row r="152" spans="1:28" ht="14.25" x14ac:dyDescent="0.2">
      <c r="A152" s="33"/>
      <c r="B152" s="33"/>
      <c r="C152" s="33" t="s">
        <v>659</v>
      </c>
      <c r="D152" s="35" t="s">
        <v>658</v>
      </c>
      <c r="E152" s="34">
        <f>Source!DO75</f>
        <v>70</v>
      </c>
      <c r="F152" s="37"/>
      <c r="G152" s="36"/>
      <c r="H152" s="34"/>
      <c r="I152" s="37">
        <f>SUM(S148:S151)</f>
        <v>460.28</v>
      </c>
      <c r="J152" s="34">
        <f>Source!CA75</f>
        <v>43</v>
      </c>
      <c r="K152" s="37">
        <f>SUM(T148:T151)</f>
        <v>7368.26</v>
      </c>
    </row>
    <row r="153" spans="1:28" ht="14.25" x14ac:dyDescent="0.2">
      <c r="A153" s="42"/>
      <c r="B153" s="42"/>
      <c r="C153" s="42" t="s">
        <v>660</v>
      </c>
      <c r="D153" s="43" t="s">
        <v>661</v>
      </c>
      <c r="E153" s="44">
        <f>Source!AQ75</f>
        <v>2.83</v>
      </c>
      <c r="F153" s="45"/>
      <c r="G153" s="46" t="str">
        <f>Source!DI75</f>
        <v/>
      </c>
      <c r="H153" s="44">
        <f>Source!AV75</f>
        <v>1.0469999999999999</v>
      </c>
      <c r="I153" s="45">
        <f>Source!U75</f>
        <v>53.334179999999996</v>
      </c>
      <c r="J153" s="44"/>
      <c r="K153" s="45"/>
      <c r="AB153" s="39">
        <f>I153</f>
        <v>53.334179999999996</v>
      </c>
    </row>
    <row r="154" spans="1:28" ht="15" x14ac:dyDescent="0.25">
      <c r="A154" s="47"/>
      <c r="B154" s="47"/>
      <c r="C154" s="48" t="s">
        <v>662</v>
      </c>
      <c r="D154" s="47"/>
      <c r="E154" s="47"/>
      <c r="F154" s="47"/>
      <c r="G154" s="47"/>
      <c r="H154" s="49">
        <f>I149+I150+I151+I152</f>
        <v>1936.16</v>
      </c>
      <c r="I154" s="49"/>
      <c r="J154" s="49">
        <f>K149+K150+K151+K152</f>
        <v>40840.060000000005</v>
      </c>
      <c r="K154" s="49"/>
      <c r="O154" s="39">
        <f>I149+I150+I151+I152</f>
        <v>1936.16</v>
      </c>
      <c r="P154" s="39">
        <f>K149+K150+K151+K152</f>
        <v>40840.060000000005</v>
      </c>
      <c r="X154">
        <f>IF(Source!BI75&lt;=1,I149+I150+I151+I152-0, 0)</f>
        <v>0</v>
      </c>
      <c r="Y154">
        <f>IF(Source!BI75=2,I149+I150+I151+I152-0, 0)</f>
        <v>1936.16</v>
      </c>
      <c r="Z154">
        <f>IF(Source!BI75=3,I149+I150+I151+I152-0, 0)</f>
        <v>0</v>
      </c>
      <c r="AA154">
        <f>IF(Source!BI75=4,I149+I150+I151+I152,0)</f>
        <v>0</v>
      </c>
    </row>
    <row r="156" spans="1:28" ht="42.75" x14ac:dyDescent="0.2">
      <c r="A156" s="33">
        <v>13</v>
      </c>
      <c r="B156" s="33" t="str">
        <f>Source!F76</f>
        <v>4.8-306-1</v>
      </c>
      <c r="C156" s="33" t="s">
        <v>149</v>
      </c>
      <c r="D156" s="35" t="str">
        <f>Source!H76</f>
        <v>100 жил</v>
      </c>
      <c r="E156" s="34">
        <f>Source!I76</f>
        <v>0.12</v>
      </c>
      <c r="F156" s="37"/>
      <c r="G156" s="36"/>
      <c r="H156" s="34"/>
      <c r="I156" s="37"/>
      <c r="J156" s="34"/>
      <c r="K156" s="37"/>
      <c r="Q156">
        <f>ROUND((Source!DN76/100)*ROUND((ROUND((Source!AF76*Source!AV76*Source!I76),2)),2), 2)</f>
        <v>221.98</v>
      </c>
      <c r="R156">
        <f>Source!X76</f>
        <v>4751.88</v>
      </c>
      <c r="S156">
        <f>ROUND((Source!DO76/100)*ROUND((ROUND((Source!AF76*Source!AV76*Source!I76),2)),2), 2)</f>
        <v>138.74</v>
      </c>
      <c r="T156">
        <f>Source!Y76</f>
        <v>2220.9899999999998</v>
      </c>
      <c r="U156">
        <f>ROUND((175/100)*ROUND((ROUND((Source!AE76*Source!AV76*Source!I76),2)),2), 2)</f>
        <v>0.61</v>
      </c>
      <c r="V156">
        <f>ROUND((160/100)*ROUND(ROUND((ROUND((Source!AE76*Source!AV76*Source!I76),2)*Source!BS76),2), 2), 2)</f>
        <v>14.59</v>
      </c>
    </row>
    <row r="157" spans="1:28" x14ac:dyDescent="0.2">
      <c r="C157" s="38" t="str">
        <f>"Объем: "&amp;Source!I76&amp;"=12/"&amp;"100"</f>
        <v>Объем: 0,12=12/100</v>
      </c>
    </row>
    <row r="158" spans="1:28" ht="14.25" x14ac:dyDescent="0.2">
      <c r="A158" s="33"/>
      <c r="B158" s="33"/>
      <c r="C158" s="33" t="s">
        <v>656</v>
      </c>
      <c r="D158" s="35"/>
      <c r="E158" s="34"/>
      <c r="F158" s="37">
        <f>Source!AO76</f>
        <v>1577.53</v>
      </c>
      <c r="G158" s="36" t="str">
        <f>Source!DG76</f>
        <v/>
      </c>
      <c r="H158" s="34">
        <f>Source!AV76</f>
        <v>1.0469999999999999</v>
      </c>
      <c r="I158" s="37">
        <f>ROUND((ROUND((Source!AF76*Source!AV76*Source!I76),2)),2)</f>
        <v>198.2</v>
      </c>
      <c r="J158" s="34">
        <f>IF(Source!BA76&lt;&gt; 0, Source!BA76, 1)</f>
        <v>26.06</v>
      </c>
      <c r="K158" s="37">
        <f>Source!S76</f>
        <v>5165.09</v>
      </c>
      <c r="W158">
        <f>I158</f>
        <v>198.2</v>
      </c>
    </row>
    <row r="159" spans="1:28" ht="14.25" x14ac:dyDescent="0.2">
      <c r="A159" s="33"/>
      <c r="B159" s="33"/>
      <c r="C159" s="33" t="s">
        <v>663</v>
      </c>
      <c r="D159" s="35"/>
      <c r="E159" s="34"/>
      <c r="F159" s="37">
        <f>Source!AM76</f>
        <v>11.91</v>
      </c>
      <c r="G159" s="36" t="str">
        <f>Source!DE76</f>
        <v/>
      </c>
      <c r="H159" s="34">
        <f>Source!AV76</f>
        <v>1.0469999999999999</v>
      </c>
      <c r="I159" s="37">
        <f>(ROUND((ROUND(((Source!ET76)*Source!AV76*Source!I76),2)),2)+ROUND((ROUND(((Source!AE76-(Source!EU76))*Source!AV76*Source!I76),2)),2))</f>
        <v>1.5</v>
      </c>
      <c r="J159" s="34">
        <f>IF(Source!BB76&lt;&gt; 0, Source!BB76, 1)</f>
        <v>11.21</v>
      </c>
      <c r="K159" s="37">
        <f>Source!Q76</f>
        <v>16.82</v>
      </c>
    </row>
    <row r="160" spans="1:28" ht="14.25" x14ac:dyDescent="0.2">
      <c r="A160" s="33"/>
      <c r="B160" s="33"/>
      <c r="C160" s="33" t="s">
        <v>664</v>
      </c>
      <c r="D160" s="35"/>
      <c r="E160" s="34"/>
      <c r="F160" s="37">
        <f>Source!AN76</f>
        <v>2.81</v>
      </c>
      <c r="G160" s="36" t="str">
        <f>Source!DF76</f>
        <v/>
      </c>
      <c r="H160" s="34">
        <f>Source!AV76</f>
        <v>1.0469999999999999</v>
      </c>
      <c r="I160" s="50">
        <f>ROUND((ROUND((Source!AE76*Source!AV76*Source!I76),2)),2)</f>
        <v>0.35</v>
      </c>
      <c r="J160" s="34">
        <f>IF(Source!BS76&lt;&gt; 0, Source!BS76, 1)</f>
        <v>26.06</v>
      </c>
      <c r="K160" s="50">
        <f>Source!R76</f>
        <v>9.1199999999999992</v>
      </c>
      <c r="W160">
        <f>I160</f>
        <v>0.35</v>
      </c>
    </row>
    <row r="161" spans="1:28" ht="14.25" x14ac:dyDescent="0.2">
      <c r="A161" s="33"/>
      <c r="B161" s="33"/>
      <c r="C161" s="33" t="s">
        <v>665</v>
      </c>
      <c r="D161" s="35"/>
      <c r="E161" s="34"/>
      <c r="F161" s="37">
        <f>Source!AL76</f>
        <v>888.6</v>
      </c>
      <c r="G161" s="36" t="str">
        <f>Source!DD76</f>
        <v/>
      </c>
      <c r="H161" s="34">
        <f>Source!AW76</f>
        <v>1</v>
      </c>
      <c r="I161" s="37">
        <f>ROUND((ROUND((Source!AC76*Source!AW76*Source!I76),2)),2)</f>
        <v>106.63</v>
      </c>
      <c r="J161" s="34">
        <f>IF(Source!BC76&lt;&gt; 0, Source!BC76, 1)</f>
        <v>6.98</v>
      </c>
      <c r="K161" s="37">
        <f>Source!P76</f>
        <v>744.28</v>
      </c>
    </row>
    <row r="162" spans="1:28" ht="14.25" x14ac:dyDescent="0.2">
      <c r="A162" s="33"/>
      <c r="B162" s="33"/>
      <c r="C162" s="33" t="s">
        <v>657</v>
      </c>
      <c r="D162" s="35" t="s">
        <v>658</v>
      </c>
      <c r="E162" s="34">
        <f>Source!DN76</f>
        <v>112</v>
      </c>
      <c r="F162" s="37"/>
      <c r="G162" s="36"/>
      <c r="H162" s="34"/>
      <c r="I162" s="37">
        <f>SUM(Q156:Q161)</f>
        <v>221.98</v>
      </c>
      <c r="J162" s="34">
        <f>Source!BZ76</f>
        <v>92</v>
      </c>
      <c r="K162" s="37">
        <f>SUM(R156:R161)</f>
        <v>4751.88</v>
      </c>
    </row>
    <row r="163" spans="1:28" ht="14.25" x14ac:dyDescent="0.2">
      <c r="A163" s="33"/>
      <c r="B163" s="33"/>
      <c r="C163" s="33" t="s">
        <v>659</v>
      </c>
      <c r="D163" s="35" t="s">
        <v>658</v>
      </c>
      <c r="E163" s="34">
        <f>Source!DO76</f>
        <v>70</v>
      </c>
      <c r="F163" s="37"/>
      <c r="G163" s="36"/>
      <c r="H163" s="34"/>
      <c r="I163" s="37">
        <f>SUM(S156:S162)</f>
        <v>138.74</v>
      </c>
      <c r="J163" s="34">
        <f>Source!CA76</f>
        <v>43</v>
      </c>
      <c r="K163" s="37">
        <f>SUM(T156:T162)</f>
        <v>2220.9899999999998</v>
      </c>
    </row>
    <row r="164" spans="1:28" ht="14.25" x14ac:dyDescent="0.2">
      <c r="A164" s="33"/>
      <c r="B164" s="33"/>
      <c r="C164" s="33" t="s">
        <v>666</v>
      </c>
      <c r="D164" s="35" t="s">
        <v>658</v>
      </c>
      <c r="E164" s="34">
        <f>175</f>
        <v>175</v>
      </c>
      <c r="F164" s="37"/>
      <c r="G164" s="36"/>
      <c r="H164" s="34"/>
      <c r="I164" s="37">
        <f>SUM(U156:U163)</f>
        <v>0.61</v>
      </c>
      <c r="J164" s="34">
        <f>160</f>
        <v>160</v>
      </c>
      <c r="K164" s="37">
        <f>SUM(V156:V163)</f>
        <v>14.59</v>
      </c>
    </row>
    <row r="165" spans="1:28" ht="14.25" x14ac:dyDescent="0.2">
      <c r="A165" s="42"/>
      <c r="B165" s="42"/>
      <c r="C165" s="42" t="s">
        <v>660</v>
      </c>
      <c r="D165" s="43" t="s">
        <v>661</v>
      </c>
      <c r="E165" s="44">
        <f>Source!AQ76</f>
        <v>116.43</v>
      </c>
      <c r="F165" s="45"/>
      <c r="G165" s="46" t="str">
        <f>Source!DI76</f>
        <v/>
      </c>
      <c r="H165" s="44">
        <f>Source!AV76</f>
        <v>1.0469999999999999</v>
      </c>
      <c r="I165" s="45">
        <f>Source!U76</f>
        <v>14.6282652</v>
      </c>
      <c r="J165" s="44"/>
      <c r="K165" s="45"/>
      <c r="AB165" s="39">
        <f>I165</f>
        <v>14.6282652</v>
      </c>
    </row>
    <row r="166" spans="1:28" ht="15" x14ac:dyDescent="0.25">
      <c r="A166" s="47"/>
      <c r="B166" s="47"/>
      <c r="C166" s="48" t="s">
        <v>662</v>
      </c>
      <c r="D166" s="47"/>
      <c r="E166" s="47"/>
      <c r="F166" s="47"/>
      <c r="G166" s="47"/>
      <c r="H166" s="49">
        <f>I158+I159+I161+I162+I163+I164</f>
        <v>667.66</v>
      </c>
      <c r="I166" s="49"/>
      <c r="J166" s="49">
        <f>K158+K159+K161+K162+K163+K164</f>
        <v>12913.65</v>
      </c>
      <c r="K166" s="49"/>
      <c r="O166" s="39">
        <f>I158+I159+I161+I162+I163+I164</f>
        <v>667.66</v>
      </c>
      <c r="P166" s="39">
        <f>K158+K159+K161+K162+K163+K164</f>
        <v>12913.65</v>
      </c>
      <c r="X166">
        <f>IF(Source!BI76&lt;=1,I158+I159+I161+I162+I163+I164-0, 0)</f>
        <v>0</v>
      </c>
      <c r="Y166">
        <f>IF(Source!BI76=2,I158+I159+I161+I162+I163+I164-0, 0)</f>
        <v>667.66</v>
      </c>
      <c r="Z166">
        <f>IF(Source!BI76=3,I158+I159+I161+I162+I163+I164-0, 0)</f>
        <v>0</v>
      </c>
      <c r="AA166">
        <f>IF(Source!BI76=4,I158+I159+I161+I162+I163+I164,0)</f>
        <v>0</v>
      </c>
    </row>
    <row r="168" spans="1:28" ht="71.25" x14ac:dyDescent="0.2">
      <c r="A168" s="33">
        <v>14</v>
      </c>
      <c r="B168" s="33" t="str">
        <f>Source!F79</f>
        <v>4.8-288-3</v>
      </c>
      <c r="C168" s="33" t="s">
        <v>164</v>
      </c>
      <c r="D168" s="35" t="str">
        <f>Source!H79</f>
        <v>100 м</v>
      </c>
      <c r="E168" s="34">
        <f>Source!I79</f>
        <v>0.6</v>
      </c>
      <c r="F168" s="37"/>
      <c r="G168" s="36"/>
      <c r="H168" s="34"/>
      <c r="I168" s="37"/>
      <c r="J168" s="34"/>
      <c r="K168" s="37"/>
      <c r="Q168">
        <f>ROUND((Source!DN79/100)*ROUND((ROUND((Source!AF79*Source!AV79*Source!I79),2)),2), 2)</f>
        <v>142.88999999999999</v>
      </c>
      <c r="R168">
        <f>Source!X79</f>
        <v>3058.75</v>
      </c>
      <c r="S168">
        <f>ROUND((Source!DO79/100)*ROUND((ROUND((Source!AF79*Source!AV79*Source!I79),2)),2), 2)</f>
        <v>89.31</v>
      </c>
      <c r="T168">
        <f>Source!Y79</f>
        <v>1429.63</v>
      </c>
      <c r="U168">
        <f>ROUND((175/100)*ROUND((ROUND((Source!AE79*Source!AV79*Source!I79),2)),2), 2)</f>
        <v>9.1</v>
      </c>
      <c r="V168">
        <f>ROUND((160/100)*ROUND(ROUND((ROUND((Source!AE79*Source!AV79*Source!I79),2)*Source!BS79),2), 2), 2)</f>
        <v>216.82</v>
      </c>
    </row>
    <row r="169" spans="1:28" x14ac:dyDescent="0.2">
      <c r="C169" s="38" t="str">
        <f>"Объем: "&amp;Source!I79&amp;"=60/"&amp;"100"</f>
        <v>Объем: 0,6=60/100</v>
      </c>
    </row>
    <row r="170" spans="1:28" ht="14.25" x14ac:dyDescent="0.2">
      <c r="A170" s="33"/>
      <c r="B170" s="33"/>
      <c r="C170" s="33" t="s">
        <v>656</v>
      </c>
      <c r="D170" s="35"/>
      <c r="E170" s="34"/>
      <c r="F170" s="37">
        <f>Source!AO79</f>
        <v>203.09</v>
      </c>
      <c r="G170" s="36" t="str">
        <f>Source!DG79</f>
        <v/>
      </c>
      <c r="H170" s="34">
        <f>Source!AV79</f>
        <v>1.0469999999999999</v>
      </c>
      <c r="I170" s="37">
        <f>ROUND((ROUND((Source!AF79*Source!AV79*Source!I79),2)),2)</f>
        <v>127.58</v>
      </c>
      <c r="J170" s="34">
        <f>IF(Source!BA79&lt;&gt; 0, Source!BA79, 1)</f>
        <v>26.06</v>
      </c>
      <c r="K170" s="37">
        <f>Source!S79</f>
        <v>3324.73</v>
      </c>
      <c r="W170">
        <f>I170</f>
        <v>127.58</v>
      </c>
    </row>
    <row r="171" spans="1:28" ht="14.25" x14ac:dyDescent="0.2">
      <c r="A171" s="33"/>
      <c r="B171" s="33"/>
      <c r="C171" s="33" t="s">
        <v>663</v>
      </c>
      <c r="D171" s="35"/>
      <c r="E171" s="34"/>
      <c r="F171" s="37">
        <f>Source!AM79</f>
        <v>43.19</v>
      </c>
      <c r="G171" s="36" t="str">
        <f>Source!DE79</f>
        <v/>
      </c>
      <c r="H171" s="34">
        <f>Source!AV79</f>
        <v>1.0469999999999999</v>
      </c>
      <c r="I171" s="37">
        <f>(ROUND((ROUND(((Source!ET79)*Source!AV79*Source!I79),2)),2)+ROUND((ROUND(((Source!AE79-(Source!EU79))*Source!AV79*Source!I79),2)),2))</f>
        <v>27.13</v>
      </c>
      <c r="J171" s="34">
        <f>IF(Source!BB79&lt;&gt; 0, Source!BB79, 1)</f>
        <v>10.35</v>
      </c>
      <c r="K171" s="37">
        <f>Source!Q79</f>
        <v>280.8</v>
      </c>
    </row>
    <row r="172" spans="1:28" ht="14.25" x14ac:dyDescent="0.2">
      <c r="A172" s="33"/>
      <c r="B172" s="33"/>
      <c r="C172" s="33" t="s">
        <v>664</v>
      </c>
      <c r="D172" s="35"/>
      <c r="E172" s="34"/>
      <c r="F172" s="37">
        <f>Source!AN79</f>
        <v>8.2799999999999994</v>
      </c>
      <c r="G172" s="36" t="str">
        <f>Source!DF79</f>
        <v/>
      </c>
      <c r="H172" s="34">
        <f>Source!AV79</f>
        <v>1.0469999999999999</v>
      </c>
      <c r="I172" s="50">
        <f>ROUND((ROUND((Source!AE79*Source!AV79*Source!I79),2)),2)</f>
        <v>5.2</v>
      </c>
      <c r="J172" s="34">
        <f>IF(Source!BS79&lt;&gt; 0, Source!BS79, 1)</f>
        <v>26.06</v>
      </c>
      <c r="K172" s="50">
        <f>Source!R79</f>
        <v>135.51</v>
      </c>
      <c r="W172">
        <f>I172</f>
        <v>5.2</v>
      </c>
    </row>
    <row r="173" spans="1:28" ht="14.25" x14ac:dyDescent="0.2">
      <c r="A173" s="33"/>
      <c r="B173" s="33"/>
      <c r="C173" s="33" t="s">
        <v>665</v>
      </c>
      <c r="D173" s="35"/>
      <c r="E173" s="34"/>
      <c r="F173" s="37">
        <f>Source!AL79</f>
        <v>290.64999999999998</v>
      </c>
      <c r="G173" s="36" t="str">
        <f>Source!DD79</f>
        <v/>
      </c>
      <c r="H173" s="34">
        <f>Source!AW79</f>
        <v>1</v>
      </c>
      <c r="I173" s="37">
        <f>ROUND((ROUND((Source!AC79*Source!AW79*Source!I79),2)),2)</f>
        <v>174.39</v>
      </c>
      <c r="J173" s="34">
        <f>IF(Source!BC79&lt;&gt; 0, Source!BC79, 1)</f>
        <v>6.98</v>
      </c>
      <c r="K173" s="37">
        <f>Source!P79</f>
        <v>1217.24</v>
      </c>
    </row>
    <row r="174" spans="1:28" ht="28.5" x14ac:dyDescent="0.2">
      <c r="A174" s="33" t="s">
        <v>169</v>
      </c>
      <c r="B174" s="33" t="str">
        <f>Source!F80</f>
        <v>2248200000</v>
      </c>
      <c r="C174" s="33" t="s">
        <v>171</v>
      </c>
      <c r="D174" s="35" t="str">
        <f>Source!H80</f>
        <v>м</v>
      </c>
      <c r="E174" s="34">
        <f>Source!I80</f>
        <v>61.2</v>
      </c>
      <c r="F174" s="37">
        <f>Source!AK80</f>
        <v>0</v>
      </c>
      <c r="G174" s="51" t="s">
        <v>4</v>
      </c>
      <c r="H174" s="34">
        <f>Source!AW80</f>
        <v>1</v>
      </c>
      <c r="I174" s="37">
        <f>ROUND((ROUND((Source!AC80*Source!AW80*Source!I80),2)),2)+(ROUND((ROUND(((Source!ET80)*Source!AV80*Source!I80),2)),2)+ROUND((ROUND(((Source!AE80-(Source!EU80))*Source!AV80*Source!I80),2)),2))+ROUND((ROUND((Source!AF80*Source!AV80*Source!I80),2)),2)</f>
        <v>0</v>
      </c>
      <c r="J174" s="34">
        <f>IF(Source!BC80&lt;&gt; 0, Source!BC80, 1)</f>
        <v>6.82</v>
      </c>
      <c r="K174" s="37">
        <f>Source!O80</f>
        <v>0</v>
      </c>
      <c r="Q174">
        <f>ROUND((Source!DN80/100)*ROUND((ROUND((Source!AF80*Source!AV80*Source!I80),2)),2), 2)</f>
        <v>0</v>
      </c>
      <c r="R174">
        <f>Source!X80</f>
        <v>0</v>
      </c>
      <c r="S174">
        <f>ROUND((Source!DO80/100)*ROUND((ROUND((Source!AF80*Source!AV80*Source!I80),2)),2), 2)</f>
        <v>0</v>
      </c>
      <c r="T174">
        <f>Source!Y80</f>
        <v>0</v>
      </c>
      <c r="U174">
        <f>ROUND((175/100)*ROUND((ROUND((Source!AE80*Source!AV80*Source!I80),2)),2), 2)</f>
        <v>0</v>
      </c>
      <c r="V174">
        <f>ROUND((160/100)*ROUND(ROUND((ROUND((Source!AE80*Source!AV80*Source!I80),2)*Source!BS80),2), 2), 2)</f>
        <v>0</v>
      </c>
      <c r="X174">
        <f>IF(Source!BI80&lt;=1,I174, 0)</f>
        <v>0</v>
      </c>
      <c r="Y174">
        <f>IF(Source!BI80=2,I174, 0)</f>
        <v>0</v>
      </c>
      <c r="Z174">
        <f>IF(Source!BI80=3,I174, 0)</f>
        <v>0</v>
      </c>
      <c r="AA174">
        <f>IF(Source!BI80=4,I174, 0)</f>
        <v>0</v>
      </c>
    </row>
    <row r="175" spans="1:28" ht="14.25" x14ac:dyDescent="0.2">
      <c r="A175" s="33"/>
      <c r="B175" s="33"/>
      <c r="C175" s="33" t="s">
        <v>657</v>
      </c>
      <c r="D175" s="35" t="s">
        <v>658</v>
      </c>
      <c r="E175" s="34">
        <f>Source!DN79</f>
        <v>112</v>
      </c>
      <c r="F175" s="37"/>
      <c r="G175" s="36"/>
      <c r="H175" s="34"/>
      <c r="I175" s="37">
        <f>SUM(Q168:Q174)</f>
        <v>142.88999999999999</v>
      </c>
      <c r="J175" s="34">
        <f>Source!BZ79</f>
        <v>92</v>
      </c>
      <c r="K175" s="37">
        <f>SUM(R168:R174)</f>
        <v>3058.75</v>
      </c>
    </row>
    <row r="176" spans="1:28" ht="14.25" x14ac:dyDescent="0.2">
      <c r="A176" s="33"/>
      <c r="B176" s="33"/>
      <c r="C176" s="33" t="s">
        <v>659</v>
      </c>
      <c r="D176" s="35" t="s">
        <v>658</v>
      </c>
      <c r="E176" s="34">
        <f>Source!DO79</f>
        <v>70</v>
      </c>
      <c r="F176" s="37"/>
      <c r="G176" s="36"/>
      <c r="H176" s="34"/>
      <c r="I176" s="37">
        <f>SUM(S168:S175)</f>
        <v>89.31</v>
      </c>
      <c r="J176" s="34">
        <f>Source!CA79</f>
        <v>43</v>
      </c>
      <c r="K176" s="37">
        <f>SUM(T168:T175)</f>
        <v>1429.63</v>
      </c>
    </row>
    <row r="177" spans="1:28" ht="14.25" x14ac:dyDescent="0.2">
      <c r="A177" s="33"/>
      <c r="B177" s="33"/>
      <c r="C177" s="33" t="s">
        <v>666</v>
      </c>
      <c r="D177" s="35" t="s">
        <v>658</v>
      </c>
      <c r="E177" s="34">
        <f>175</f>
        <v>175</v>
      </c>
      <c r="F177" s="37"/>
      <c r="G177" s="36"/>
      <c r="H177" s="34"/>
      <c r="I177" s="37">
        <f>SUM(U168:U176)</f>
        <v>9.1</v>
      </c>
      <c r="J177" s="34">
        <f>160</f>
        <v>160</v>
      </c>
      <c r="K177" s="37">
        <f>SUM(V168:V176)</f>
        <v>216.82</v>
      </c>
    </row>
    <row r="178" spans="1:28" ht="14.25" x14ac:dyDescent="0.2">
      <c r="A178" s="42"/>
      <c r="B178" s="42"/>
      <c r="C178" s="42" t="s">
        <v>660</v>
      </c>
      <c r="D178" s="43" t="s">
        <v>661</v>
      </c>
      <c r="E178" s="44">
        <f>Source!AQ79</f>
        <v>15.93</v>
      </c>
      <c r="F178" s="45"/>
      <c r="G178" s="46" t="str">
        <f>Source!DI79</f>
        <v/>
      </c>
      <c r="H178" s="44">
        <f>Source!AV79</f>
        <v>1.0469999999999999</v>
      </c>
      <c r="I178" s="45">
        <f>Source!U79</f>
        <v>10.007225999999999</v>
      </c>
      <c r="J178" s="44"/>
      <c r="K178" s="45"/>
      <c r="AB178" s="39">
        <f>I178</f>
        <v>10.007225999999999</v>
      </c>
    </row>
    <row r="179" spans="1:28" ht="15" x14ac:dyDescent="0.25">
      <c r="A179" s="47"/>
      <c r="B179" s="47"/>
      <c r="C179" s="48" t="s">
        <v>662</v>
      </c>
      <c r="D179" s="47"/>
      <c r="E179" s="47"/>
      <c r="F179" s="47"/>
      <c r="G179" s="47"/>
      <c r="H179" s="49">
        <f>I170+I171+I173+I175+I176+I177+SUM(I174:I174)</f>
        <v>570.4</v>
      </c>
      <c r="I179" s="49"/>
      <c r="J179" s="49">
        <f>K170+K171+K173+K175+K176+K177+SUM(K174:K174)</f>
        <v>9527.9700000000012</v>
      </c>
      <c r="K179" s="49"/>
      <c r="O179" s="39">
        <f>I170+I171+I173+I175+I176+I177+SUM(I174:I174)</f>
        <v>570.4</v>
      </c>
      <c r="P179" s="39">
        <f>K170+K171+K173+K175+K176+K177+SUM(K174:K174)</f>
        <v>9527.9700000000012</v>
      </c>
      <c r="X179">
        <f>IF(Source!BI79&lt;=1,I170+I171+I173+I175+I176+I177-0, 0)</f>
        <v>0</v>
      </c>
      <c r="Y179">
        <f>IF(Source!BI79=2,I170+I171+I173+I175+I176+I177-0, 0)</f>
        <v>570.4</v>
      </c>
      <c r="Z179">
        <f>IF(Source!BI79=3,I170+I171+I173+I175+I176+I177-0, 0)</f>
        <v>0</v>
      </c>
      <c r="AA179">
        <f>IF(Source!BI79=4,I170+I171+I173+I175+I176+I177,0)</f>
        <v>0</v>
      </c>
    </row>
    <row r="181" spans="1:28" ht="71.25" x14ac:dyDescent="0.2">
      <c r="A181" s="33">
        <v>15</v>
      </c>
      <c r="B181" s="33" t="str">
        <f>Source!F83</f>
        <v>4.8-288-4</v>
      </c>
      <c r="C181" s="33" t="s">
        <v>181</v>
      </c>
      <c r="D181" s="35" t="str">
        <f>Source!H83</f>
        <v>100 м</v>
      </c>
      <c r="E181" s="34">
        <f>Source!I83</f>
        <v>0.2</v>
      </c>
      <c r="F181" s="37"/>
      <c r="G181" s="36"/>
      <c r="H181" s="34"/>
      <c r="I181" s="37"/>
      <c r="J181" s="34"/>
      <c r="K181" s="37"/>
      <c r="Q181">
        <f>ROUND((Source!DN83/100)*ROUND((ROUND((Source!AF83*Source!AV83*Source!I83),2)),2), 2)</f>
        <v>52.01</v>
      </c>
      <c r="R181">
        <f>Source!X83</f>
        <v>1113.4100000000001</v>
      </c>
      <c r="S181">
        <f>ROUND((Source!DO83/100)*ROUND((ROUND((Source!AF83*Source!AV83*Source!I83),2)),2), 2)</f>
        <v>32.51</v>
      </c>
      <c r="T181">
        <f>Source!Y83</f>
        <v>520.4</v>
      </c>
      <c r="U181">
        <f>ROUND((175/100)*ROUND((ROUND((Source!AE83*Source!AV83*Source!I83),2)),2), 2)</f>
        <v>3.31</v>
      </c>
      <c r="V181">
        <f>ROUND((160/100)*ROUND(ROUND((ROUND((Source!AE83*Source!AV83*Source!I83),2)*Source!BS83),2), 2), 2)</f>
        <v>78.8</v>
      </c>
    </row>
    <row r="182" spans="1:28" x14ac:dyDescent="0.2">
      <c r="C182" s="38" t="str">
        <f>"Объем: "&amp;Source!I83&amp;"=20/"&amp;"100"</f>
        <v>Объем: 0,2=20/100</v>
      </c>
    </row>
    <row r="183" spans="1:28" ht="14.25" x14ac:dyDescent="0.2">
      <c r="A183" s="33"/>
      <c r="B183" s="33"/>
      <c r="C183" s="33" t="s">
        <v>656</v>
      </c>
      <c r="D183" s="35"/>
      <c r="E183" s="34"/>
      <c r="F183" s="37">
        <f>Source!AO83</f>
        <v>221.78</v>
      </c>
      <c r="G183" s="36" t="str">
        <f>Source!DG83</f>
        <v/>
      </c>
      <c r="H183" s="34">
        <f>Source!AV83</f>
        <v>1.0469999999999999</v>
      </c>
      <c r="I183" s="37">
        <f>ROUND((ROUND((Source!AF83*Source!AV83*Source!I83),2)),2)</f>
        <v>46.44</v>
      </c>
      <c r="J183" s="34">
        <f>IF(Source!BA83&lt;&gt; 0, Source!BA83, 1)</f>
        <v>26.06</v>
      </c>
      <c r="K183" s="37">
        <f>Source!S83</f>
        <v>1210.23</v>
      </c>
      <c r="W183">
        <f>I183</f>
        <v>46.44</v>
      </c>
    </row>
    <row r="184" spans="1:28" ht="14.25" x14ac:dyDescent="0.2">
      <c r="A184" s="33"/>
      <c r="B184" s="33"/>
      <c r="C184" s="33" t="s">
        <v>663</v>
      </c>
      <c r="D184" s="35"/>
      <c r="E184" s="34"/>
      <c r="F184" s="37">
        <f>Source!AM83</f>
        <v>44.93</v>
      </c>
      <c r="G184" s="36" t="str">
        <f>Source!DE83</f>
        <v/>
      </c>
      <c r="H184" s="34">
        <f>Source!AV83</f>
        <v>1.0469999999999999</v>
      </c>
      <c r="I184" s="37">
        <f>(ROUND((ROUND(((Source!ET83)*Source!AV83*Source!I83),2)),2)+ROUND((ROUND(((Source!AE83-(Source!EU83))*Source!AV83*Source!I83),2)),2))</f>
        <v>9.41</v>
      </c>
      <c r="J184" s="34">
        <f>IF(Source!BB83&lt;&gt; 0, Source!BB83, 1)</f>
        <v>10.53</v>
      </c>
      <c r="K184" s="37">
        <f>Source!Q83</f>
        <v>99.09</v>
      </c>
    </row>
    <row r="185" spans="1:28" ht="14.25" x14ac:dyDescent="0.2">
      <c r="A185" s="33"/>
      <c r="B185" s="33"/>
      <c r="C185" s="33" t="s">
        <v>664</v>
      </c>
      <c r="D185" s="35"/>
      <c r="E185" s="34"/>
      <c r="F185" s="37">
        <f>Source!AN83</f>
        <v>9.0299999999999994</v>
      </c>
      <c r="G185" s="36" t="str">
        <f>Source!DF83</f>
        <v/>
      </c>
      <c r="H185" s="34">
        <f>Source!AV83</f>
        <v>1.0469999999999999</v>
      </c>
      <c r="I185" s="50">
        <f>ROUND((ROUND((Source!AE83*Source!AV83*Source!I83),2)),2)</f>
        <v>1.89</v>
      </c>
      <c r="J185" s="34">
        <f>IF(Source!BS83&lt;&gt; 0, Source!BS83, 1)</f>
        <v>26.06</v>
      </c>
      <c r="K185" s="50">
        <f>Source!R83</f>
        <v>49.25</v>
      </c>
      <c r="W185">
        <f>I185</f>
        <v>1.89</v>
      </c>
    </row>
    <row r="186" spans="1:28" ht="14.25" x14ac:dyDescent="0.2">
      <c r="A186" s="33"/>
      <c r="B186" s="33"/>
      <c r="C186" s="33" t="s">
        <v>665</v>
      </c>
      <c r="D186" s="35"/>
      <c r="E186" s="34"/>
      <c r="F186" s="37">
        <f>Source!AL83</f>
        <v>238.26</v>
      </c>
      <c r="G186" s="36" t="str">
        <f>Source!DD83</f>
        <v/>
      </c>
      <c r="H186" s="34">
        <f>Source!AW83</f>
        <v>1</v>
      </c>
      <c r="I186" s="37">
        <f>ROUND((ROUND((Source!AC83*Source!AW83*Source!I83),2)),2)</f>
        <v>47.65</v>
      </c>
      <c r="J186" s="34">
        <f>IF(Source!BC83&lt;&gt; 0, Source!BC83, 1)</f>
        <v>6.98</v>
      </c>
      <c r="K186" s="37">
        <f>Source!P83</f>
        <v>332.6</v>
      </c>
    </row>
    <row r="187" spans="1:28" ht="28.5" x14ac:dyDescent="0.2">
      <c r="A187" s="33" t="s">
        <v>183</v>
      </c>
      <c r="B187" s="33" t="str">
        <f>Source!F84</f>
        <v>2248200000</v>
      </c>
      <c r="C187" s="33" t="s">
        <v>171</v>
      </c>
      <c r="D187" s="35" t="str">
        <f>Source!H84</f>
        <v>м</v>
      </c>
      <c r="E187" s="34">
        <f>Source!I84</f>
        <v>20.399999999999999</v>
      </c>
      <c r="F187" s="37">
        <f>Source!AK84</f>
        <v>0</v>
      </c>
      <c r="G187" s="51" t="s">
        <v>4</v>
      </c>
      <c r="H187" s="34">
        <f>Source!AW84</f>
        <v>1</v>
      </c>
      <c r="I187" s="37">
        <f>ROUND((ROUND((Source!AC84*Source!AW84*Source!I84),2)),2)+(ROUND((ROUND(((Source!ET84)*Source!AV84*Source!I84),2)),2)+ROUND((ROUND(((Source!AE84-(Source!EU84))*Source!AV84*Source!I84),2)),2))+ROUND((ROUND((Source!AF84*Source!AV84*Source!I84),2)),2)</f>
        <v>0</v>
      </c>
      <c r="J187" s="34">
        <f>IF(Source!BC84&lt;&gt; 0, Source!BC84, 1)</f>
        <v>6.82</v>
      </c>
      <c r="K187" s="37">
        <f>Source!O84</f>
        <v>0</v>
      </c>
      <c r="Q187">
        <f>ROUND((Source!DN84/100)*ROUND((ROUND((Source!AF84*Source!AV84*Source!I84),2)),2), 2)</f>
        <v>0</v>
      </c>
      <c r="R187">
        <f>Source!X84</f>
        <v>0</v>
      </c>
      <c r="S187">
        <f>ROUND((Source!DO84/100)*ROUND((ROUND((Source!AF84*Source!AV84*Source!I84),2)),2), 2)</f>
        <v>0</v>
      </c>
      <c r="T187">
        <f>Source!Y84</f>
        <v>0</v>
      </c>
      <c r="U187">
        <f>ROUND((175/100)*ROUND((ROUND((Source!AE84*Source!AV84*Source!I84),2)),2), 2)</f>
        <v>0</v>
      </c>
      <c r="V187">
        <f>ROUND((160/100)*ROUND(ROUND((ROUND((Source!AE84*Source!AV84*Source!I84),2)*Source!BS84),2), 2), 2)</f>
        <v>0</v>
      </c>
      <c r="X187">
        <f>IF(Source!BI84&lt;=1,I187, 0)</f>
        <v>0</v>
      </c>
      <c r="Y187">
        <f>IF(Source!BI84=2,I187, 0)</f>
        <v>0</v>
      </c>
      <c r="Z187">
        <f>IF(Source!BI84=3,I187, 0)</f>
        <v>0</v>
      </c>
      <c r="AA187">
        <f>IF(Source!BI84=4,I187, 0)</f>
        <v>0</v>
      </c>
    </row>
    <row r="188" spans="1:28" ht="14.25" x14ac:dyDescent="0.2">
      <c r="A188" s="33"/>
      <c r="B188" s="33"/>
      <c r="C188" s="33" t="s">
        <v>657</v>
      </c>
      <c r="D188" s="35" t="s">
        <v>658</v>
      </c>
      <c r="E188" s="34">
        <f>Source!DN83</f>
        <v>112</v>
      </c>
      <c r="F188" s="37"/>
      <c r="G188" s="36"/>
      <c r="H188" s="34"/>
      <c r="I188" s="37">
        <f>SUM(Q181:Q187)</f>
        <v>52.01</v>
      </c>
      <c r="J188" s="34">
        <f>Source!BZ83</f>
        <v>92</v>
      </c>
      <c r="K188" s="37">
        <f>SUM(R181:R187)</f>
        <v>1113.4100000000001</v>
      </c>
    </row>
    <row r="189" spans="1:28" ht="14.25" x14ac:dyDescent="0.2">
      <c r="A189" s="33"/>
      <c r="B189" s="33"/>
      <c r="C189" s="33" t="s">
        <v>659</v>
      </c>
      <c r="D189" s="35" t="s">
        <v>658</v>
      </c>
      <c r="E189" s="34">
        <f>Source!DO83</f>
        <v>70</v>
      </c>
      <c r="F189" s="37"/>
      <c r="G189" s="36"/>
      <c r="H189" s="34"/>
      <c r="I189" s="37">
        <f>SUM(S181:S188)</f>
        <v>32.51</v>
      </c>
      <c r="J189" s="34">
        <f>Source!CA83</f>
        <v>43</v>
      </c>
      <c r="K189" s="37">
        <f>SUM(T181:T188)</f>
        <v>520.4</v>
      </c>
    </row>
    <row r="190" spans="1:28" ht="14.25" x14ac:dyDescent="0.2">
      <c r="A190" s="33"/>
      <c r="B190" s="33"/>
      <c r="C190" s="33" t="s">
        <v>666</v>
      </c>
      <c r="D190" s="35" t="s">
        <v>658</v>
      </c>
      <c r="E190" s="34">
        <f>175</f>
        <v>175</v>
      </c>
      <c r="F190" s="37"/>
      <c r="G190" s="36"/>
      <c r="H190" s="34"/>
      <c r="I190" s="37">
        <f>SUM(U181:U189)</f>
        <v>3.31</v>
      </c>
      <c r="J190" s="34">
        <f>160</f>
        <v>160</v>
      </c>
      <c r="K190" s="37">
        <f>SUM(V181:V189)</f>
        <v>78.8</v>
      </c>
    </row>
    <row r="191" spans="1:28" ht="14.25" x14ac:dyDescent="0.2">
      <c r="A191" s="42"/>
      <c r="B191" s="42"/>
      <c r="C191" s="42" t="s">
        <v>660</v>
      </c>
      <c r="D191" s="43" t="s">
        <v>661</v>
      </c>
      <c r="E191" s="44">
        <f>Source!AQ83</f>
        <v>17.52</v>
      </c>
      <c r="F191" s="45"/>
      <c r="G191" s="46" t="str">
        <f>Source!DI83</f>
        <v/>
      </c>
      <c r="H191" s="44">
        <f>Source!AV83</f>
        <v>1.0469999999999999</v>
      </c>
      <c r="I191" s="45">
        <f>Source!U83</f>
        <v>3.6686879999999995</v>
      </c>
      <c r="J191" s="44"/>
      <c r="K191" s="45"/>
      <c r="AB191" s="39">
        <f>I191</f>
        <v>3.6686879999999995</v>
      </c>
    </row>
    <row r="192" spans="1:28" ht="15" x14ac:dyDescent="0.25">
      <c r="A192" s="47"/>
      <c r="B192" s="47"/>
      <c r="C192" s="48" t="s">
        <v>662</v>
      </c>
      <c r="D192" s="47"/>
      <c r="E192" s="47"/>
      <c r="F192" s="47"/>
      <c r="G192" s="47"/>
      <c r="H192" s="49">
        <f>I183+I184+I186+I188+I189+I190+SUM(I187:I187)</f>
        <v>191.32999999999998</v>
      </c>
      <c r="I192" s="49"/>
      <c r="J192" s="49">
        <f>K183+K184+K186+K188+K189+K190+SUM(K187:K187)</f>
        <v>3354.53</v>
      </c>
      <c r="K192" s="49"/>
      <c r="O192" s="39">
        <f>I183+I184+I186+I188+I189+I190+SUM(I187:I187)</f>
        <v>191.32999999999998</v>
      </c>
      <c r="P192" s="39">
        <f>K183+K184+K186+K188+K189+K190+SUM(K187:K187)</f>
        <v>3354.53</v>
      </c>
      <c r="X192">
        <f>IF(Source!BI83&lt;=1,I183+I184+I186+I188+I189+I190-0, 0)</f>
        <v>0</v>
      </c>
      <c r="Y192">
        <f>IF(Source!BI83=2,I183+I184+I186+I188+I189+I190-0, 0)</f>
        <v>191.32999999999998</v>
      </c>
      <c r="Z192">
        <f>IF(Source!BI83=3,I183+I184+I186+I188+I189+I190-0, 0)</f>
        <v>0</v>
      </c>
      <c r="AA192">
        <f>IF(Source!BI83=4,I183+I184+I186+I188+I189+I190,0)</f>
        <v>0</v>
      </c>
    </row>
    <row r="194" spans="1:28" ht="42.75" x14ac:dyDescent="0.2">
      <c r="A194" s="33">
        <v>16</v>
      </c>
      <c r="B194" s="33" t="str">
        <f>Source!F87</f>
        <v>4.8-80-2</v>
      </c>
      <c r="C194" s="33" t="s">
        <v>188</v>
      </c>
      <c r="D194" s="35" t="str">
        <f>Source!H87</f>
        <v>100 М КАБЕЛЯ</v>
      </c>
      <c r="E194" s="34">
        <f>Source!I87</f>
        <v>0.18</v>
      </c>
      <c r="F194" s="37"/>
      <c r="G194" s="36"/>
      <c r="H194" s="34"/>
      <c r="I194" s="37"/>
      <c r="J194" s="34"/>
      <c r="K194" s="37"/>
      <c r="Q194">
        <f>ROUND((Source!DN87/100)*ROUND((ROUND((Source!AF87*Source!AV87*Source!I87),2)),2), 2)</f>
        <v>41.91</v>
      </c>
      <c r="R194">
        <f>Source!X87</f>
        <v>897.16</v>
      </c>
      <c r="S194">
        <f>ROUND((Source!DO87/100)*ROUND((ROUND((Source!AF87*Source!AV87*Source!I87),2)),2), 2)</f>
        <v>26.19</v>
      </c>
      <c r="T194">
        <f>Source!Y87</f>
        <v>419.32</v>
      </c>
      <c r="U194">
        <f>ROUND((175/100)*ROUND((ROUND((Source!AE87*Source!AV87*Source!I87),2)),2), 2)</f>
        <v>3.48</v>
      </c>
      <c r="V194">
        <f>ROUND((160/100)*ROUND(ROUND((ROUND((Source!AE87*Source!AV87*Source!I87),2)*Source!BS87),2), 2), 2)</f>
        <v>82.98</v>
      </c>
    </row>
    <row r="195" spans="1:28" x14ac:dyDescent="0.2">
      <c r="C195" s="38" t="str">
        <f>"Объем: "&amp;Source!I87&amp;"=18/"&amp;"100"</f>
        <v>Объем: 0,18=18/100</v>
      </c>
    </row>
    <row r="196" spans="1:28" ht="14.25" x14ac:dyDescent="0.2">
      <c r="A196" s="33"/>
      <c r="B196" s="33"/>
      <c r="C196" s="33" t="s">
        <v>656</v>
      </c>
      <c r="D196" s="35"/>
      <c r="E196" s="34"/>
      <c r="F196" s="37">
        <f>Source!AO87</f>
        <v>194.81</v>
      </c>
      <c r="G196" s="36" t="str">
        <f>Source!DG87</f>
        <v/>
      </c>
      <c r="H196" s="34">
        <f>Source!AV87</f>
        <v>1.0669999999999999</v>
      </c>
      <c r="I196" s="37">
        <f>ROUND((ROUND((Source!AF87*Source!AV87*Source!I87),2)),2)</f>
        <v>37.42</v>
      </c>
      <c r="J196" s="34">
        <f>IF(Source!BA87&lt;&gt; 0, Source!BA87, 1)</f>
        <v>26.06</v>
      </c>
      <c r="K196" s="37">
        <f>Source!S87</f>
        <v>975.17</v>
      </c>
      <c r="W196">
        <f>I196</f>
        <v>37.42</v>
      </c>
    </row>
    <row r="197" spans="1:28" ht="14.25" x14ac:dyDescent="0.2">
      <c r="A197" s="33"/>
      <c r="B197" s="33"/>
      <c r="C197" s="33" t="s">
        <v>663</v>
      </c>
      <c r="D197" s="35"/>
      <c r="E197" s="34"/>
      <c r="F197" s="37">
        <f>Source!AM87</f>
        <v>46.11</v>
      </c>
      <c r="G197" s="36" t="str">
        <f>Source!DE87</f>
        <v/>
      </c>
      <c r="H197" s="34">
        <f>Source!AV87</f>
        <v>1.0669999999999999</v>
      </c>
      <c r="I197" s="37">
        <f>(ROUND((ROUND(((Source!ET87)*Source!AV87*Source!I87),2)),2)+ROUND((ROUND(((Source!AE87-(Source!EU87))*Source!AV87*Source!I87),2)),2))</f>
        <v>8.86</v>
      </c>
      <c r="J197" s="34">
        <f>IF(Source!BB87&lt;&gt; 0, Source!BB87, 1)</f>
        <v>10.99</v>
      </c>
      <c r="K197" s="37">
        <f>Source!Q87</f>
        <v>97.37</v>
      </c>
    </row>
    <row r="198" spans="1:28" ht="14.25" x14ac:dyDescent="0.2">
      <c r="A198" s="33"/>
      <c r="B198" s="33"/>
      <c r="C198" s="33" t="s">
        <v>664</v>
      </c>
      <c r="D198" s="35"/>
      <c r="E198" s="34"/>
      <c r="F198" s="37">
        <f>Source!AN87</f>
        <v>10.36</v>
      </c>
      <c r="G198" s="36" t="str">
        <f>Source!DF87</f>
        <v/>
      </c>
      <c r="H198" s="34">
        <f>Source!AV87</f>
        <v>1.0669999999999999</v>
      </c>
      <c r="I198" s="50">
        <f>ROUND((ROUND((Source!AE87*Source!AV87*Source!I87),2)),2)</f>
        <v>1.99</v>
      </c>
      <c r="J198" s="34">
        <f>IF(Source!BS87&lt;&gt; 0, Source!BS87, 1)</f>
        <v>26.06</v>
      </c>
      <c r="K198" s="50">
        <f>Source!R87</f>
        <v>51.86</v>
      </c>
      <c r="W198">
        <f>I198</f>
        <v>1.99</v>
      </c>
    </row>
    <row r="199" spans="1:28" ht="14.25" x14ac:dyDescent="0.2">
      <c r="A199" s="33"/>
      <c r="B199" s="33"/>
      <c r="C199" s="33" t="s">
        <v>665</v>
      </c>
      <c r="D199" s="35"/>
      <c r="E199" s="34"/>
      <c r="F199" s="37">
        <f>Source!AL87</f>
        <v>36.049999999999997</v>
      </c>
      <c r="G199" s="36" t="str">
        <f>Source!DD87</f>
        <v/>
      </c>
      <c r="H199" s="34">
        <f>Source!AW87</f>
        <v>1.081</v>
      </c>
      <c r="I199" s="37">
        <f>ROUND((ROUND((Source!AC87*Source!AW87*Source!I87),2)),2)</f>
        <v>7.01</v>
      </c>
      <c r="J199" s="34">
        <f>IF(Source!BC87&lt;&gt; 0, Source!BC87, 1)</f>
        <v>6.98</v>
      </c>
      <c r="K199" s="37">
        <f>Source!P87</f>
        <v>48.93</v>
      </c>
    </row>
    <row r="200" spans="1:28" ht="14.25" x14ac:dyDescent="0.2">
      <c r="A200" s="33"/>
      <c r="B200" s="33"/>
      <c r="C200" s="33" t="s">
        <v>657</v>
      </c>
      <c r="D200" s="35" t="s">
        <v>658</v>
      </c>
      <c r="E200" s="34">
        <f>Source!DN87</f>
        <v>112</v>
      </c>
      <c r="F200" s="37"/>
      <c r="G200" s="36"/>
      <c r="H200" s="34"/>
      <c r="I200" s="37">
        <f>SUM(Q194:Q199)</f>
        <v>41.91</v>
      </c>
      <c r="J200" s="34">
        <f>Source!BZ87</f>
        <v>92</v>
      </c>
      <c r="K200" s="37">
        <f>SUM(R194:R199)</f>
        <v>897.16</v>
      </c>
    </row>
    <row r="201" spans="1:28" ht="14.25" x14ac:dyDescent="0.2">
      <c r="A201" s="33"/>
      <c r="B201" s="33"/>
      <c r="C201" s="33" t="s">
        <v>659</v>
      </c>
      <c r="D201" s="35" t="s">
        <v>658</v>
      </c>
      <c r="E201" s="34">
        <f>Source!DO87</f>
        <v>70</v>
      </c>
      <c r="F201" s="37"/>
      <c r="G201" s="36"/>
      <c r="H201" s="34"/>
      <c r="I201" s="37">
        <f>SUM(S194:S200)</f>
        <v>26.19</v>
      </c>
      <c r="J201" s="34">
        <f>Source!CA87</f>
        <v>43</v>
      </c>
      <c r="K201" s="37">
        <f>SUM(T194:T200)</f>
        <v>419.32</v>
      </c>
    </row>
    <row r="202" spans="1:28" ht="14.25" x14ac:dyDescent="0.2">
      <c r="A202" s="33"/>
      <c r="B202" s="33"/>
      <c r="C202" s="33" t="s">
        <v>666</v>
      </c>
      <c r="D202" s="35" t="s">
        <v>658</v>
      </c>
      <c r="E202" s="34">
        <f>175</f>
        <v>175</v>
      </c>
      <c r="F202" s="37"/>
      <c r="G202" s="36"/>
      <c r="H202" s="34"/>
      <c r="I202" s="37">
        <f>SUM(U194:U201)</f>
        <v>3.48</v>
      </c>
      <c r="J202" s="34">
        <f>160</f>
        <v>160</v>
      </c>
      <c r="K202" s="37">
        <f>SUM(V194:V201)</f>
        <v>82.98</v>
      </c>
    </row>
    <row r="203" spans="1:28" ht="14.25" x14ac:dyDescent="0.2">
      <c r="A203" s="42"/>
      <c r="B203" s="42"/>
      <c r="C203" s="42" t="s">
        <v>660</v>
      </c>
      <c r="D203" s="43" t="s">
        <v>661</v>
      </c>
      <c r="E203" s="44">
        <f>Source!AQ87</f>
        <v>15.8</v>
      </c>
      <c r="F203" s="45"/>
      <c r="G203" s="46" t="str">
        <f>Source!DI87</f>
        <v/>
      </c>
      <c r="H203" s="44">
        <f>Source!AV87</f>
        <v>1.0669999999999999</v>
      </c>
      <c r="I203" s="45">
        <f>Source!U87</f>
        <v>3.0345479999999996</v>
      </c>
      <c r="J203" s="44"/>
      <c r="K203" s="45"/>
      <c r="AB203" s="39">
        <f>I203</f>
        <v>3.0345479999999996</v>
      </c>
    </row>
    <row r="204" spans="1:28" ht="15" x14ac:dyDescent="0.25">
      <c r="A204" s="47"/>
      <c r="B204" s="47"/>
      <c r="C204" s="48" t="s">
        <v>662</v>
      </c>
      <c r="D204" s="47"/>
      <c r="E204" s="47"/>
      <c r="F204" s="47"/>
      <c r="G204" s="47"/>
      <c r="H204" s="49">
        <f>I196+I197+I199+I200+I201+I202</f>
        <v>124.86999999999999</v>
      </c>
      <c r="I204" s="49"/>
      <c r="J204" s="49">
        <f>K196+K197+K199+K200+K201+K202</f>
        <v>2520.9300000000003</v>
      </c>
      <c r="K204" s="49"/>
      <c r="O204" s="39">
        <f>I196+I197+I199+I200+I201+I202</f>
        <v>124.86999999999999</v>
      </c>
      <c r="P204" s="39">
        <f>K196+K197+K199+K200+K201+K202</f>
        <v>2520.9300000000003</v>
      </c>
      <c r="X204">
        <f>IF(Source!BI87&lt;=1,I196+I197+I199+I200+I201+I202-0, 0)</f>
        <v>0</v>
      </c>
      <c r="Y204">
        <f>IF(Source!BI87=2,I196+I197+I199+I200+I201+I202-0, 0)</f>
        <v>124.86999999999999</v>
      </c>
      <c r="Z204">
        <f>IF(Source!BI87=3,I196+I197+I199+I200+I201+I202-0, 0)</f>
        <v>0</v>
      </c>
      <c r="AA204">
        <f>IF(Source!BI87=4,I196+I197+I199+I200+I201+I202,0)</f>
        <v>0</v>
      </c>
    </row>
    <row r="206" spans="1:28" ht="42.75" x14ac:dyDescent="0.2">
      <c r="A206" s="33">
        <v>17</v>
      </c>
      <c r="B206" s="33" t="str">
        <f>Source!F88</f>
        <v>4.8-80-1</v>
      </c>
      <c r="C206" s="33" t="s">
        <v>192</v>
      </c>
      <c r="D206" s="35" t="str">
        <f>Source!H88</f>
        <v>100 М КАБЕЛЯ</v>
      </c>
      <c r="E206" s="34">
        <f>Source!I88</f>
        <v>0.46</v>
      </c>
      <c r="F206" s="37"/>
      <c r="G206" s="36"/>
      <c r="H206" s="34"/>
      <c r="I206" s="37"/>
      <c r="J206" s="34"/>
      <c r="K206" s="37"/>
      <c r="Q206">
        <f>ROUND((Source!DN88/100)*ROUND((ROUND((Source!AF88*Source!AV88*Source!I88),2)),2), 2)</f>
        <v>72.52</v>
      </c>
      <c r="R206">
        <f>Source!X88</f>
        <v>1552.4</v>
      </c>
      <c r="S206">
        <f>ROUND((Source!DO88/100)*ROUND((ROUND((Source!AF88*Source!AV88*Source!I88),2)),2), 2)</f>
        <v>45.33</v>
      </c>
      <c r="T206">
        <f>Source!Y88</f>
        <v>725.58</v>
      </c>
      <c r="U206">
        <f>ROUND((175/100)*ROUND((ROUND((Source!AE88*Source!AV88*Source!I88),2)),2), 2)</f>
        <v>6.11</v>
      </c>
      <c r="V206">
        <f>ROUND((160/100)*ROUND(ROUND((ROUND((Source!AE88*Source!AV88*Source!I88),2)*Source!BS88),2), 2), 2)</f>
        <v>145.52000000000001</v>
      </c>
    </row>
    <row r="207" spans="1:28" x14ac:dyDescent="0.2">
      <c r="C207" s="38" t="str">
        <f>"Объем: "&amp;Source!I88&amp;"=46/"&amp;"100"</f>
        <v>Объем: 0,46=46/100</v>
      </c>
    </row>
    <row r="208" spans="1:28" ht="14.25" x14ac:dyDescent="0.2">
      <c r="A208" s="33"/>
      <c r="B208" s="33"/>
      <c r="C208" s="33" t="s">
        <v>656</v>
      </c>
      <c r="D208" s="35"/>
      <c r="E208" s="34"/>
      <c r="F208" s="37">
        <f>Source!AO88</f>
        <v>131.93</v>
      </c>
      <c r="G208" s="36" t="str">
        <f>Source!DG88</f>
        <v/>
      </c>
      <c r="H208" s="34">
        <f>Source!AV88</f>
        <v>1.0669999999999999</v>
      </c>
      <c r="I208" s="37">
        <f>ROUND((ROUND((Source!AF88*Source!AV88*Source!I88),2)),2)</f>
        <v>64.75</v>
      </c>
      <c r="J208" s="34">
        <f>IF(Source!BA88&lt;&gt; 0, Source!BA88, 1)</f>
        <v>26.06</v>
      </c>
      <c r="K208" s="37">
        <f>Source!S88</f>
        <v>1687.39</v>
      </c>
      <c r="W208">
        <f>I208</f>
        <v>64.75</v>
      </c>
    </row>
    <row r="209" spans="1:28" ht="14.25" x14ac:dyDescent="0.2">
      <c r="A209" s="33"/>
      <c r="B209" s="33"/>
      <c r="C209" s="33" t="s">
        <v>663</v>
      </c>
      <c r="D209" s="35"/>
      <c r="E209" s="34"/>
      <c r="F209" s="37">
        <f>Source!AM88</f>
        <v>31.63</v>
      </c>
      <c r="G209" s="36" t="str">
        <f>Source!DE88</f>
        <v/>
      </c>
      <c r="H209" s="34">
        <f>Source!AV88</f>
        <v>1.0669999999999999</v>
      </c>
      <c r="I209" s="37">
        <f>(ROUND((ROUND(((Source!ET88)*Source!AV88*Source!I88),2)),2)+ROUND((ROUND(((Source!AE88-(Source!EU88))*Source!AV88*Source!I88),2)),2))</f>
        <v>15.52</v>
      </c>
      <c r="J209" s="34">
        <f>IF(Source!BB88&lt;&gt; 0, Source!BB88, 1)</f>
        <v>10.99</v>
      </c>
      <c r="K209" s="37">
        <f>Source!Q88</f>
        <v>170.56</v>
      </c>
    </row>
    <row r="210" spans="1:28" ht="14.25" x14ac:dyDescent="0.2">
      <c r="A210" s="33"/>
      <c r="B210" s="33"/>
      <c r="C210" s="33" t="s">
        <v>664</v>
      </c>
      <c r="D210" s="35"/>
      <c r="E210" s="34"/>
      <c r="F210" s="37">
        <f>Source!AN88</f>
        <v>7.11</v>
      </c>
      <c r="G210" s="36" t="str">
        <f>Source!DF88</f>
        <v/>
      </c>
      <c r="H210" s="34">
        <f>Source!AV88</f>
        <v>1.0669999999999999</v>
      </c>
      <c r="I210" s="50">
        <f>ROUND((ROUND((Source!AE88*Source!AV88*Source!I88),2)),2)</f>
        <v>3.49</v>
      </c>
      <c r="J210" s="34">
        <f>IF(Source!BS88&lt;&gt; 0, Source!BS88, 1)</f>
        <v>26.06</v>
      </c>
      <c r="K210" s="50">
        <f>Source!R88</f>
        <v>90.95</v>
      </c>
      <c r="W210">
        <f>I210</f>
        <v>3.49</v>
      </c>
    </row>
    <row r="211" spans="1:28" ht="14.25" x14ac:dyDescent="0.2">
      <c r="A211" s="33"/>
      <c r="B211" s="33"/>
      <c r="C211" s="33" t="s">
        <v>665</v>
      </c>
      <c r="D211" s="35"/>
      <c r="E211" s="34"/>
      <c r="F211" s="37">
        <f>Source!AL88</f>
        <v>35.14</v>
      </c>
      <c r="G211" s="36" t="str">
        <f>Source!DD88</f>
        <v/>
      </c>
      <c r="H211" s="34">
        <f>Source!AW88</f>
        <v>1.081</v>
      </c>
      <c r="I211" s="37">
        <f>ROUND((ROUND((Source!AC88*Source!AW88*Source!I88),2)),2)</f>
        <v>17.47</v>
      </c>
      <c r="J211" s="34">
        <f>IF(Source!BC88&lt;&gt; 0, Source!BC88, 1)</f>
        <v>6.98</v>
      </c>
      <c r="K211" s="37">
        <f>Source!P88</f>
        <v>121.94</v>
      </c>
    </row>
    <row r="212" spans="1:28" ht="14.25" x14ac:dyDescent="0.2">
      <c r="A212" s="33"/>
      <c r="B212" s="33"/>
      <c r="C212" s="33" t="s">
        <v>657</v>
      </c>
      <c r="D212" s="35" t="s">
        <v>658</v>
      </c>
      <c r="E212" s="34">
        <f>Source!DN88</f>
        <v>112</v>
      </c>
      <c r="F212" s="37"/>
      <c r="G212" s="36"/>
      <c r="H212" s="34"/>
      <c r="I212" s="37">
        <f>SUM(Q206:Q211)</f>
        <v>72.52</v>
      </c>
      <c r="J212" s="34">
        <f>Source!BZ88</f>
        <v>92</v>
      </c>
      <c r="K212" s="37">
        <f>SUM(R206:R211)</f>
        <v>1552.4</v>
      </c>
    </row>
    <row r="213" spans="1:28" ht="14.25" x14ac:dyDescent="0.2">
      <c r="A213" s="33"/>
      <c r="B213" s="33"/>
      <c r="C213" s="33" t="s">
        <v>659</v>
      </c>
      <c r="D213" s="35" t="s">
        <v>658</v>
      </c>
      <c r="E213" s="34">
        <f>Source!DO88</f>
        <v>70</v>
      </c>
      <c r="F213" s="37"/>
      <c r="G213" s="36"/>
      <c r="H213" s="34"/>
      <c r="I213" s="37">
        <f>SUM(S206:S212)</f>
        <v>45.33</v>
      </c>
      <c r="J213" s="34">
        <f>Source!CA88</f>
        <v>43</v>
      </c>
      <c r="K213" s="37">
        <f>SUM(T206:T212)</f>
        <v>725.58</v>
      </c>
    </row>
    <row r="214" spans="1:28" ht="14.25" x14ac:dyDescent="0.2">
      <c r="A214" s="33"/>
      <c r="B214" s="33"/>
      <c r="C214" s="33" t="s">
        <v>666</v>
      </c>
      <c r="D214" s="35" t="s">
        <v>658</v>
      </c>
      <c r="E214" s="34">
        <f>175</f>
        <v>175</v>
      </c>
      <c r="F214" s="37"/>
      <c r="G214" s="36"/>
      <c r="H214" s="34"/>
      <c r="I214" s="37">
        <f>SUM(U206:U213)</f>
        <v>6.11</v>
      </c>
      <c r="J214" s="34">
        <f>160</f>
        <v>160</v>
      </c>
      <c r="K214" s="37">
        <f>SUM(V206:V213)</f>
        <v>145.52000000000001</v>
      </c>
    </row>
    <row r="215" spans="1:28" ht="14.25" x14ac:dyDescent="0.2">
      <c r="A215" s="42"/>
      <c r="B215" s="42"/>
      <c r="C215" s="42" t="s">
        <v>660</v>
      </c>
      <c r="D215" s="43" t="s">
        <v>661</v>
      </c>
      <c r="E215" s="44">
        <f>Source!AQ88</f>
        <v>10.7</v>
      </c>
      <c r="F215" s="45"/>
      <c r="G215" s="46" t="str">
        <f>Source!DI88</f>
        <v/>
      </c>
      <c r="H215" s="44">
        <f>Source!AV88</f>
        <v>1.0669999999999999</v>
      </c>
      <c r="I215" s="45">
        <f>Source!U88</f>
        <v>5.2517739999999993</v>
      </c>
      <c r="J215" s="44"/>
      <c r="K215" s="45"/>
      <c r="AB215" s="39">
        <f>I215</f>
        <v>5.2517739999999993</v>
      </c>
    </row>
    <row r="216" spans="1:28" ht="15" x14ac:dyDescent="0.25">
      <c r="A216" s="47"/>
      <c r="B216" s="47"/>
      <c r="C216" s="48" t="s">
        <v>662</v>
      </c>
      <c r="D216" s="47"/>
      <c r="E216" s="47"/>
      <c r="F216" s="47"/>
      <c r="G216" s="47"/>
      <c r="H216" s="49">
        <f>I208+I209+I211+I212+I213+I214</f>
        <v>221.7</v>
      </c>
      <c r="I216" s="49"/>
      <c r="J216" s="49">
        <f>K208+K209+K211+K212+K213+K214</f>
        <v>4403.3900000000003</v>
      </c>
      <c r="K216" s="49"/>
      <c r="O216" s="39">
        <f>I208+I209+I211+I212+I213+I214</f>
        <v>221.7</v>
      </c>
      <c r="P216" s="39">
        <f>K208+K209+K211+K212+K213+K214</f>
        <v>4403.3900000000003</v>
      </c>
      <c r="X216">
        <f>IF(Source!BI88&lt;=1,I208+I209+I211+I212+I213+I214-0, 0)</f>
        <v>0</v>
      </c>
      <c r="Y216">
        <f>IF(Source!BI88=2,I208+I209+I211+I212+I213+I214-0, 0)</f>
        <v>221.7</v>
      </c>
      <c r="Z216">
        <f>IF(Source!BI88=3,I208+I209+I211+I212+I213+I214-0, 0)</f>
        <v>0</v>
      </c>
      <c r="AA216">
        <f>IF(Source!BI88=4,I208+I209+I211+I212+I213+I214,0)</f>
        <v>0</v>
      </c>
    </row>
    <row r="218" spans="1:28" ht="71.25" x14ac:dyDescent="0.2">
      <c r="A218" s="33">
        <v>18</v>
      </c>
      <c r="B218" s="33" t="str">
        <f>Source!F89</f>
        <v>4.8-245-6</v>
      </c>
      <c r="C218" s="33" t="s">
        <v>196</v>
      </c>
      <c r="D218" s="35" t="str">
        <f>Source!H89</f>
        <v>100 шт.</v>
      </c>
      <c r="E218" s="34">
        <f>Source!I89</f>
        <v>0.09</v>
      </c>
      <c r="F218" s="37"/>
      <c r="G218" s="36"/>
      <c r="H218" s="34"/>
      <c r="I218" s="37"/>
      <c r="J218" s="34"/>
      <c r="K218" s="37"/>
      <c r="Q218">
        <f>ROUND((Source!DN89/100)*ROUND((ROUND((Source!AF89*Source!AV89*Source!I89),2)),2), 2)</f>
        <v>105.37</v>
      </c>
      <c r="R218">
        <f>Source!X89</f>
        <v>2255.58</v>
      </c>
      <c r="S218">
        <f>ROUND((Source!DO89/100)*ROUND((ROUND((Source!AF89*Source!AV89*Source!I89),2)),2), 2)</f>
        <v>65.86</v>
      </c>
      <c r="T218">
        <f>Source!Y89</f>
        <v>1054.24</v>
      </c>
      <c r="U218">
        <f>ROUND((175/100)*ROUND((ROUND((Source!AE89*Source!AV89*Source!I89),2)),2), 2)</f>
        <v>4.41</v>
      </c>
      <c r="V218">
        <f>ROUND((160/100)*ROUND(ROUND((ROUND((Source!AE89*Source!AV89*Source!I89),2)*Source!BS89),2), 2), 2)</f>
        <v>105.07</v>
      </c>
    </row>
    <row r="219" spans="1:28" x14ac:dyDescent="0.2">
      <c r="C219" s="38" t="str">
        <f>"Объем: "&amp;Source!I89&amp;"=9/"&amp;"100"</f>
        <v>Объем: 0,09=9/100</v>
      </c>
    </row>
    <row r="220" spans="1:28" ht="14.25" x14ac:dyDescent="0.2">
      <c r="A220" s="33"/>
      <c r="B220" s="33"/>
      <c r="C220" s="33" t="s">
        <v>656</v>
      </c>
      <c r="D220" s="35"/>
      <c r="E220" s="34"/>
      <c r="F220" s="37">
        <f>Source!AO89</f>
        <v>998.4</v>
      </c>
      <c r="G220" s="36" t="str">
        <f>Source!DG89</f>
        <v/>
      </c>
      <c r="H220" s="34">
        <f>Source!AV89</f>
        <v>1.0469999999999999</v>
      </c>
      <c r="I220" s="37">
        <f>ROUND((ROUND((Source!AF89*Source!AV89*Source!I89),2)),2)</f>
        <v>94.08</v>
      </c>
      <c r="J220" s="34">
        <f>IF(Source!BA89&lt;&gt; 0, Source!BA89, 1)</f>
        <v>26.06</v>
      </c>
      <c r="K220" s="37">
        <f>Source!S89</f>
        <v>2451.7199999999998</v>
      </c>
      <c r="W220">
        <f>I220</f>
        <v>94.08</v>
      </c>
    </row>
    <row r="221" spans="1:28" ht="14.25" x14ac:dyDescent="0.2">
      <c r="A221" s="33"/>
      <c r="B221" s="33"/>
      <c r="C221" s="33" t="s">
        <v>663</v>
      </c>
      <c r="D221" s="35"/>
      <c r="E221" s="34"/>
      <c r="F221" s="37">
        <f>Source!AM89</f>
        <v>157.93</v>
      </c>
      <c r="G221" s="36" t="str">
        <f>Source!DE89</f>
        <v/>
      </c>
      <c r="H221" s="34">
        <f>Source!AV89</f>
        <v>1.0469999999999999</v>
      </c>
      <c r="I221" s="37">
        <f>(ROUND((ROUND(((Source!ET89)*Source!AV89*Source!I89),2)),2)+ROUND((ROUND(((Source!AE89-(Source!EU89))*Source!AV89*Source!I89),2)),2))</f>
        <v>14.88</v>
      </c>
      <c r="J221" s="34">
        <f>IF(Source!BB89&lt;&gt; 0, Source!BB89, 1)</f>
        <v>9.92</v>
      </c>
      <c r="K221" s="37">
        <f>Source!Q89</f>
        <v>147.61000000000001</v>
      </c>
    </row>
    <row r="222" spans="1:28" ht="14.25" x14ac:dyDescent="0.2">
      <c r="A222" s="33"/>
      <c r="B222" s="33"/>
      <c r="C222" s="33" t="s">
        <v>664</v>
      </c>
      <c r="D222" s="35"/>
      <c r="E222" s="34"/>
      <c r="F222" s="37">
        <f>Source!AN89</f>
        <v>26.78</v>
      </c>
      <c r="G222" s="36" t="str">
        <f>Source!DF89</f>
        <v/>
      </c>
      <c r="H222" s="34">
        <f>Source!AV89</f>
        <v>1.0469999999999999</v>
      </c>
      <c r="I222" s="50">
        <f>ROUND((ROUND((Source!AE89*Source!AV89*Source!I89),2)),2)</f>
        <v>2.52</v>
      </c>
      <c r="J222" s="34">
        <f>IF(Source!BS89&lt;&gt; 0, Source!BS89, 1)</f>
        <v>26.06</v>
      </c>
      <c r="K222" s="50">
        <f>Source!R89</f>
        <v>65.67</v>
      </c>
      <c r="W222">
        <f>I222</f>
        <v>2.52</v>
      </c>
    </row>
    <row r="223" spans="1:28" ht="14.25" x14ac:dyDescent="0.2">
      <c r="A223" s="33"/>
      <c r="B223" s="33"/>
      <c r="C223" s="33" t="s">
        <v>665</v>
      </c>
      <c r="D223" s="35"/>
      <c r="E223" s="34"/>
      <c r="F223" s="37">
        <f>Source!AL89</f>
        <v>373.1</v>
      </c>
      <c r="G223" s="36" t="str">
        <f>Source!DD89</f>
        <v/>
      </c>
      <c r="H223" s="34">
        <f>Source!AW89</f>
        <v>1</v>
      </c>
      <c r="I223" s="37">
        <f>ROUND((ROUND((Source!AC89*Source!AW89*Source!I89),2)),2)</f>
        <v>33.58</v>
      </c>
      <c r="J223" s="34">
        <f>IF(Source!BC89&lt;&gt; 0, Source!BC89, 1)</f>
        <v>6.98</v>
      </c>
      <c r="K223" s="37">
        <f>Source!P89</f>
        <v>234.39</v>
      </c>
    </row>
    <row r="224" spans="1:28" ht="14.25" x14ac:dyDescent="0.2">
      <c r="A224" s="33"/>
      <c r="B224" s="33"/>
      <c r="C224" s="33" t="s">
        <v>657</v>
      </c>
      <c r="D224" s="35" t="s">
        <v>658</v>
      </c>
      <c r="E224" s="34">
        <f>Source!DN89</f>
        <v>112</v>
      </c>
      <c r="F224" s="37"/>
      <c r="G224" s="36"/>
      <c r="H224" s="34"/>
      <c r="I224" s="37">
        <f>SUM(Q218:Q223)</f>
        <v>105.37</v>
      </c>
      <c r="J224" s="34">
        <f>Source!BZ89</f>
        <v>92</v>
      </c>
      <c r="K224" s="37">
        <f>SUM(R218:R223)</f>
        <v>2255.58</v>
      </c>
    </row>
    <row r="225" spans="1:28" ht="14.25" x14ac:dyDescent="0.2">
      <c r="A225" s="33"/>
      <c r="B225" s="33"/>
      <c r="C225" s="33" t="s">
        <v>659</v>
      </c>
      <c r="D225" s="35" t="s">
        <v>658</v>
      </c>
      <c r="E225" s="34">
        <f>Source!DO89</f>
        <v>70</v>
      </c>
      <c r="F225" s="37"/>
      <c r="G225" s="36"/>
      <c r="H225" s="34"/>
      <c r="I225" s="37">
        <f>SUM(S218:S224)</f>
        <v>65.86</v>
      </c>
      <c r="J225" s="34">
        <f>Source!CA89</f>
        <v>43</v>
      </c>
      <c r="K225" s="37">
        <f>SUM(T218:T224)</f>
        <v>1054.24</v>
      </c>
    </row>
    <row r="226" spans="1:28" ht="14.25" x14ac:dyDescent="0.2">
      <c r="A226" s="33"/>
      <c r="B226" s="33"/>
      <c r="C226" s="33" t="s">
        <v>666</v>
      </c>
      <c r="D226" s="35" t="s">
        <v>658</v>
      </c>
      <c r="E226" s="34">
        <f>175</f>
        <v>175</v>
      </c>
      <c r="F226" s="37"/>
      <c r="G226" s="36"/>
      <c r="H226" s="34"/>
      <c r="I226" s="37">
        <f>SUM(U218:U225)</f>
        <v>4.41</v>
      </c>
      <c r="J226" s="34">
        <f>160</f>
        <v>160</v>
      </c>
      <c r="K226" s="37">
        <f>SUM(V218:V225)</f>
        <v>105.07</v>
      </c>
    </row>
    <row r="227" spans="1:28" ht="14.25" x14ac:dyDescent="0.2">
      <c r="A227" s="42"/>
      <c r="B227" s="42"/>
      <c r="C227" s="42" t="s">
        <v>660</v>
      </c>
      <c r="D227" s="43" t="s">
        <v>661</v>
      </c>
      <c r="E227" s="44">
        <f>Source!AQ89</f>
        <v>76.8</v>
      </c>
      <c r="F227" s="45"/>
      <c r="G227" s="46" t="str">
        <f>Source!DI89</f>
        <v/>
      </c>
      <c r="H227" s="44">
        <f>Source!AV89</f>
        <v>1.0469999999999999</v>
      </c>
      <c r="I227" s="45">
        <f>Source!U89</f>
        <v>7.2368639999999997</v>
      </c>
      <c r="J227" s="44"/>
      <c r="K227" s="45"/>
      <c r="AB227" s="39">
        <f>I227</f>
        <v>7.2368639999999997</v>
      </c>
    </row>
    <row r="228" spans="1:28" ht="15" x14ac:dyDescent="0.25">
      <c r="A228" s="47"/>
      <c r="B228" s="47"/>
      <c r="C228" s="48" t="s">
        <v>662</v>
      </c>
      <c r="D228" s="47"/>
      <c r="E228" s="47"/>
      <c r="F228" s="47"/>
      <c r="G228" s="47"/>
      <c r="H228" s="49">
        <f>I220+I221+I223+I224+I225+I226</f>
        <v>318.18</v>
      </c>
      <c r="I228" s="49"/>
      <c r="J228" s="49">
        <f>K220+K221+K223+K224+K225+K226</f>
        <v>6248.6099999999988</v>
      </c>
      <c r="K228" s="49"/>
      <c r="O228" s="39">
        <f>I220+I221+I223+I224+I225+I226</f>
        <v>318.18</v>
      </c>
      <c r="P228" s="39">
        <f>K220+K221+K223+K224+K225+K226</f>
        <v>6248.6099999999988</v>
      </c>
      <c r="X228">
        <f>IF(Source!BI89&lt;=1,I220+I221+I223+I224+I225+I226-0, 0)</f>
        <v>0</v>
      </c>
      <c r="Y228">
        <f>IF(Source!BI89=2,I220+I221+I223+I224+I225+I226-0, 0)</f>
        <v>318.18</v>
      </c>
      <c r="Z228">
        <f>IF(Source!BI89=3,I220+I221+I223+I224+I225+I226-0, 0)</f>
        <v>0</v>
      </c>
      <c r="AA228">
        <f>IF(Source!BI89=4,I220+I221+I223+I224+I225+I226,0)</f>
        <v>0</v>
      </c>
    </row>
    <row r="230" spans="1:28" ht="85.5" x14ac:dyDescent="0.2">
      <c r="A230" s="33">
        <v>19</v>
      </c>
      <c r="B230" s="33" t="str">
        <f>Source!F90</f>
        <v>4.8-217-1</v>
      </c>
      <c r="C230" s="33" t="s">
        <v>201</v>
      </c>
      <c r="D230" s="35" t="str">
        <f>Source!H90</f>
        <v>1  ШТ.</v>
      </c>
      <c r="E230" s="34">
        <f>Source!I90</f>
        <v>3</v>
      </c>
      <c r="F230" s="37"/>
      <c r="G230" s="36"/>
      <c r="H230" s="34"/>
      <c r="I230" s="37"/>
      <c r="J230" s="34"/>
      <c r="K230" s="37"/>
      <c r="Q230">
        <f>ROUND((Source!DN90/100)*ROUND((ROUND((Source!AF90*Source!AV90*Source!I90),2)),2), 2)</f>
        <v>85.77</v>
      </c>
      <c r="R230">
        <f>Source!X90</f>
        <v>1836.02</v>
      </c>
      <c r="S230">
        <f>ROUND((Source!DO90/100)*ROUND((ROUND((Source!AF90*Source!AV90*Source!I90),2)),2), 2)</f>
        <v>53.61</v>
      </c>
      <c r="T230">
        <f>Source!Y90</f>
        <v>858.14</v>
      </c>
      <c r="U230">
        <f>ROUND((175/100)*ROUND((ROUND((Source!AE90*Source!AV90*Source!I90),2)),2), 2)</f>
        <v>2.0299999999999998</v>
      </c>
      <c r="V230">
        <f>ROUND((160/100)*ROUND(ROUND((ROUND((Source!AE90*Source!AV90*Source!I90),2)*Source!BS90),2), 2), 2)</f>
        <v>48.37</v>
      </c>
    </row>
    <row r="231" spans="1:28" ht="14.25" x14ac:dyDescent="0.2">
      <c r="A231" s="33"/>
      <c r="B231" s="33"/>
      <c r="C231" s="33" t="s">
        <v>656</v>
      </c>
      <c r="D231" s="35"/>
      <c r="E231" s="34"/>
      <c r="F231" s="37">
        <f>Source!AO90</f>
        <v>24.38</v>
      </c>
      <c r="G231" s="36" t="str">
        <f>Source!DG90</f>
        <v/>
      </c>
      <c r="H231" s="34">
        <f>Source!AV90</f>
        <v>1.0469999999999999</v>
      </c>
      <c r="I231" s="37">
        <f>ROUND((ROUND((Source!AF90*Source!AV90*Source!I90),2)),2)</f>
        <v>76.58</v>
      </c>
      <c r="J231" s="34">
        <f>IF(Source!BA90&lt;&gt; 0, Source!BA90, 1)</f>
        <v>26.06</v>
      </c>
      <c r="K231" s="37">
        <f>Source!S90</f>
        <v>1995.67</v>
      </c>
      <c r="W231">
        <f>I231</f>
        <v>76.58</v>
      </c>
    </row>
    <row r="232" spans="1:28" ht="14.25" x14ac:dyDescent="0.2">
      <c r="A232" s="33"/>
      <c r="B232" s="33"/>
      <c r="C232" s="33" t="s">
        <v>663</v>
      </c>
      <c r="D232" s="35"/>
      <c r="E232" s="34"/>
      <c r="F232" s="37">
        <f>Source!AM90</f>
        <v>5.0999999999999996</v>
      </c>
      <c r="G232" s="36" t="str">
        <f>Source!DE90</f>
        <v/>
      </c>
      <c r="H232" s="34">
        <f>Source!AV90</f>
        <v>1.0469999999999999</v>
      </c>
      <c r="I232" s="37">
        <f>(ROUND((ROUND(((Source!ET90)*Source!AV90*Source!I90),2)),2)+ROUND((ROUND(((Source!AE90-(Source!EU90))*Source!AV90*Source!I90),2)),2))</f>
        <v>16.02</v>
      </c>
      <c r="J232" s="34">
        <f>IF(Source!BB90&lt;&gt; 0, Source!BB90, 1)</f>
        <v>8.0299999999999994</v>
      </c>
      <c r="K232" s="37">
        <f>Source!Q90</f>
        <v>128.63999999999999</v>
      </c>
    </row>
    <row r="233" spans="1:28" ht="14.25" x14ac:dyDescent="0.2">
      <c r="A233" s="33"/>
      <c r="B233" s="33"/>
      <c r="C233" s="33" t="s">
        <v>664</v>
      </c>
      <c r="D233" s="35"/>
      <c r="E233" s="34"/>
      <c r="F233" s="37">
        <f>Source!AN90</f>
        <v>0.37</v>
      </c>
      <c r="G233" s="36" t="str">
        <f>Source!DF90</f>
        <v/>
      </c>
      <c r="H233" s="34">
        <f>Source!AV90</f>
        <v>1.0469999999999999</v>
      </c>
      <c r="I233" s="50">
        <f>ROUND((ROUND((Source!AE90*Source!AV90*Source!I90),2)),2)</f>
        <v>1.1599999999999999</v>
      </c>
      <c r="J233" s="34">
        <f>IF(Source!BS90&lt;&gt; 0, Source!BS90, 1)</f>
        <v>26.06</v>
      </c>
      <c r="K233" s="50">
        <f>Source!R90</f>
        <v>30.23</v>
      </c>
      <c r="W233">
        <f>I233</f>
        <v>1.1599999999999999</v>
      </c>
    </row>
    <row r="234" spans="1:28" ht="14.25" x14ac:dyDescent="0.2">
      <c r="A234" s="33"/>
      <c r="B234" s="33"/>
      <c r="C234" s="33" t="s">
        <v>665</v>
      </c>
      <c r="D234" s="35"/>
      <c r="E234" s="34"/>
      <c r="F234" s="37">
        <f>Source!AL90</f>
        <v>17.57</v>
      </c>
      <c r="G234" s="36" t="str">
        <f>Source!DD90</f>
        <v/>
      </c>
      <c r="H234" s="34">
        <f>Source!AW90</f>
        <v>1</v>
      </c>
      <c r="I234" s="37">
        <f>ROUND((ROUND((Source!AC90*Source!AW90*Source!I90),2)),2)</f>
        <v>52.71</v>
      </c>
      <c r="J234" s="34">
        <f>IF(Source!BC90&lt;&gt; 0, Source!BC90, 1)</f>
        <v>6.98</v>
      </c>
      <c r="K234" s="37">
        <f>Source!P90</f>
        <v>367.92</v>
      </c>
    </row>
    <row r="235" spans="1:28" ht="14.25" x14ac:dyDescent="0.2">
      <c r="A235" s="33"/>
      <c r="B235" s="33"/>
      <c r="C235" s="33" t="s">
        <v>657</v>
      </c>
      <c r="D235" s="35" t="s">
        <v>658</v>
      </c>
      <c r="E235" s="34">
        <f>Source!DN90</f>
        <v>112</v>
      </c>
      <c r="F235" s="37"/>
      <c r="G235" s="36"/>
      <c r="H235" s="34"/>
      <c r="I235" s="37">
        <f>SUM(Q230:Q234)</f>
        <v>85.77</v>
      </c>
      <c r="J235" s="34">
        <f>Source!BZ90</f>
        <v>92</v>
      </c>
      <c r="K235" s="37">
        <f>SUM(R230:R234)</f>
        <v>1836.02</v>
      </c>
    </row>
    <row r="236" spans="1:28" ht="14.25" x14ac:dyDescent="0.2">
      <c r="A236" s="33"/>
      <c r="B236" s="33"/>
      <c r="C236" s="33" t="s">
        <v>659</v>
      </c>
      <c r="D236" s="35" t="s">
        <v>658</v>
      </c>
      <c r="E236" s="34">
        <f>Source!DO90</f>
        <v>70</v>
      </c>
      <c r="F236" s="37"/>
      <c r="G236" s="36"/>
      <c r="H236" s="34"/>
      <c r="I236" s="37">
        <f>SUM(S230:S235)</f>
        <v>53.61</v>
      </c>
      <c r="J236" s="34">
        <f>Source!CA90</f>
        <v>43</v>
      </c>
      <c r="K236" s="37">
        <f>SUM(T230:T235)</f>
        <v>858.14</v>
      </c>
    </row>
    <row r="237" spans="1:28" ht="14.25" x14ac:dyDescent="0.2">
      <c r="A237" s="33"/>
      <c r="B237" s="33"/>
      <c r="C237" s="33" t="s">
        <v>666</v>
      </c>
      <c r="D237" s="35" t="s">
        <v>658</v>
      </c>
      <c r="E237" s="34">
        <f>175</f>
        <v>175</v>
      </c>
      <c r="F237" s="37"/>
      <c r="G237" s="36"/>
      <c r="H237" s="34"/>
      <c r="I237" s="37">
        <f>SUM(U230:U236)</f>
        <v>2.0299999999999998</v>
      </c>
      <c r="J237" s="34">
        <f>160</f>
        <v>160</v>
      </c>
      <c r="K237" s="37">
        <f>SUM(V230:V236)</f>
        <v>48.37</v>
      </c>
    </row>
    <row r="238" spans="1:28" ht="14.25" x14ac:dyDescent="0.2">
      <c r="A238" s="42"/>
      <c r="B238" s="42"/>
      <c r="C238" s="42" t="s">
        <v>660</v>
      </c>
      <c r="D238" s="43" t="s">
        <v>661</v>
      </c>
      <c r="E238" s="44">
        <f>Source!AQ90</f>
        <v>2</v>
      </c>
      <c r="F238" s="45"/>
      <c r="G238" s="46" t="str">
        <f>Source!DI90</f>
        <v/>
      </c>
      <c r="H238" s="44">
        <f>Source!AV90</f>
        <v>1.0469999999999999</v>
      </c>
      <c r="I238" s="45">
        <f>Source!U90</f>
        <v>6.282</v>
      </c>
      <c r="J238" s="44"/>
      <c r="K238" s="45"/>
      <c r="AB238" s="39">
        <f>I238</f>
        <v>6.282</v>
      </c>
    </row>
    <row r="239" spans="1:28" ht="15" x14ac:dyDescent="0.25">
      <c r="A239" s="47"/>
      <c r="B239" s="47"/>
      <c r="C239" s="48" t="s">
        <v>662</v>
      </c>
      <c r="D239" s="47"/>
      <c r="E239" s="47"/>
      <c r="F239" s="47"/>
      <c r="G239" s="47"/>
      <c r="H239" s="49">
        <f>I231+I232+I234+I235+I236+I237</f>
        <v>286.71999999999997</v>
      </c>
      <c r="I239" s="49"/>
      <c r="J239" s="49">
        <f>K231+K232+K234+K235+K236+K237</f>
        <v>5234.76</v>
      </c>
      <c r="K239" s="49"/>
      <c r="O239" s="39">
        <f>I231+I232+I234+I235+I236+I237</f>
        <v>286.71999999999997</v>
      </c>
      <c r="P239" s="39">
        <f>K231+K232+K234+K235+K236+K237</f>
        <v>5234.76</v>
      </c>
      <c r="X239">
        <f>IF(Source!BI90&lt;=1,I231+I232+I234+I235+I236+I237-0, 0)</f>
        <v>0</v>
      </c>
      <c r="Y239">
        <f>IF(Source!BI90=2,I231+I232+I234+I235+I236+I237-0, 0)</f>
        <v>286.71999999999997</v>
      </c>
      <c r="Z239">
        <f>IF(Source!BI90=3,I231+I232+I234+I235+I236+I237-0, 0)</f>
        <v>0</v>
      </c>
      <c r="AA239">
        <f>IF(Source!BI90=4,I231+I232+I234+I235+I236+I237,0)</f>
        <v>0</v>
      </c>
    </row>
    <row r="241" spans="1:28" ht="28.5" x14ac:dyDescent="0.2">
      <c r="A241" s="33">
        <v>20</v>
      </c>
      <c r="B241" s="33" t="str">
        <f>Source!F91</f>
        <v>4.8-280-1</v>
      </c>
      <c r="C241" s="33" t="s">
        <v>205</v>
      </c>
      <c r="D241" s="35" t="str">
        <f>Source!H91</f>
        <v>100 м</v>
      </c>
      <c r="E241" s="34">
        <f>Source!I91</f>
        <v>0.45</v>
      </c>
      <c r="F241" s="37"/>
      <c r="G241" s="36"/>
      <c r="H241" s="34"/>
      <c r="I241" s="37"/>
      <c r="J241" s="34"/>
      <c r="K241" s="37"/>
      <c r="Q241">
        <f>ROUND((Source!DN91/100)*ROUND((ROUND((Source!AF91*Source!AV91*Source!I91),2)),2), 2)</f>
        <v>213.98</v>
      </c>
      <c r="R241">
        <f>Source!X91</f>
        <v>4580.46</v>
      </c>
      <c r="S241">
        <f>ROUND((Source!DO91/100)*ROUND((ROUND((Source!AF91*Source!AV91*Source!I91),2)),2), 2)</f>
        <v>133.74</v>
      </c>
      <c r="T241">
        <f>Source!Y91</f>
        <v>2140.87</v>
      </c>
      <c r="U241">
        <f>ROUND((175/100)*ROUND((ROUND((Source!AE91*Source!AV91*Source!I91),2)),2), 2)</f>
        <v>3.01</v>
      </c>
      <c r="V241">
        <f>ROUND((160/100)*ROUND(ROUND((ROUND((Source!AE91*Source!AV91*Source!I91),2)*Source!BS91),2), 2), 2)</f>
        <v>71.709999999999994</v>
      </c>
    </row>
    <row r="242" spans="1:28" x14ac:dyDescent="0.2">
      <c r="C242" s="38" t="str">
        <f>"Объем: "&amp;Source!I91&amp;"=45/"&amp;"100"</f>
        <v>Объем: 0,45=45/100</v>
      </c>
    </row>
    <row r="243" spans="1:28" ht="14.25" x14ac:dyDescent="0.2">
      <c r="A243" s="33"/>
      <c r="B243" s="33"/>
      <c r="C243" s="33" t="s">
        <v>656</v>
      </c>
      <c r="D243" s="35"/>
      <c r="E243" s="34"/>
      <c r="F243" s="37">
        <f>Source!AO91</f>
        <v>405.5</v>
      </c>
      <c r="G243" s="36" t="str">
        <f>Source!DG91</f>
        <v/>
      </c>
      <c r="H243" s="34">
        <f>Source!AV91</f>
        <v>1.0469999999999999</v>
      </c>
      <c r="I243" s="37">
        <f>ROUND((ROUND((Source!AF91*Source!AV91*Source!I91),2)),2)</f>
        <v>191.05</v>
      </c>
      <c r="J243" s="34">
        <f>IF(Source!BA91&lt;&gt; 0, Source!BA91, 1)</f>
        <v>26.06</v>
      </c>
      <c r="K243" s="37">
        <f>Source!S91</f>
        <v>4978.76</v>
      </c>
      <c r="W243">
        <f>I243</f>
        <v>191.05</v>
      </c>
    </row>
    <row r="244" spans="1:28" ht="14.25" x14ac:dyDescent="0.2">
      <c r="A244" s="33"/>
      <c r="B244" s="33"/>
      <c r="C244" s="33" t="s">
        <v>663</v>
      </c>
      <c r="D244" s="35"/>
      <c r="E244" s="34"/>
      <c r="F244" s="37">
        <f>Source!AM91</f>
        <v>24.51</v>
      </c>
      <c r="G244" s="36" t="str">
        <f>Source!DE91</f>
        <v/>
      </c>
      <c r="H244" s="34">
        <f>Source!AV91</f>
        <v>1.0469999999999999</v>
      </c>
      <c r="I244" s="37">
        <f>(ROUND((ROUND(((Source!ET91)*Source!AV91*Source!I91),2)),2)+ROUND((ROUND(((Source!AE91-(Source!EU91))*Source!AV91*Source!I91),2)),2))</f>
        <v>11.55</v>
      </c>
      <c r="J244" s="34">
        <f>IF(Source!BB91&lt;&gt; 0, Source!BB91, 1)</f>
        <v>9.52</v>
      </c>
      <c r="K244" s="37">
        <f>Source!Q91</f>
        <v>109.96</v>
      </c>
    </row>
    <row r="245" spans="1:28" ht="14.25" x14ac:dyDescent="0.2">
      <c r="A245" s="33"/>
      <c r="B245" s="33"/>
      <c r="C245" s="33" t="s">
        <v>664</v>
      </c>
      <c r="D245" s="35"/>
      <c r="E245" s="34"/>
      <c r="F245" s="37">
        <f>Source!AN91</f>
        <v>3.66</v>
      </c>
      <c r="G245" s="36" t="str">
        <f>Source!DF91</f>
        <v/>
      </c>
      <c r="H245" s="34">
        <f>Source!AV91</f>
        <v>1.0469999999999999</v>
      </c>
      <c r="I245" s="50">
        <f>ROUND((ROUND((Source!AE91*Source!AV91*Source!I91),2)),2)</f>
        <v>1.72</v>
      </c>
      <c r="J245" s="34">
        <f>IF(Source!BS91&lt;&gt; 0, Source!BS91, 1)</f>
        <v>26.06</v>
      </c>
      <c r="K245" s="50">
        <f>Source!R91</f>
        <v>44.82</v>
      </c>
      <c r="W245">
        <f>I245</f>
        <v>1.72</v>
      </c>
    </row>
    <row r="246" spans="1:28" ht="14.25" x14ac:dyDescent="0.2">
      <c r="A246" s="33"/>
      <c r="B246" s="33"/>
      <c r="C246" s="33" t="s">
        <v>665</v>
      </c>
      <c r="D246" s="35"/>
      <c r="E246" s="34"/>
      <c r="F246" s="37">
        <f>Source!AL91</f>
        <v>1018.27</v>
      </c>
      <c r="G246" s="36" t="str">
        <f>Source!DD91</f>
        <v/>
      </c>
      <c r="H246" s="34">
        <f>Source!AW91</f>
        <v>1</v>
      </c>
      <c r="I246" s="37">
        <f>ROUND((ROUND((Source!AC91*Source!AW91*Source!I91),2)),2)</f>
        <v>458.22</v>
      </c>
      <c r="J246" s="34">
        <f>IF(Source!BC91&lt;&gt; 0, Source!BC91, 1)</f>
        <v>6.98</v>
      </c>
      <c r="K246" s="37">
        <f>Source!P91</f>
        <v>3198.38</v>
      </c>
    </row>
    <row r="247" spans="1:28" ht="14.25" x14ac:dyDescent="0.2">
      <c r="A247" s="33"/>
      <c r="B247" s="33"/>
      <c r="C247" s="33" t="s">
        <v>657</v>
      </c>
      <c r="D247" s="35" t="s">
        <v>658</v>
      </c>
      <c r="E247" s="34">
        <f>Source!DN91</f>
        <v>112</v>
      </c>
      <c r="F247" s="37"/>
      <c r="G247" s="36"/>
      <c r="H247" s="34"/>
      <c r="I247" s="37">
        <f>SUM(Q241:Q246)</f>
        <v>213.98</v>
      </c>
      <c r="J247" s="34">
        <f>Source!BZ91</f>
        <v>92</v>
      </c>
      <c r="K247" s="37">
        <f>SUM(R241:R246)</f>
        <v>4580.46</v>
      </c>
    </row>
    <row r="248" spans="1:28" ht="14.25" x14ac:dyDescent="0.2">
      <c r="A248" s="33"/>
      <c r="B248" s="33"/>
      <c r="C248" s="33" t="s">
        <v>659</v>
      </c>
      <c r="D248" s="35" t="s">
        <v>658</v>
      </c>
      <c r="E248" s="34">
        <f>Source!DO91</f>
        <v>70</v>
      </c>
      <c r="F248" s="37"/>
      <c r="G248" s="36"/>
      <c r="H248" s="34"/>
      <c r="I248" s="37">
        <f>SUM(S241:S247)</f>
        <v>133.74</v>
      </c>
      <c r="J248" s="34">
        <f>Source!CA91</f>
        <v>43</v>
      </c>
      <c r="K248" s="37">
        <f>SUM(T241:T247)</f>
        <v>2140.87</v>
      </c>
    </row>
    <row r="249" spans="1:28" ht="14.25" x14ac:dyDescent="0.2">
      <c r="A249" s="33"/>
      <c r="B249" s="33"/>
      <c r="C249" s="33" t="s">
        <v>666</v>
      </c>
      <c r="D249" s="35" t="s">
        <v>658</v>
      </c>
      <c r="E249" s="34">
        <f>175</f>
        <v>175</v>
      </c>
      <c r="F249" s="37"/>
      <c r="G249" s="36"/>
      <c r="H249" s="34"/>
      <c r="I249" s="37">
        <f>SUM(U241:U248)</f>
        <v>3.01</v>
      </c>
      <c r="J249" s="34">
        <f>160</f>
        <v>160</v>
      </c>
      <c r="K249" s="37">
        <f>SUM(V241:V248)</f>
        <v>71.709999999999994</v>
      </c>
    </row>
    <row r="250" spans="1:28" ht="14.25" x14ac:dyDescent="0.2">
      <c r="A250" s="42"/>
      <c r="B250" s="42"/>
      <c r="C250" s="42" t="s">
        <v>660</v>
      </c>
      <c r="D250" s="43" t="s">
        <v>661</v>
      </c>
      <c r="E250" s="44">
        <f>Source!AQ91</f>
        <v>33.79</v>
      </c>
      <c r="F250" s="45"/>
      <c r="G250" s="46" t="str">
        <f>Source!DI91</f>
        <v/>
      </c>
      <c r="H250" s="44">
        <f>Source!AV91</f>
        <v>1.0469999999999999</v>
      </c>
      <c r="I250" s="45">
        <f>Source!U91</f>
        <v>15.920158499999999</v>
      </c>
      <c r="J250" s="44"/>
      <c r="K250" s="45"/>
      <c r="AB250" s="39">
        <f>I250</f>
        <v>15.920158499999999</v>
      </c>
    </row>
    <row r="251" spans="1:28" ht="15" x14ac:dyDescent="0.25">
      <c r="A251" s="47"/>
      <c r="B251" s="47"/>
      <c r="C251" s="48" t="s">
        <v>662</v>
      </c>
      <c r="D251" s="47"/>
      <c r="E251" s="47"/>
      <c r="F251" s="47"/>
      <c r="G251" s="47"/>
      <c r="H251" s="49">
        <f>I243+I244+I246+I247+I248+I249</f>
        <v>1011.5500000000001</v>
      </c>
      <c r="I251" s="49"/>
      <c r="J251" s="49">
        <f>K243+K244+K246+K247+K248+K249</f>
        <v>15080.14</v>
      </c>
      <c r="K251" s="49"/>
      <c r="O251" s="39">
        <f>I243+I244+I246+I247+I248+I249</f>
        <v>1011.5500000000001</v>
      </c>
      <c r="P251" s="39">
        <f>K243+K244+K246+K247+K248+K249</f>
        <v>15080.14</v>
      </c>
      <c r="X251">
        <f>IF(Source!BI91&lt;=1,I243+I244+I246+I247+I248+I249-0, 0)</f>
        <v>0</v>
      </c>
      <c r="Y251">
        <f>IF(Source!BI91=2,I243+I244+I246+I247+I248+I249-0, 0)</f>
        <v>1011.5500000000001</v>
      </c>
      <c r="Z251">
        <f>IF(Source!BI91=3,I243+I244+I246+I247+I248+I249-0, 0)</f>
        <v>0</v>
      </c>
      <c r="AA251">
        <f>IF(Source!BI91=4,I243+I244+I246+I247+I248+I249,0)</f>
        <v>0</v>
      </c>
    </row>
    <row r="253" spans="1:28" ht="28.5" x14ac:dyDescent="0.2">
      <c r="A253" s="33">
        <v>21</v>
      </c>
      <c r="B253" s="33" t="str">
        <f>Source!F99</f>
        <v>4.8-162-1</v>
      </c>
      <c r="C253" s="33" t="s">
        <v>226</v>
      </c>
      <c r="D253" s="35" t="str">
        <f>Source!H99</f>
        <v>100 м</v>
      </c>
      <c r="E253" s="34">
        <f>Source!I99</f>
        <v>0.9</v>
      </c>
      <c r="F253" s="37"/>
      <c r="G253" s="36"/>
      <c r="H253" s="34"/>
      <c r="I253" s="37"/>
      <c r="J253" s="34"/>
      <c r="K253" s="37"/>
      <c r="Q253">
        <f>ROUND((Source!DN99/100)*ROUND((ROUND((Source!AF99*Source!AV99*Source!I99),2)),2), 2)</f>
        <v>40.21</v>
      </c>
      <c r="R253">
        <f>Source!X99</f>
        <v>860.71</v>
      </c>
      <c r="S253">
        <f>ROUND((Source!DO99/100)*ROUND((ROUND((Source!AF99*Source!AV99*Source!I99),2)),2), 2)</f>
        <v>25.13</v>
      </c>
      <c r="T253">
        <f>Source!Y99</f>
        <v>402.29</v>
      </c>
      <c r="U253">
        <f>ROUND((175/100)*ROUND((ROUND((Source!AE99*Source!AV99*Source!I99),2)),2), 2)</f>
        <v>0.33</v>
      </c>
      <c r="V253">
        <f>ROUND((160/100)*ROUND(ROUND((ROUND((Source!AE99*Source!AV99*Source!I99),2)*Source!BS99),2), 2), 2)</f>
        <v>7.92</v>
      </c>
    </row>
    <row r="254" spans="1:28" x14ac:dyDescent="0.2">
      <c r="C254" s="38" t="str">
        <f>"Объем: "&amp;Source!I99&amp;"=90/"&amp;"100"</f>
        <v>Объем: 0,9=90/100</v>
      </c>
    </row>
    <row r="255" spans="1:28" ht="14.25" x14ac:dyDescent="0.2">
      <c r="A255" s="33"/>
      <c r="B255" s="33"/>
      <c r="C255" s="33" t="s">
        <v>656</v>
      </c>
      <c r="D255" s="35"/>
      <c r="E255" s="34"/>
      <c r="F255" s="37">
        <f>Source!AO99</f>
        <v>38.1</v>
      </c>
      <c r="G255" s="36" t="str">
        <f>Source!DG99</f>
        <v/>
      </c>
      <c r="H255" s="34">
        <f>Source!AV99</f>
        <v>1.0469999999999999</v>
      </c>
      <c r="I255" s="37">
        <f>ROUND((ROUND((Source!AF99*Source!AV99*Source!I99),2)),2)</f>
        <v>35.9</v>
      </c>
      <c r="J255" s="34">
        <f>IF(Source!BA99&lt;&gt; 0, Source!BA99, 1)</f>
        <v>26.06</v>
      </c>
      <c r="K255" s="37">
        <f>Source!S99</f>
        <v>935.55</v>
      </c>
      <c r="W255">
        <f>I255</f>
        <v>35.9</v>
      </c>
    </row>
    <row r="256" spans="1:28" ht="14.25" x14ac:dyDescent="0.2">
      <c r="A256" s="33"/>
      <c r="B256" s="33"/>
      <c r="C256" s="33" t="s">
        <v>663</v>
      </c>
      <c r="D256" s="35"/>
      <c r="E256" s="34"/>
      <c r="F256" s="37">
        <f>Source!AM99</f>
        <v>0.85</v>
      </c>
      <c r="G256" s="36" t="str">
        <f>Source!DE99</f>
        <v/>
      </c>
      <c r="H256" s="34">
        <f>Source!AV99</f>
        <v>1.0469999999999999</v>
      </c>
      <c r="I256" s="37">
        <f>(ROUND((ROUND(((Source!ET99)*Source!AV99*Source!I99),2)),2)+ROUND((ROUND(((Source!AE99-(Source!EU99))*Source!AV99*Source!I99),2)),2))</f>
        <v>0.8</v>
      </c>
      <c r="J256" s="34">
        <f>IF(Source!BB99&lt;&gt; 0, Source!BB99, 1)</f>
        <v>11.2</v>
      </c>
      <c r="K256" s="37">
        <f>Source!Q99</f>
        <v>8.9600000000000009</v>
      </c>
    </row>
    <row r="257" spans="1:28" ht="14.25" x14ac:dyDescent="0.2">
      <c r="A257" s="33"/>
      <c r="B257" s="33"/>
      <c r="C257" s="33" t="s">
        <v>664</v>
      </c>
      <c r="D257" s="35"/>
      <c r="E257" s="34"/>
      <c r="F257" s="37">
        <f>Source!AN99</f>
        <v>0.2</v>
      </c>
      <c r="G257" s="36" t="str">
        <f>Source!DF99</f>
        <v/>
      </c>
      <c r="H257" s="34">
        <f>Source!AV99</f>
        <v>1.0469999999999999</v>
      </c>
      <c r="I257" s="50">
        <f>ROUND((ROUND((Source!AE99*Source!AV99*Source!I99),2)),2)</f>
        <v>0.19</v>
      </c>
      <c r="J257" s="34">
        <f>IF(Source!BS99&lt;&gt; 0, Source!BS99, 1)</f>
        <v>26.06</v>
      </c>
      <c r="K257" s="50">
        <f>Source!R99</f>
        <v>4.95</v>
      </c>
      <c r="W257">
        <f>I257</f>
        <v>0.19</v>
      </c>
    </row>
    <row r="258" spans="1:28" ht="14.25" x14ac:dyDescent="0.2">
      <c r="A258" s="33"/>
      <c r="B258" s="33"/>
      <c r="C258" s="33" t="s">
        <v>665</v>
      </c>
      <c r="D258" s="35"/>
      <c r="E258" s="34"/>
      <c r="F258" s="37">
        <f>Source!AL99</f>
        <v>3.71</v>
      </c>
      <c r="G258" s="36" t="str">
        <f>Source!DD99</f>
        <v/>
      </c>
      <c r="H258" s="34">
        <f>Source!AW99</f>
        <v>1</v>
      </c>
      <c r="I258" s="37">
        <f>ROUND((ROUND((Source!AC99*Source!AW99*Source!I99),2)),2)</f>
        <v>3.34</v>
      </c>
      <c r="J258" s="34">
        <f>IF(Source!BC99&lt;&gt; 0, Source!BC99, 1)</f>
        <v>6.98</v>
      </c>
      <c r="K258" s="37">
        <f>Source!P99</f>
        <v>23.31</v>
      </c>
    </row>
    <row r="259" spans="1:28" ht="14.25" x14ac:dyDescent="0.2">
      <c r="A259" s="33"/>
      <c r="B259" s="33"/>
      <c r="C259" s="33" t="s">
        <v>657</v>
      </c>
      <c r="D259" s="35" t="s">
        <v>658</v>
      </c>
      <c r="E259" s="34">
        <f>Source!DN99</f>
        <v>112</v>
      </c>
      <c r="F259" s="37"/>
      <c r="G259" s="36"/>
      <c r="H259" s="34"/>
      <c r="I259" s="37">
        <f>SUM(Q253:Q258)</f>
        <v>40.21</v>
      </c>
      <c r="J259" s="34">
        <f>Source!BZ99</f>
        <v>92</v>
      </c>
      <c r="K259" s="37">
        <f>SUM(R253:R258)</f>
        <v>860.71</v>
      </c>
    </row>
    <row r="260" spans="1:28" ht="14.25" x14ac:dyDescent="0.2">
      <c r="A260" s="33"/>
      <c r="B260" s="33"/>
      <c r="C260" s="33" t="s">
        <v>659</v>
      </c>
      <c r="D260" s="35" t="s">
        <v>658</v>
      </c>
      <c r="E260" s="34">
        <f>Source!DO99</f>
        <v>70</v>
      </c>
      <c r="F260" s="37"/>
      <c r="G260" s="36"/>
      <c r="H260" s="34"/>
      <c r="I260" s="37">
        <f>SUM(S253:S259)</f>
        <v>25.13</v>
      </c>
      <c r="J260" s="34">
        <f>Source!CA99</f>
        <v>43</v>
      </c>
      <c r="K260" s="37">
        <f>SUM(T253:T259)</f>
        <v>402.29</v>
      </c>
    </row>
    <row r="261" spans="1:28" ht="14.25" x14ac:dyDescent="0.2">
      <c r="A261" s="33"/>
      <c r="B261" s="33"/>
      <c r="C261" s="33" t="s">
        <v>666</v>
      </c>
      <c r="D261" s="35" t="s">
        <v>658</v>
      </c>
      <c r="E261" s="34">
        <f>175</f>
        <v>175</v>
      </c>
      <c r="F261" s="37"/>
      <c r="G261" s="36"/>
      <c r="H261" s="34"/>
      <c r="I261" s="37">
        <f>SUM(U253:U260)</f>
        <v>0.33</v>
      </c>
      <c r="J261" s="34">
        <f>160</f>
        <v>160</v>
      </c>
      <c r="K261" s="37">
        <f>SUM(V253:V260)</f>
        <v>7.92</v>
      </c>
    </row>
    <row r="262" spans="1:28" ht="14.25" x14ac:dyDescent="0.2">
      <c r="A262" s="42"/>
      <c r="B262" s="42"/>
      <c r="C262" s="42" t="s">
        <v>660</v>
      </c>
      <c r="D262" s="43" t="s">
        <v>661</v>
      </c>
      <c r="E262" s="44">
        <f>Source!AQ99</f>
        <v>3.09</v>
      </c>
      <c r="F262" s="45"/>
      <c r="G262" s="46" t="str">
        <f>Source!DI99</f>
        <v/>
      </c>
      <c r="H262" s="44">
        <f>Source!AV99</f>
        <v>1.0469999999999999</v>
      </c>
      <c r="I262" s="45">
        <f>Source!U99</f>
        <v>2.9117069999999998</v>
      </c>
      <c r="J262" s="44"/>
      <c r="K262" s="45"/>
      <c r="AB262" s="39">
        <f>I262</f>
        <v>2.9117069999999998</v>
      </c>
    </row>
    <row r="263" spans="1:28" ht="15" x14ac:dyDescent="0.25">
      <c r="A263" s="47"/>
      <c r="B263" s="47"/>
      <c r="C263" s="48" t="s">
        <v>662</v>
      </c>
      <c r="D263" s="47"/>
      <c r="E263" s="47"/>
      <c r="F263" s="47"/>
      <c r="G263" s="47"/>
      <c r="H263" s="49">
        <f>I255+I256+I258+I259+I260+I261</f>
        <v>105.71</v>
      </c>
      <c r="I263" s="49"/>
      <c r="J263" s="49">
        <f>K255+K256+K258+K259+K260+K261</f>
        <v>2238.7400000000002</v>
      </c>
      <c r="K263" s="49"/>
      <c r="O263" s="39">
        <f>I255+I256+I258+I259+I260+I261</f>
        <v>105.71</v>
      </c>
      <c r="P263" s="39">
        <f>K255+K256+K258+K259+K260+K261</f>
        <v>2238.7400000000002</v>
      </c>
      <c r="X263">
        <f>IF(Source!BI99&lt;=1,I255+I256+I258+I259+I260+I261-0, 0)</f>
        <v>0</v>
      </c>
      <c r="Y263">
        <f>IF(Source!BI99=2,I255+I256+I258+I259+I260+I261-0, 0)</f>
        <v>105.71</v>
      </c>
      <c r="Z263">
        <f>IF(Source!BI99=3,I255+I256+I258+I259+I260+I261-0, 0)</f>
        <v>0</v>
      </c>
      <c r="AA263">
        <f>IF(Source!BI99=4,I255+I256+I258+I259+I260+I261,0)</f>
        <v>0</v>
      </c>
    </row>
    <row r="265" spans="1:28" ht="28.5" x14ac:dyDescent="0.2">
      <c r="A265" s="33">
        <v>22</v>
      </c>
      <c r="B265" s="33" t="str">
        <f>Source!F100</f>
        <v>4.8-243-8</v>
      </c>
      <c r="C265" s="33" t="s">
        <v>232</v>
      </c>
      <c r="D265" s="35" t="str">
        <f>Source!H100</f>
        <v>100 шт.</v>
      </c>
      <c r="E265" s="34">
        <f>Source!I100</f>
        <v>0.02</v>
      </c>
      <c r="F265" s="37"/>
      <c r="G265" s="36"/>
      <c r="H265" s="34"/>
      <c r="I265" s="37"/>
      <c r="J265" s="34"/>
      <c r="K265" s="37"/>
      <c r="Q265">
        <f>ROUND((Source!DN100/100)*ROUND((ROUND((Source!AF100*Source!AV100*Source!I100),2)),2), 2)</f>
        <v>11.35</v>
      </c>
      <c r="R265">
        <f>Source!X100</f>
        <v>242.87</v>
      </c>
      <c r="S265">
        <f>ROUND((Source!DO100/100)*ROUND((ROUND((Source!AF100*Source!AV100*Source!I100),2)),2), 2)</f>
        <v>7.09</v>
      </c>
      <c r="T265">
        <f>Source!Y100</f>
        <v>113.52</v>
      </c>
      <c r="U265">
        <f>ROUND((175/100)*ROUND((ROUND((Source!AE100*Source!AV100*Source!I100),2)),2), 2)</f>
        <v>0.04</v>
      </c>
      <c r="V265">
        <f>ROUND((160/100)*ROUND(ROUND((ROUND((Source!AE100*Source!AV100*Source!I100),2)*Source!BS100),2), 2), 2)</f>
        <v>0.83</v>
      </c>
    </row>
    <row r="266" spans="1:28" x14ac:dyDescent="0.2">
      <c r="C266" s="38" t="str">
        <f>"Объем: "&amp;Source!I100&amp;"=2/"&amp;"100"</f>
        <v>Объем: 0,02=2/100</v>
      </c>
    </row>
    <row r="267" spans="1:28" ht="14.25" x14ac:dyDescent="0.2">
      <c r="A267" s="33"/>
      <c r="B267" s="33"/>
      <c r="C267" s="33" t="s">
        <v>656</v>
      </c>
      <c r="D267" s="35"/>
      <c r="E267" s="34"/>
      <c r="F267" s="37">
        <f>Source!AO100</f>
        <v>483.99</v>
      </c>
      <c r="G267" s="36" t="str">
        <f>Source!DG100</f>
        <v/>
      </c>
      <c r="H267" s="34">
        <f>Source!AV100</f>
        <v>1.0469999999999999</v>
      </c>
      <c r="I267" s="37">
        <f>ROUND((ROUND((Source!AF100*Source!AV100*Source!I100),2)),2)</f>
        <v>10.130000000000001</v>
      </c>
      <c r="J267" s="34">
        <f>IF(Source!BA100&lt;&gt; 0, Source!BA100, 1)</f>
        <v>26.06</v>
      </c>
      <c r="K267" s="37">
        <f>Source!S100</f>
        <v>263.99</v>
      </c>
      <c r="W267">
        <f>I267</f>
        <v>10.130000000000001</v>
      </c>
    </row>
    <row r="268" spans="1:28" ht="14.25" x14ac:dyDescent="0.2">
      <c r="A268" s="33"/>
      <c r="B268" s="33"/>
      <c r="C268" s="33" t="s">
        <v>663</v>
      </c>
      <c r="D268" s="35"/>
      <c r="E268" s="34"/>
      <c r="F268" s="37">
        <f>Source!AM100</f>
        <v>15.74</v>
      </c>
      <c r="G268" s="36" t="str">
        <f>Source!DE100</f>
        <v/>
      </c>
      <c r="H268" s="34">
        <f>Source!AV100</f>
        <v>1.0469999999999999</v>
      </c>
      <c r="I268" s="37">
        <f>(ROUND((ROUND(((Source!ET100)*Source!AV100*Source!I100),2)),2)+ROUND((ROUND(((Source!AE100-(Source!EU100))*Source!AV100*Source!I100),2)),2))</f>
        <v>0.33</v>
      </c>
      <c r="J268" s="34">
        <f>IF(Source!BB100&lt;&gt; 0, Source!BB100, 1)</f>
        <v>8.08</v>
      </c>
      <c r="K268" s="37">
        <f>Source!Q100</f>
        <v>2.67</v>
      </c>
    </row>
    <row r="269" spans="1:28" ht="14.25" x14ac:dyDescent="0.2">
      <c r="A269" s="33"/>
      <c r="B269" s="33"/>
      <c r="C269" s="33" t="s">
        <v>664</v>
      </c>
      <c r="D269" s="35"/>
      <c r="E269" s="34"/>
      <c r="F269" s="37">
        <f>Source!AN100</f>
        <v>1.18</v>
      </c>
      <c r="G269" s="36" t="str">
        <f>Source!DF100</f>
        <v/>
      </c>
      <c r="H269" s="34">
        <f>Source!AV100</f>
        <v>1.0469999999999999</v>
      </c>
      <c r="I269" s="50">
        <f>ROUND((ROUND((Source!AE100*Source!AV100*Source!I100),2)),2)</f>
        <v>0.02</v>
      </c>
      <c r="J269" s="34">
        <f>IF(Source!BS100&lt;&gt; 0, Source!BS100, 1)</f>
        <v>26.06</v>
      </c>
      <c r="K269" s="50">
        <f>Source!R100</f>
        <v>0.52</v>
      </c>
      <c r="W269">
        <f>I269</f>
        <v>0.02</v>
      </c>
    </row>
    <row r="270" spans="1:28" ht="14.25" x14ac:dyDescent="0.2">
      <c r="A270" s="33"/>
      <c r="B270" s="33"/>
      <c r="C270" s="33" t="s">
        <v>665</v>
      </c>
      <c r="D270" s="35"/>
      <c r="E270" s="34"/>
      <c r="F270" s="37">
        <f>Source!AL100</f>
        <v>26.88</v>
      </c>
      <c r="G270" s="36" t="str">
        <f>Source!DD100</f>
        <v/>
      </c>
      <c r="H270" s="34">
        <f>Source!AW100</f>
        <v>1</v>
      </c>
      <c r="I270" s="37">
        <f>ROUND((ROUND((Source!AC100*Source!AW100*Source!I100),2)),2)</f>
        <v>0.54</v>
      </c>
      <c r="J270" s="34">
        <f>IF(Source!BC100&lt;&gt; 0, Source!BC100, 1)</f>
        <v>6.98</v>
      </c>
      <c r="K270" s="37">
        <f>Source!P100</f>
        <v>3.77</v>
      </c>
    </row>
    <row r="271" spans="1:28" ht="14.25" x14ac:dyDescent="0.2">
      <c r="A271" s="33"/>
      <c r="B271" s="33"/>
      <c r="C271" s="33" t="s">
        <v>657</v>
      </c>
      <c r="D271" s="35" t="s">
        <v>658</v>
      </c>
      <c r="E271" s="34">
        <f>Source!DN100</f>
        <v>112</v>
      </c>
      <c r="F271" s="37"/>
      <c r="G271" s="36"/>
      <c r="H271" s="34"/>
      <c r="I271" s="37">
        <f>SUM(Q265:Q270)</f>
        <v>11.35</v>
      </c>
      <c r="J271" s="34">
        <f>Source!BZ100</f>
        <v>92</v>
      </c>
      <c r="K271" s="37">
        <f>SUM(R265:R270)</f>
        <v>242.87</v>
      </c>
    </row>
    <row r="272" spans="1:28" ht="14.25" x14ac:dyDescent="0.2">
      <c r="A272" s="33"/>
      <c r="B272" s="33"/>
      <c r="C272" s="33" t="s">
        <v>659</v>
      </c>
      <c r="D272" s="35" t="s">
        <v>658</v>
      </c>
      <c r="E272" s="34">
        <f>Source!DO100</f>
        <v>70</v>
      </c>
      <c r="F272" s="37"/>
      <c r="G272" s="36"/>
      <c r="H272" s="34"/>
      <c r="I272" s="37">
        <f>SUM(S265:S271)</f>
        <v>7.09</v>
      </c>
      <c r="J272" s="34">
        <f>Source!CA100</f>
        <v>43</v>
      </c>
      <c r="K272" s="37">
        <f>SUM(T265:T271)</f>
        <v>113.52</v>
      </c>
    </row>
    <row r="273" spans="1:28" ht="14.25" x14ac:dyDescent="0.2">
      <c r="A273" s="33"/>
      <c r="B273" s="33"/>
      <c r="C273" s="33" t="s">
        <v>666</v>
      </c>
      <c r="D273" s="35" t="s">
        <v>658</v>
      </c>
      <c r="E273" s="34">
        <f>175</f>
        <v>175</v>
      </c>
      <c r="F273" s="37"/>
      <c r="G273" s="36"/>
      <c r="H273" s="34"/>
      <c r="I273" s="37">
        <f>SUM(U265:U272)</f>
        <v>0.04</v>
      </c>
      <c r="J273" s="34">
        <f>160</f>
        <v>160</v>
      </c>
      <c r="K273" s="37">
        <f>SUM(V265:V272)</f>
        <v>0.83</v>
      </c>
    </row>
    <row r="274" spans="1:28" ht="14.25" x14ac:dyDescent="0.2">
      <c r="A274" s="42"/>
      <c r="B274" s="42"/>
      <c r="C274" s="42" t="s">
        <v>660</v>
      </c>
      <c r="D274" s="43" t="s">
        <v>661</v>
      </c>
      <c r="E274" s="44">
        <f>Source!AQ100</f>
        <v>37.229999999999997</v>
      </c>
      <c r="F274" s="45"/>
      <c r="G274" s="46" t="str">
        <f>Source!DI100</f>
        <v/>
      </c>
      <c r="H274" s="44">
        <f>Source!AV100</f>
        <v>1.0469999999999999</v>
      </c>
      <c r="I274" s="45">
        <f>Source!U100</f>
        <v>0.77959619999999985</v>
      </c>
      <c r="J274" s="44"/>
      <c r="K274" s="45"/>
      <c r="AB274" s="39">
        <f>I274</f>
        <v>0.77959619999999985</v>
      </c>
    </row>
    <row r="275" spans="1:28" ht="15" x14ac:dyDescent="0.25">
      <c r="A275" s="47"/>
      <c r="B275" s="47"/>
      <c r="C275" s="48" t="s">
        <v>662</v>
      </c>
      <c r="D275" s="47"/>
      <c r="E275" s="47"/>
      <c r="F275" s="47"/>
      <c r="G275" s="47"/>
      <c r="H275" s="49">
        <f>I267+I268+I270+I271+I272+I273</f>
        <v>29.48</v>
      </c>
      <c r="I275" s="49"/>
      <c r="J275" s="49">
        <f>K267+K268+K270+K271+K272+K273</f>
        <v>627.65</v>
      </c>
      <c r="K275" s="49"/>
      <c r="O275" s="39">
        <f>I267+I268+I270+I271+I272+I273</f>
        <v>29.48</v>
      </c>
      <c r="P275" s="39">
        <f>K267+K268+K270+K271+K272+K273</f>
        <v>627.65</v>
      </c>
      <c r="X275">
        <f>IF(Source!BI100&lt;=1,I267+I268+I270+I271+I272+I273-0, 0)</f>
        <v>0</v>
      </c>
      <c r="Y275">
        <f>IF(Source!BI100=2,I267+I268+I270+I271+I272+I273-0, 0)</f>
        <v>29.48</v>
      </c>
      <c r="Z275">
        <f>IF(Source!BI100=3,I267+I268+I270+I271+I272+I273-0, 0)</f>
        <v>0</v>
      </c>
      <c r="AA275">
        <f>IF(Source!BI100=4,I267+I268+I270+I271+I272+I273,0)</f>
        <v>0</v>
      </c>
    </row>
    <row r="277" spans="1:28" ht="28.5" x14ac:dyDescent="0.2">
      <c r="A277" s="33">
        <v>23</v>
      </c>
      <c r="B277" s="33" t="str">
        <f>Source!F101</f>
        <v>4.8-162-1</v>
      </c>
      <c r="C277" s="33" t="s">
        <v>226</v>
      </c>
      <c r="D277" s="35" t="str">
        <f>Source!H101</f>
        <v>100 м</v>
      </c>
      <c r="E277" s="34">
        <f>Source!I101</f>
        <v>0.48</v>
      </c>
      <c r="F277" s="37"/>
      <c r="G277" s="36"/>
      <c r="H277" s="34"/>
      <c r="I277" s="37"/>
      <c r="J277" s="34"/>
      <c r="K277" s="37"/>
      <c r="Q277">
        <f>ROUND((Source!DN101/100)*ROUND((ROUND((Source!AF101*Source!AV101*Source!I101),2)),2), 2)</f>
        <v>21.45</v>
      </c>
      <c r="R277">
        <f>Source!X101</f>
        <v>459.13</v>
      </c>
      <c r="S277">
        <f>ROUND((Source!DO101/100)*ROUND((ROUND((Source!AF101*Source!AV101*Source!I101),2)),2), 2)</f>
        <v>13.41</v>
      </c>
      <c r="T277">
        <f>Source!Y101</f>
        <v>214.59</v>
      </c>
      <c r="U277">
        <f>ROUND((175/100)*ROUND((ROUND((Source!AE101*Source!AV101*Source!I101),2)),2), 2)</f>
        <v>0.18</v>
      </c>
      <c r="V277">
        <f>ROUND((160/100)*ROUND(ROUND((ROUND((Source!AE101*Source!AV101*Source!I101),2)*Source!BS101),2), 2), 2)</f>
        <v>4.18</v>
      </c>
    </row>
    <row r="278" spans="1:28" x14ac:dyDescent="0.2">
      <c r="C278" s="38" t="str">
        <f>"Объем: "&amp;Source!I101&amp;"=48/"&amp;"100"</f>
        <v>Объем: 0,48=48/100</v>
      </c>
    </row>
    <row r="279" spans="1:28" ht="14.25" x14ac:dyDescent="0.2">
      <c r="A279" s="33"/>
      <c r="B279" s="33"/>
      <c r="C279" s="33" t="s">
        <v>656</v>
      </c>
      <c r="D279" s="35"/>
      <c r="E279" s="34"/>
      <c r="F279" s="37">
        <f>Source!AO101</f>
        <v>38.1</v>
      </c>
      <c r="G279" s="36" t="str">
        <f>Source!DG101</f>
        <v/>
      </c>
      <c r="H279" s="34">
        <f>Source!AV101</f>
        <v>1.0469999999999999</v>
      </c>
      <c r="I279" s="37">
        <f>ROUND((ROUND((Source!AF101*Source!AV101*Source!I101),2)),2)</f>
        <v>19.149999999999999</v>
      </c>
      <c r="J279" s="34">
        <f>IF(Source!BA101&lt;&gt; 0, Source!BA101, 1)</f>
        <v>26.06</v>
      </c>
      <c r="K279" s="37">
        <f>Source!S101</f>
        <v>499.05</v>
      </c>
      <c r="W279">
        <f>I279</f>
        <v>19.149999999999999</v>
      </c>
    </row>
    <row r="280" spans="1:28" ht="14.25" x14ac:dyDescent="0.2">
      <c r="A280" s="33"/>
      <c r="B280" s="33"/>
      <c r="C280" s="33" t="s">
        <v>663</v>
      </c>
      <c r="D280" s="35"/>
      <c r="E280" s="34"/>
      <c r="F280" s="37">
        <f>Source!AM101</f>
        <v>0.85</v>
      </c>
      <c r="G280" s="36" t="str">
        <f>Source!DE101</f>
        <v/>
      </c>
      <c r="H280" s="34">
        <f>Source!AV101</f>
        <v>1.0469999999999999</v>
      </c>
      <c r="I280" s="37">
        <f>(ROUND((ROUND(((Source!ET101)*Source!AV101*Source!I101),2)),2)+ROUND((ROUND(((Source!AE101-(Source!EU101))*Source!AV101*Source!I101),2)),2))</f>
        <v>0.43</v>
      </c>
      <c r="J280" s="34">
        <f>IF(Source!BB101&lt;&gt; 0, Source!BB101, 1)</f>
        <v>11.2</v>
      </c>
      <c r="K280" s="37">
        <f>Source!Q101</f>
        <v>4.82</v>
      </c>
    </row>
    <row r="281" spans="1:28" ht="14.25" x14ac:dyDescent="0.2">
      <c r="A281" s="33"/>
      <c r="B281" s="33"/>
      <c r="C281" s="33" t="s">
        <v>664</v>
      </c>
      <c r="D281" s="35"/>
      <c r="E281" s="34"/>
      <c r="F281" s="37">
        <f>Source!AN101</f>
        <v>0.2</v>
      </c>
      <c r="G281" s="36" t="str">
        <f>Source!DF101</f>
        <v/>
      </c>
      <c r="H281" s="34">
        <f>Source!AV101</f>
        <v>1.0469999999999999</v>
      </c>
      <c r="I281" s="50">
        <f>ROUND((ROUND((Source!AE101*Source!AV101*Source!I101),2)),2)</f>
        <v>0.1</v>
      </c>
      <c r="J281" s="34">
        <f>IF(Source!BS101&lt;&gt; 0, Source!BS101, 1)</f>
        <v>26.06</v>
      </c>
      <c r="K281" s="50">
        <f>Source!R101</f>
        <v>2.61</v>
      </c>
      <c r="W281">
        <f>I281</f>
        <v>0.1</v>
      </c>
    </row>
    <row r="282" spans="1:28" ht="14.25" x14ac:dyDescent="0.2">
      <c r="A282" s="33"/>
      <c r="B282" s="33"/>
      <c r="C282" s="33" t="s">
        <v>665</v>
      </c>
      <c r="D282" s="35"/>
      <c r="E282" s="34"/>
      <c r="F282" s="37">
        <f>Source!AL101</f>
        <v>3.71</v>
      </c>
      <c r="G282" s="36" t="str">
        <f>Source!DD101</f>
        <v/>
      </c>
      <c r="H282" s="34">
        <f>Source!AW101</f>
        <v>1</v>
      </c>
      <c r="I282" s="37">
        <f>ROUND((ROUND((Source!AC101*Source!AW101*Source!I101),2)),2)</f>
        <v>1.78</v>
      </c>
      <c r="J282" s="34">
        <f>IF(Source!BC101&lt;&gt; 0, Source!BC101, 1)</f>
        <v>6.98</v>
      </c>
      <c r="K282" s="37">
        <f>Source!P101</f>
        <v>12.42</v>
      </c>
    </row>
    <row r="283" spans="1:28" ht="14.25" x14ac:dyDescent="0.2">
      <c r="A283" s="33"/>
      <c r="B283" s="33"/>
      <c r="C283" s="33" t="s">
        <v>657</v>
      </c>
      <c r="D283" s="35" t="s">
        <v>658</v>
      </c>
      <c r="E283" s="34">
        <f>Source!DN101</f>
        <v>112</v>
      </c>
      <c r="F283" s="37"/>
      <c r="G283" s="36"/>
      <c r="H283" s="34"/>
      <c r="I283" s="37">
        <f>SUM(Q277:Q282)</f>
        <v>21.45</v>
      </c>
      <c r="J283" s="34">
        <f>Source!BZ101</f>
        <v>92</v>
      </c>
      <c r="K283" s="37">
        <f>SUM(R277:R282)</f>
        <v>459.13</v>
      </c>
    </row>
    <row r="284" spans="1:28" ht="14.25" x14ac:dyDescent="0.2">
      <c r="A284" s="33"/>
      <c r="B284" s="33"/>
      <c r="C284" s="33" t="s">
        <v>659</v>
      </c>
      <c r="D284" s="35" t="s">
        <v>658</v>
      </c>
      <c r="E284" s="34">
        <f>Source!DO101</f>
        <v>70</v>
      </c>
      <c r="F284" s="37"/>
      <c r="G284" s="36"/>
      <c r="H284" s="34"/>
      <c r="I284" s="37">
        <f>SUM(S277:S283)</f>
        <v>13.41</v>
      </c>
      <c r="J284" s="34">
        <f>Source!CA101</f>
        <v>43</v>
      </c>
      <c r="K284" s="37">
        <f>SUM(T277:T283)</f>
        <v>214.59</v>
      </c>
    </row>
    <row r="285" spans="1:28" ht="14.25" x14ac:dyDescent="0.2">
      <c r="A285" s="33"/>
      <c r="B285" s="33"/>
      <c r="C285" s="33" t="s">
        <v>666</v>
      </c>
      <c r="D285" s="35" t="s">
        <v>658</v>
      </c>
      <c r="E285" s="34">
        <f>175</f>
        <v>175</v>
      </c>
      <c r="F285" s="37"/>
      <c r="G285" s="36"/>
      <c r="H285" s="34"/>
      <c r="I285" s="37">
        <f>SUM(U277:U284)</f>
        <v>0.18</v>
      </c>
      <c r="J285" s="34">
        <f>160</f>
        <v>160</v>
      </c>
      <c r="K285" s="37">
        <f>SUM(V277:V284)</f>
        <v>4.18</v>
      </c>
    </row>
    <row r="286" spans="1:28" ht="14.25" x14ac:dyDescent="0.2">
      <c r="A286" s="42"/>
      <c r="B286" s="42"/>
      <c r="C286" s="42" t="s">
        <v>660</v>
      </c>
      <c r="D286" s="43" t="s">
        <v>661</v>
      </c>
      <c r="E286" s="44">
        <f>Source!AQ101</f>
        <v>3.09</v>
      </c>
      <c r="F286" s="45"/>
      <c r="G286" s="46" t="str">
        <f>Source!DI101</f>
        <v/>
      </c>
      <c r="H286" s="44">
        <f>Source!AV101</f>
        <v>1.0469999999999999</v>
      </c>
      <c r="I286" s="45">
        <f>Source!U101</f>
        <v>1.5529103999999998</v>
      </c>
      <c r="J286" s="44"/>
      <c r="K286" s="45"/>
      <c r="AB286" s="39">
        <f>I286</f>
        <v>1.5529103999999998</v>
      </c>
    </row>
    <row r="287" spans="1:28" ht="15" x14ac:dyDescent="0.25">
      <c r="A287" s="47"/>
      <c r="B287" s="47"/>
      <c r="C287" s="48" t="s">
        <v>662</v>
      </c>
      <c r="D287" s="47"/>
      <c r="E287" s="47"/>
      <c r="F287" s="47"/>
      <c r="G287" s="47"/>
      <c r="H287" s="49">
        <f>I279+I280+I282+I283+I284+I285</f>
        <v>56.4</v>
      </c>
      <c r="I287" s="49"/>
      <c r="J287" s="49">
        <f>K279+K280+K282+K283+K284+K285</f>
        <v>1194.19</v>
      </c>
      <c r="K287" s="49"/>
      <c r="O287" s="39">
        <f>I279+I280+I282+I283+I284+I285</f>
        <v>56.4</v>
      </c>
      <c r="P287" s="39">
        <f>K279+K280+K282+K283+K284+K285</f>
        <v>1194.19</v>
      </c>
      <c r="X287">
        <f>IF(Source!BI101&lt;=1,I279+I280+I282+I283+I284+I285-0, 0)</f>
        <v>0</v>
      </c>
      <c r="Y287">
        <f>IF(Source!BI101=2,I279+I280+I282+I283+I284+I285-0, 0)</f>
        <v>56.4</v>
      </c>
      <c r="Z287">
        <f>IF(Source!BI101=3,I279+I280+I282+I283+I284+I285-0, 0)</f>
        <v>0</v>
      </c>
      <c r="AA287">
        <f>IF(Source!BI101=4,I279+I280+I282+I283+I284+I285,0)</f>
        <v>0</v>
      </c>
    </row>
    <row r="289" spans="1:28" ht="42.75" x14ac:dyDescent="0.2">
      <c r="A289" s="33">
        <v>24</v>
      </c>
      <c r="B289" s="33" t="str">
        <f>Source!F102</f>
        <v>4.11-3-2</v>
      </c>
      <c r="C289" s="33" t="s">
        <v>237</v>
      </c>
      <c r="D289" s="35" t="str">
        <f>Source!H102</f>
        <v>1  ШТ.</v>
      </c>
      <c r="E289" s="34">
        <f>Source!I102</f>
        <v>1</v>
      </c>
      <c r="F289" s="37"/>
      <c r="G289" s="36"/>
      <c r="H289" s="34"/>
      <c r="I289" s="37"/>
      <c r="J289" s="34"/>
      <c r="K289" s="37"/>
      <c r="Q289">
        <f>ROUND((Source!DN102/100)*ROUND((ROUND((Source!AF102*Source!AV102*Source!I102),2)),2), 2)</f>
        <v>15.7</v>
      </c>
      <c r="R289">
        <f>Source!X102</f>
        <v>336.13</v>
      </c>
      <c r="S289">
        <f>ROUND((Source!DO102/100)*ROUND((ROUND((Source!AF102*Source!AV102*Source!I102),2)),2), 2)</f>
        <v>9.81</v>
      </c>
      <c r="T289">
        <f>Source!Y102</f>
        <v>149.80000000000001</v>
      </c>
      <c r="U289">
        <f>ROUND((175/100)*ROUND((ROUND((Source!AE102*Source!AV102*Source!I102),2)),2), 2)</f>
        <v>0</v>
      </c>
      <c r="V289">
        <f>ROUND((160/100)*ROUND(ROUND((ROUND((Source!AE102*Source!AV102*Source!I102),2)*Source!BS102),2), 2), 2)</f>
        <v>0</v>
      </c>
    </row>
    <row r="290" spans="1:28" ht="14.25" x14ac:dyDescent="0.2">
      <c r="A290" s="33"/>
      <c r="B290" s="33"/>
      <c r="C290" s="33" t="s">
        <v>656</v>
      </c>
      <c r="D290" s="35"/>
      <c r="E290" s="34"/>
      <c r="F290" s="37">
        <f>Source!AO102</f>
        <v>13.39</v>
      </c>
      <c r="G290" s="36" t="str">
        <f>Source!DG102</f>
        <v/>
      </c>
      <c r="H290" s="34">
        <f>Source!AV102</f>
        <v>1.0469999999999999</v>
      </c>
      <c r="I290" s="37">
        <f>ROUND((ROUND((Source!AF102*Source!AV102*Source!I102),2)),2)</f>
        <v>14.02</v>
      </c>
      <c r="J290" s="34">
        <f>IF(Source!BA102&lt;&gt; 0, Source!BA102, 1)</f>
        <v>26.06</v>
      </c>
      <c r="K290" s="37">
        <f>Source!S102</f>
        <v>365.36</v>
      </c>
      <c r="W290">
        <f>I290</f>
        <v>14.02</v>
      </c>
    </row>
    <row r="291" spans="1:28" ht="14.25" x14ac:dyDescent="0.2">
      <c r="A291" s="33"/>
      <c r="B291" s="33"/>
      <c r="C291" s="33" t="s">
        <v>665</v>
      </c>
      <c r="D291" s="35"/>
      <c r="E291" s="34"/>
      <c r="F291" s="37">
        <f>Source!AL102</f>
        <v>0.77</v>
      </c>
      <c r="G291" s="36" t="str">
        <f>Source!DD102</f>
        <v/>
      </c>
      <c r="H291" s="34">
        <f>Source!AW102</f>
        <v>1</v>
      </c>
      <c r="I291" s="37">
        <f>ROUND((ROUND((Source!AC102*Source!AW102*Source!I102),2)),2)</f>
        <v>0.77</v>
      </c>
      <c r="J291" s="34">
        <f>IF(Source!BC102&lt;&gt; 0, Source!BC102, 1)</f>
        <v>6.97</v>
      </c>
      <c r="K291" s="37">
        <f>Source!P102</f>
        <v>5.37</v>
      </c>
    </row>
    <row r="292" spans="1:28" ht="14.25" x14ac:dyDescent="0.2">
      <c r="A292" s="33"/>
      <c r="B292" s="33"/>
      <c r="C292" s="33" t="s">
        <v>657</v>
      </c>
      <c r="D292" s="35" t="s">
        <v>658</v>
      </c>
      <c r="E292" s="34">
        <f>Source!DN102</f>
        <v>112</v>
      </c>
      <c r="F292" s="37"/>
      <c r="G292" s="36"/>
      <c r="H292" s="34"/>
      <c r="I292" s="37">
        <f>SUM(Q289:Q291)</f>
        <v>15.7</v>
      </c>
      <c r="J292" s="34">
        <f>Source!BZ102</f>
        <v>92</v>
      </c>
      <c r="K292" s="37">
        <f>SUM(R289:R291)</f>
        <v>336.13</v>
      </c>
    </row>
    <row r="293" spans="1:28" ht="14.25" x14ac:dyDescent="0.2">
      <c r="A293" s="33"/>
      <c r="B293" s="33"/>
      <c r="C293" s="33" t="s">
        <v>659</v>
      </c>
      <c r="D293" s="35" t="s">
        <v>658</v>
      </c>
      <c r="E293" s="34">
        <f>Source!DO102</f>
        <v>70</v>
      </c>
      <c r="F293" s="37"/>
      <c r="G293" s="36"/>
      <c r="H293" s="34"/>
      <c r="I293" s="37">
        <f>SUM(S289:S292)</f>
        <v>9.81</v>
      </c>
      <c r="J293" s="34">
        <f>Source!CA102</f>
        <v>41</v>
      </c>
      <c r="K293" s="37">
        <f>SUM(T289:T292)</f>
        <v>149.80000000000001</v>
      </c>
    </row>
    <row r="294" spans="1:28" ht="14.25" x14ac:dyDescent="0.2">
      <c r="A294" s="42"/>
      <c r="B294" s="42"/>
      <c r="C294" s="42" t="s">
        <v>660</v>
      </c>
      <c r="D294" s="43" t="s">
        <v>661</v>
      </c>
      <c r="E294" s="44">
        <f>Source!AQ102</f>
        <v>1.03</v>
      </c>
      <c r="F294" s="45"/>
      <c r="G294" s="46" t="str">
        <f>Source!DI102</f>
        <v/>
      </c>
      <c r="H294" s="44">
        <f>Source!AV102</f>
        <v>1.0469999999999999</v>
      </c>
      <c r="I294" s="45">
        <f>Source!U102</f>
        <v>1.0784099999999999</v>
      </c>
      <c r="J294" s="44"/>
      <c r="K294" s="45"/>
      <c r="AB294" s="39">
        <f>I294</f>
        <v>1.0784099999999999</v>
      </c>
    </row>
    <row r="295" spans="1:28" ht="15" x14ac:dyDescent="0.25">
      <c r="A295" s="47"/>
      <c r="B295" s="47"/>
      <c r="C295" s="48" t="s">
        <v>662</v>
      </c>
      <c r="D295" s="47"/>
      <c r="E295" s="47"/>
      <c r="F295" s="47"/>
      <c r="G295" s="47"/>
      <c r="H295" s="49">
        <f>I290+I291+I292+I293</f>
        <v>40.299999999999997</v>
      </c>
      <c r="I295" s="49"/>
      <c r="J295" s="49">
        <f>K290+K291+K292+K293</f>
        <v>856.66000000000008</v>
      </c>
      <c r="K295" s="49"/>
      <c r="O295" s="39">
        <f>I290+I291+I292+I293</f>
        <v>40.299999999999997</v>
      </c>
      <c r="P295" s="39">
        <f>K290+K291+K292+K293</f>
        <v>856.66000000000008</v>
      </c>
      <c r="X295">
        <f>IF(Source!BI102&lt;=1,I290+I291+I292+I293-0, 0)</f>
        <v>0</v>
      </c>
      <c r="Y295">
        <f>IF(Source!BI102=2,I290+I291+I292+I293-0, 0)</f>
        <v>40.299999999999997</v>
      </c>
      <c r="Z295">
        <f>IF(Source!BI102=3,I290+I291+I292+I293-0, 0)</f>
        <v>0</v>
      </c>
      <c r="AA295">
        <f>IF(Source!BI102=4,I290+I291+I292+I293,0)</f>
        <v>0</v>
      </c>
    </row>
    <row r="297" spans="1:28" ht="28.5" x14ac:dyDescent="0.2">
      <c r="A297" s="33">
        <v>25</v>
      </c>
      <c r="B297" s="33" t="str">
        <f>Source!F103</f>
        <v>4.8-162-1</v>
      </c>
      <c r="C297" s="33" t="s">
        <v>226</v>
      </c>
      <c r="D297" s="35" t="str">
        <f>Source!H103</f>
        <v>100 м</v>
      </c>
      <c r="E297" s="34">
        <f>Source!I103</f>
        <v>0.4</v>
      </c>
      <c r="F297" s="37"/>
      <c r="G297" s="36"/>
      <c r="H297" s="34"/>
      <c r="I297" s="37"/>
      <c r="J297" s="34"/>
      <c r="K297" s="37"/>
      <c r="Q297">
        <f>ROUND((Source!DN103/100)*ROUND((ROUND((Source!AF103*Source!AV103*Source!I103),2)),2), 2)</f>
        <v>17.88</v>
      </c>
      <c r="R297">
        <f>Source!X103</f>
        <v>382.65</v>
      </c>
      <c r="S297">
        <f>ROUND((Source!DO103/100)*ROUND((ROUND((Source!AF103*Source!AV103*Source!I103),2)),2), 2)</f>
        <v>11.17</v>
      </c>
      <c r="T297">
        <f>Source!Y103</f>
        <v>178.85</v>
      </c>
      <c r="U297">
        <f>ROUND((175/100)*ROUND((ROUND((Source!AE103*Source!AV103*Source!I103),2)),2), 2)</f>
        <v>0.14000000000000001</v>
      </c>
      <c r="V297">
        <f>ROUND((160/100)*ROUND(ROUND((ROUND((Source!AE103*Source!AV103*Source!I103),2)*Source!BS103),2), 2), 2)</f>
        <v>3.33</v>
      </c>
    </row>
    <row r="298" spans="1:28" x14ac:dyDescent="0.2">
      <c r="C298" s="38" t="str">
        <f>"Объем: "&amp;Source!I103&amp;"=40/"&amp;"100"</f>
        <v>Объем: 0,4=40/100</v>
      </c>
    </row>
    <row r="299" spans="1:28" ht="14.25" x14ac:dyDescent="0.2">
      <c r="A299" s="33"/>
      <c r="B299" s="33"/>
      <c r="C299" s="33" t="s">
        <v>656</v>
      </c>
      <c r="D299" s="35"/>
      <c r="E299" s="34"/>
      <c r="F299" s="37">
        <f>Source!AO103</f>
        <v>38.1</v>
      </c>
      <c r="G299" s="36" t="str">
        <f>Source!DG103</f>
        <v/>
      </c>
      <c r="H299" s="34">
        <f>Source!AV103</f>
        <v>1.0469999999999999</v>
      </c>
      <c r="I299" s="37">
        <f>ROUND((ROUND((Source!AF103*Source!AV103*Source!I103),2)),2)</f>
        <v>15.96</v>
      </c>
      <c r="J299" s="34">
        <f>IF(Source!BA103&lt;&gt; 0, Source!BA103, 1)</f>
        <v>26.06</v>
      </c>
      <c r="K299" s="37">
        <f>Source!S103</f>
        <v>415.92</v>
      </c>
      <c r="W299">
        <f>I299</f>
        <v>15.96</v>
      </c>
    </row>
    <row r="300" spans="1:28" ht="14.25" x14ac:dyDescent="0.2">
      <c r="A300" s="33"/>
      <c r="B300" s="33"/>
      <c r="C300" s="33" t="s">
        <v>663</v>
      </c>
      <c r="D300" s="35"/>
      <c r="E300" s="34"/>
      <c r="F300" s="37">
        <f>Source!AM103</f>
        <v>0.85</v>
      </c>
      <c r="G300" s="36" t="str">
        <f>Source!DE103</f>
        <v/>
      </c>
      <c r="H300" s="34">
        <f>Source!AV103</f>
        <v>1.0469999999999999</v>
      </c>
      <c r="I300" s="37">
        <f>(ROUND((ROUND(((Source!ET103)*Source!AV103*Source!I103),2)),2)+ROUND((ROUND(((Source!AE103-(Source!EU103))*Source!AV103*Source!I103),2)),2))</f>
        <v>0.36</v>
      </c>
      <c r="J300" s="34">
        <f>IF(Source!BB103&lt;&gt; 0, Source!BB103, 1)</f>
        <v>11.2</v>
      </c>
      <c r="K300" s="37">
        <f>Source!Q103</f>
        <v>4.03</v>
      </c>
    </row>
    <row r="301" spans="1:28" ht="14.25" x14ac:dyDescent="0.2">
      <c r="A301" s="33"/>
      <c r="B301" s="33"/>
      <c r="C301" s="33" t="s">
        <v>664</v>
      </c>
      <c r="D301" s="35"/>
      <c r="E301" s="34"/>
      <c r="F301" s="37">
        <f>Source!AN103</f>
        <v>0.2</v>
      </c>
      <c r="G301" s="36" t="str">
        <f>Source!DF103</f>
        <v/>
      </c>
      <c r="H301" s="34">
        <f>Source!AV103</f>
        <v>1.0469999999999999</v>
      </c>
      <c r="I301" s="50">
        <f>ROUND((ROUND((Source!AE103*Source!AV103*Source!I103),2)),2)</f>
        <v>0.08</v>
      </c>
      <c r="J301" s="34">
        <f>IF(Source!BS103&lt;&gt; 0, Source!BS103, 1)</f>
        <v>26.06</v>
      </c>
      <c r="K301" s="50">
        <f>Source!R103</f>
        <v>2.08</v>
      </c>
      <c r="W301">
        <f>I301</f>
        <v>0.08</v>
      </c>
    </row>
    <row r="302" spans="1:28" ht="14.25" x14ac:dyDescent="0.2">
      <c r="A302" s="33"/>
      <c r="B302" s="33"/>
      <c r="C302" s="33" t="s">
        <v>665</v>
      </c>
      <c r="D302" s="35"/>
      <c r="E302" s="34"/>
      <c r="F302" s="37">
        <f>Source!AL103</f>
        <v>3.71</v>
      </c>
      <c r="G302" s="36" t="str">
        <f>Source!DD103</f>
        <v/>
      </c>
      <c r="H302" s="34">
        <f>Source!AW103</f>
        <v>1</v>
      </c>
      <c r="I302" s="37">
        <f>ROUND((ROUND((Source!AC103*Source!AW103*Source!I103),2)),2)</f>
        <v>1.48</v>
      </c>
      <c r="J302" s="34">
        <f>IF(Source!BC103&lt;&gt; 0, Source!BC103, 1)</f>
        <v>6.98</v>
      </c>
      <c r="K302" s="37">
        <f>Source!P103</f>
        <v>10.33</v>
      </c>
    </row>
    <row r="303" spans="1:28" ht="14.25" x14ac:dyDescent="0.2">
      <c r="A303" s="33"/>
      <c r="B303" s="33"/>
      <c r="C303" s="33" t="s">
        <v>657</v>
      </c>
      <c r="D303" s="35" t="s">
        <v>658</v>
      </c>
      <c r="E303" s="34">
        <f>Source!DN103</f>
        <v>112</v>
      </c>
      <c r="F303" s="37"/>
      <c r="G303" s="36"/>
      <c r="H303" s="34"/>
      <c r="I303" s="37">
        <f>SUM(Q297:Q302)</f>
        <v>17.88</v>
      </c>
      <c r="J303" s="34">
        <f>Source!BZ103</f>
        <v>92</v>
      </c>
      <c r="K303" s="37">
        <f>SUM(R297:R302)</f>
        <v>382.65</v>
      </c>
    </row>
    <row r="304" spans="1:28" ht="14.25" x14ac:dyDescent="0.2">
      <c r="A304" s="33"/>
      <c r="B304" s="33"/>
      <c r="C304" s="33" t="s">
        <v>659</v>
      </c>
      <c r="D304" s="35" t="s">
        <v>658</v>
      </c>
      <c r="E304" s="34">
        <f>Source!DO103</f>
        <v>70</v>
      </c>
      <c r="F304" s="37"/>
      <c r="G304" s="36"/>
      <c r="H304" s="34"/>
      <c r="I304" s="37">
        <f>SUM(S297:S303)</f>
        <v>11.17</v>
      </c>
      <c r="J304" s="34">
        <f>Source!CA103</f>
        <v>43</v>
      </c>
      <c r="K304" s="37">
        <f>SUM(T297:T303)</f>
        <v>178.85</v>
      </c>
    </row>
    <row r="305" spans="1:28" ht="14.25" x14ac:dyDescent="0.2">
      <c r="A305" s="33"/>
      <c r="B305" s="33"/>
      <c r="C305" s="33" t="s">
        <v>666</v>
      </c>
      <c r="D305" s="35" t="s">
        <v>658</v>
      </c>
      <c r="E305" s="34">
        <f>175</f>
        <v>175</v>
      </c>
      <c r="F305" s="37"/>
      <c r="G305" s="36"/>
      <c r="H305" s="34"/>
      <c r="I305" s="37">
        <f>SUM(U297:U304)</f>
        <v>0.14000000000000001</v>
      </c>
      <c r="J305" s="34">
        <f>160</f>
        <v>160</v>
      </c>
      <c r="K305" s="37">
        <f>SUM(V297:V304)</f>
        <v>3.33</v>
      </c>
    </row>
    <row r="306" spans="1:28" ht="14.25" x14ac:dyDescent="0.2">
      <c r="A306" s="42"/>
      <c r="B306" s="42"/>
      <c r="C306" s="42" t="s">
        <v>660</v>
      </c>
      <c r="D306" s="43" t="s">
        <v>661</v>
      </c>
      <c r="E306" s="44">
        <f>Source!AQ103</f>
        <v>3.09</v>
      </c>
      <c r="F306" s="45"/>
      <c r="G306" s="46" t="str">
        <f>Source!DI103</f>
        <v/>
      </c>
      <c r="H306" s="44">
        <f>Source!AV103</f>
        <v>1.0469999999999999</v>
      </c>
      <c r="I306" s="45">
        <f>Source!U103</f>
        <v>1.294092</v>
      </c>
      <c r="J306" s="44"/>
      <c r="K306" s="45"/>
      <c r="AB306" s="39">
        <f>I306</f>
        <v>1.294092</v>
      </c>
    </row>
    <row r="307" spans="1:28" ht="15" x14ac:dyDescent="0.25">
      <c r="A307" s="47"/>
      <c r="B307" s="47"/>
      <c r="C307" s="48" t="s">
        <v>662</v>
      </c>
      <c r="D307" s="47"/>
      <c r="E307" s="47"/>
      <c r="F307" s="47"/>
      <c r="G307" s="47"/>
      <c r="H307" s="49">
        <f>I299+I300+I302+I303+I304+I305</f>
        <v>46.99</v>
      </c>
      <c r="I307" s="49"/>
      <c r="J307" s="49">
        <f>K299+K300+K302+K303+K304+K305</f>
        <v>995.11</v>
      </c>
      <c r="K307" s="49"/>
      <c r="O307" s="39">
        <f>I299+I300+I302+I303+I304+I305</f>
        <v>46.99</v>
      </c>
      <c r="P307" s="39">
        <f>K299+K300+K302+K303+K304+K305</f>
        <v>995.11</v>
      </c>
      <c r="X307">
        <f>IF(Source!BI103&lt;=1,I299+I300+I302+I303+I304+I305-0, 0)</f>
        <v>0</v>
      </c>
      <c r="Y307">
        <f>IF(Source!BI103=2,I299+I300+I302+I303+I304+I305-0, 0)</f>
        <v>46.99</v>
      </c>
      <c r="Z307">
        <f>IF(Source!BI103=3,I299+I300+I302+I303+I304+I305-0, 0)</f>
        <v>0</v>
      </c>
      <c r="AA307">
        <f>IF(Source!BI103=4,I299+I300+I302+I303+I304+I305,0)</f>
        <v>0</v>
      </c>
    </row>
    <row r="310" spans="1:28" ht="15" x14ac:dyDescent="0.25">
      <c r="A310" s="53" t="str">
        <f>CONCATENATE("Итого по разделу: ",IF(Source!G105&lt;&gt;"Новый раздел", Source!G105, ""))</f>
        <v>Итого по разделу: Монтажные работы</v>
      </c>
      <c r="B310" s="53"/>
      <c r="C310" s="53"/>
      <c r="D310" s="53"/>
      <c r="E310" s="53"/>
      <c r="F310" s="53"/>
      <c r="G310" s="53"/>
      <c r="H310" s="41">
        <f>SUM(O69:O309)</f>
        <v>20683.160000000003</v>
      </c>
      <c r="I310" s="52"/>
      <c r="J310" s="41">
        <f>SUM(P69:P309)</f>
        <v>343897.29</v>
      </c>
      <c r="K310" s="52"/>
    </row>
    <row r="311" spans="1:28" hidden="1" x14ac:dyDescent="0.2">
      <c r="A311" t="s">
        <v>668</v>
      </c>
      <c r="H311">
        <f>SUM(AC69:AC310)</f>
        <v>0</v>
      </c>
      <c r="J311">
        <f>SUM(AD69:AD310)</f>
        <v>0</v>
      </c>
    </row>
    <row r="312" spans="1:28" hidden="1" x14ac:dyDescent="0.2">
      <c r="A312" t="s">
        <v>669</v>
      </c>
      <c r="H312">
        <f>SUM(AE69:AE311)</f>
        <v>0</v>
      </c>
      <c r="J312">
        <f>SUM(AF69:AF311)</f>
        <v>0</v>
      </c>
    </row>
    <row r="314" spans="1:28" ht="16.5" x14ac:dyDescent="0.25">
      <c r="A314" s="32" t="str">
        <f>CONCATENATE("Раздел: ",IF(Source!G135&lt;&gt;"Новый раздел", Source!G135, ""))</f>
        <v>Раздел: Внутренний и внешний контур заземления</v>
      </c>
      <c r="B314" s="32"/>
      <c r="C314" s="32"/>
      <c r="D314" s="32"/>
      <c r="E314" s="32"/>
      <c r="F314" s="32"/>
      <c r="G314" s="32"/>
      <c r="H314" s="32"/>
      <c r="I314" s="32"/>
      <c r="J314" s="32"/>
      <c r="K314" s="32"/>
    </row>
    <row r="315" spans="1:28" ht="42.75" x14ac:dyDescent="0.2">
      <c r="A315" s="33">
        <v>26</v>
      </c>
      <c r="B315" s="33" t="str">
        <f>Source!F139</f>
        <v>4.8-187-7</v>
      </c>
      <c r="C315" s="33" t="s">
        <v>245</v>
      </c>
      <c r="D315" s="35" t="str">
        <f>Source!H139</f>
        <v>100 м</v>
      </c>
      <c r="E315" s="34">
        <f>Source!I139</f>
        <v>1.3</v>
      </c>
      <c r="F315" s="37"/>
      <c r="G315" s="36"/>
      <c r="H315" s="34"/>
      <c r="I315" s="37"/>
      <c r="J315" s="34"/>
      <c r="K315" s="37"/>
      <c r="Q315">
        <f>ROUND((Source!DN139/100)*ROUND((ROUND((Source!AF139*Source!AV139*Source!I139),2)),2), 2)</f>
        <v>354.37</v>
      </c>
      <c r="R315">
        <f>Source!X139</f>
        <v>7585.75</v>
      </c>
      <c r="S315">
        <f>ROUND((Source!DO139/100)*ROUND((ROUND((Source!AF139*Source!AV139*Source!I139),2)),2), 2)</f>
        <v>221.48</v>
      </c>
      <c r="T315">
        <f>Source!Y139</f>
        <v>3545.51</v>
      </c>
      <c r="U315">
        <f>ROUND((175/100)*ROUND((ROUND((Source!AE139*Source!AV139*Source!I139),2)),2), 2)</f>
        <v>29.84</v>
      </c>
      <c r="V315">
        <f>ROUND((160/100)*ROUND(ROUND((ROUND((Source!AE139*Source!AV139*Source!I139),2)*Source!BS139),2), 2), 2)</f>
        <v>710.91</v>
      </c>
    </row>
    <row r="316" spans="1:28" x14ac:dyDescent="0.2">
      <c r="C316" s="38" t="str">
        <f>"Объем: "&amp;Source!I139&amp;"=130/"&amp;"100"</f>
        <v>Объем: 1,3=130/100</v>
      </c>
    </row>
    <row r="317" spans="1:28" ht="14.25" x14ac:dyDescent="0.2">
      <c r="A317" s="33"/>
      <c r="B317" s="33"/>
      <c r="C317" s="33" t="s">
        <v>656</v>
      </c>
      <c r="D317" s="35"/>
      <c r="E317" s="34"/>
      <c r="F317" s="37">
        <f>Source!AO139</f>
        <v>228.1</v>
      </c>
      <c r="G317" s="36" t="str">
        <f>Source!DG139</f>
        <v/>
      </c>
      <c r="H317" s="34">
        <f>Source!AV139</f>
        <v>1.0669999999999999</v>
      </c>
      <c r="I317" s="37">
        <f>ROUND((ROUND((Source!AF139*Source!AV139*Source!I139),2)),2)</f>
        <v>316.39999999999998</v>
      </c>
      <c r="J317" s="34">
        <f>IF(Source!BA139&lt;&gt; 0, Source!BA139, 1)</f>
        <v>26.06</v>
      </c>
      <c r="K317" s="37">
        <f>Source!S139</f>
        <v>8245.3799999999992</v>
      </c>
      <c r="W317">
        <f>I317</f>
        <v>316.39999999999998</v>
      </c>
    </row>
    <row r="318" spans="1:28" ht="14.25" x14ac:dyDescent="0.2">
      <c r="A318" s="33"/>
      <c r="B318" s="33"/>
      <c r="C318" s="33" t="s">
        <v>663</v>
      </c>
      <c r="D318" s="35"/>
      <c r="E318" s="34"/>
      <c r="F318" s="37">
        <f>Source!AM139</f>
        <v>145.33000000000001</v>
      </c>
      <c r="G318" s="36" t="str">
        <f>Source!DE139</f>
        <v/>
      </c>
      <c r="H318" s="34">
        <f>Source!AV139</f>
        <v>1.0669999999999999</v>
      </c>
      <c r="I318" s="37">
        <f>(ROUND((ROUND(((Source!ET139)*Source!AV139*Source!I139),2)),2)+ROUND((ROUND(((Source!AE139-(Source!EU139))*Source!AV139*Source!I139),2)),2))</f>
        <v>201.59</v>
      </c>
      <c r="J318" s="34">
        <f>IF(Source!BB139&lt;&gt; 0, Source!BB139, 1)</f>
        <v>8.26</v>
      </c>
      <c r="K318" s="37">
        <f>Source!Q139</f>
        <v>1665.13</v>
      </c>
    </row>
    <row r="319" spans="1:28" ht="14.25" x14ac:dyDescent="0.2">
      <c r="A319" s="33"/>
      <c r="B319" s="33"/>
      <c r="C319" s="33" t="s">
        <v>664</v>
      </c>
      <c r="D319" s="35"/>
      <c r="E319" s="34"/>
      <c r="F319" s="37">
        <f>Source!AN139</f>
        <v>12.29</v>
      </c>
      <c r="G319" s="36" t="str">
        <f>Source!DF139</f>
        <v/>
      </c>
      <c r="H319" s="34">
        <f>Source!AV139</f>
        <v>1.0669999999999999</v>
      </c>
      <c r="I319" s="50">
        <f>ROUND((ROUND((Source!AE139*Source!AV139*Source!I139),2)),2)</f>
        <v>17.05</v>
      </c>
      <c r="J319" s="34">
        <f>IF(Source!BS139&lt;&gt; 0, Source!BS139, 1)</f>
        <v>26.06</v>
      </c>
      <c r="K319" s="50">
        <f>Source!R139</f>
        <v>444.32</v>
      </c>
      <c r="W319">
        <f>I319</f>
        <v>17.05</v>
      </c>
    </row>
    <row r="320" spans="1:28" ht="14.25" x14ac:dyDescent="0.2">
      <c r="A320" s="33"/>
      <c r="B320" s="33"/>
      <c r="C320" s="33" t="s">
        <v>665</v>
      </c>
      <c r="D320" s="35"/>
      <c r="E320" s="34"/>
      <c r="F320" s="37">
        <f>Source!AL139</f>
        <v>422.8</v>
      </c>
      <c r="G320" s="36" t="str">
        <f>Source!DD139</f>
        <v/>
      </c>
      <c r="H320" s="34">
        <f>Source!AW139</f>
        <v>1.081</v>
      </c>
      <c r="I320" s="37">
        <f>ROUND((ROUND((Source!AC139*Source!AW139*Source!I139),2)),2)</f>
        <v>594.16</v>
      </c>
      <c r="J320" s="34">
        <f>IF(Source!BC139&lt;&gt; 0, Source!BC139, 1)</f>
        <v>6.98</v>
      </c>
      <c r="K320" s="37">
        <f>Source!P139</f>
        <v>4147.24</v>
      </c>
    </row>
    <row r="321" spans="1:28" ht="14.25" x14ac:dyDescent="0.2">
      <c r="A321" s="33"/>
      <c r="B321" s="33"/>
      <c r="C321" s="33" t="s">
        <v>657</v>
      </c>
      <c r="D321" s="35" t="s">
        <v>658</v>
      </c>
      <c r="E321" s="34">
        <f>Source!DN139</f>
        <v>112</v>
      </c>
      <c r="F321" s="37"/>
      <c r="G321" s="36"/>
      <c r="H321" s="34"/>
      <c r="I321" s="37">
        <f>SUM(Q315:Q320)</f>
        <v>354.37</v>
      </c>
      <c r="J321" s="34">
        <f>Source!BZ139</f>
        <v>92</v>
      </c>
      <c r="K321" s="37">
        <f>SUM(R315:R320)</f>
        <v>7585.75</v>
      </c>
    </row>
    <row r="322" spans="1:28" ht="14.25" x14ac:dyDescent="0.2">
      <c r="A322" s="33"/>
      <c r="B322" s="33"/>
      <c r="C322" s="33" t="s">
        <v>659</v>
      </c>
      <c r="D322" s="35" t="s">
        <v>658</v>
      </c>
      <c r="E322" s="34">
        <f>Source!DO139</f>
        <v>70</v>
      </c>
      <c r="F322" s="37"/>
      <c r="G322" s="36"/>
      <c r="H322" s="34"/>
      <c r="I322" s="37">
        <f>SUM(S315:S321)</f>
        <v>221.48</v>
      </c>
      <c r="J322" s="34">
        <f>Source!CA139</f>
        <v>43</v>
      </c>
      <c r="K322" s="37">
        <f>SUM(T315:T321)</f>
        <v>3545.51</v>
      </c>
    </row>
    <row r="323" spans="1:28" ht="14.25" x14ac:dyDescent="0.2">
      <c r="A323" s="33"/>
      <c r="B323" s="33"/>
      <c r="C323" s="33" t="s">
        <v>666</v>
      </c>
      <c r="D323" s="35" t="s">
        <v>658</v>
      </c>
      <c r="E323" s="34">
        <f>175</f>
        <v>175</v>
      </c>
      <c r="F323" s="37"/>
      <c r="G323" s="36"/>
      <c r="H323" s="34"/>
      <c r="I323" s="37">
        <f>SUM(U315:U322)</f>
        <v>29.84</v>
      </c>
      <c r="J323" s="34">
        <f>160</f>
        <v>160</v>
      </c>
      <c r="K323" s="37">
        <f>SUM(V315:V322)</f>
        <v>710.91</v>
      </c>
    </row>
    <row r="324" spans="1:28" ht="14.25" x14ac:dyDescent="0.2">
      <c r="A324" s="42"/>
      <c r="B324" s="42"/>
      <c r="C324" s="42" t="s">
        <v>660</v>
      </c>
      <c r="D324" s="43" t="s">
        <v>661</v>
      </c>
      <c r="E324" s="44">
        <f>Source!AQ139</f>
        <v>18.5</v>
      </c>
      <c r="F324" s="45"/>
      <c r="G324" s="46" t="str">
        <f>Source!DI139</f>
        <v/>
      </c>
      <c r="H324" s="44">
        <f>Source!AV139</f>
        <v>1.0669999999999999</v>
      </c>
      <c r="I324" s="45">
        <f>Source!U139</f>
        <v>25.661349999999999</v>
      </c>
      <c r="J324" s="44"/>
      <c r="K324" s="45"/>
      <c r="AB324" s="39">
        <f>I324</f>
        <v>25.661349999999999</v>
      </c>
    </row>
    <row r="325" spans="1:28" ht="15" x14ac:dyDescent="0.25">
      <c r="A325" s="47"/>
      <c r="B325" s="47"/>
      <c r="C325" s="48" t="s">
        <v>662</v>
      </c>
      <c r="D325" s="47"/>
      <c r="E325" s="47"/>
      <c r="F325" s="47"/>
      <c r="G325" s="47"/>
      <c r="H325" s="49">
        <f>I317+I318+I320+I321+I322+I323</f>
        <v>1717.84</v>
      </c>
      <c r="I325" s="49"/>
      <c r="J325" s="49">
        <f>K317+K318+K320+K321+K322+K323</f>
        <v>25899.920000000002</v>
      </c>
      <c r="K325" s="49"/>
      <c r="O325" s="39">
        <f>I317+I318+I320+I321+I322+I323</f>
        <v>1717.84</v>
      </c>
      <c r="P325" s="39">
        <f>K317+K318+K320+K321+K322+K323</f>
        <v>25899.920000000002</v>
      </c>
      <c r="X325">
        <f>IF(Source!BI139&lt;=1,I317+I318+I320+I321+I322+I323-0, 0)</f>
        <v>0</v>
      </c>
      <c r="Y325">
        <f>IF(Source!BI139=2,I317+I318+I320+I321+I322+I323-0, 0)</f>
        <v>1717.84</v>
      </c>
      <c r="Z325">
        <f>IF(Source!BI139=3,I317+I318+I320+I321+I322+I323-0, 0)</f>
        <v>0</v>
      </c>
      <c r="AA325">
        <f>IF(Source!BI139=4,I317+I318+I320+I321+I322+I323,0)</f>
        <v>0</v>
      </c>
    </row>
    <row r="327" spans="1:28" ht="42.75" x14ac:dyDescent="0.2">
      <c r="A327" s="33">
        <v>27</v>
      </c>
      <c r="B327" s="33" t="str">
        <f>Source!F140</f>
        <v>4.8-186-1</v>
      </c>
      <c r="C327" s="33" t="s">
        <v>251</v>
      </c>
      <c r="D327" s="35" t="str">
        <f>Source!H140</f>
        <v>10 шт.</v>
      </c>
      <c r="E327" s="34">
        <f>Source!I140</f>
        <v>0.5</v>
      </c>
      <c r="F327" s="37"/>
      <c r="G327" s="36"/>
      <c r="H327" s="34"/>
      <c r="I327" s="37"/>
      <c r="J327" s="34"/>
      <c r="K327" s="37"/>
      <c r="Q327">
        <f>ROUND((Source!DN140/100)*ROUND((ROUND((Source!AF140*Source!AV140*Source!I140),2)),2), 2)</f>
        <v>68.3</v>
      </c>
      <c r="R327">
        <f>Source!X140</f>
        <v>1462.01</v>
      </c>
      <c r="S327">
        <f>ROUND((Source!DO140/100)*ROUND((ROUND((Source!AF140*Source!AV140*Source!I140),2)),2), 2)</f>
        <v>42.69</v>
      </c>
      <c r="T327">
        <f>Source!Y140</f>
        <v>683.33</v>
      </c>
      <c r="U327">
        <f>ROUND((175/100)*ROUND((ROUND((Source!AE140*Source!AV140*Source!I140),2)),2), 2)</f>
        <v>6.9</v>
      </c>
      <c r="V327">
        <f>ROUND((160/100)*ROUND(ROUND((ROUND((Source!AE140*Source!AV140*Source!I140),2)*Source!BS140),2), 2), 2)</f>
        <v>164.29</v>
      </c>
    </row>
    <row r="328" spans="1:28" x14ac:dyDescent="0.2">
      <c r="C328" s="38" t="str">
        <f>"Объем: "&amp;Source!I140&amp;"=5/"&amp;"10"</f>
        <v>Объем: 0,5=5/10</v>
      </c>
    </row>
    <row r="329" spans="1:28" ht="14.25" x14ac:dyDescent="0.2">
      <c r="A329" s="33"/>
      <c r="B329" s="33"/>
      <c r="C329" s="33" t="s">
        <v>656</v>
      </c>
      <c r="D329" s="35"/>
      <c r="E329" s="34"/>
      <c r="F329" s="37">
        <f>Source!AO140</f>
        <v>114.3</v>
      </c>
      <c r="G329" s="36" t="str">
        <f>Source!DG140</f>
        <v/>
      </c>
      <c r="H329" s="34">
        <f>Source!AV140</f>
        <v>1.0669999999999999</v>
      </c>
      <c r="I329" s="37">
        <f>ROUND((ROUND((Source!AF140*Source!AV140*Source!I140),2)),2)</f>
        <v>60.98</v>
      </c>
      <c r="J329" s="34">
        <f>IF(Source!BA140&lt;&gt; 0, Source!BA140, 1)</f>
        <v>26.06</v>
      </c>
      <c r="K329" s="37">
        <f>Source!S140</f>
        <v>1589.14</v>
      </c>
      <c r="W329">
        <f>I329</f>
        <v>60.98</v>
      </c>
    </row>
    <row r="330" spans="1:28" ht="14.25" x14ac:dyDescent="0.2">
      <c r="A330" s="33"/>
      <c r="B330" s="33"/>
      <c r="C330" s="33" t="s">
        <v>663</v>
      </c>
      <c r="D330" s="35"/>
      <c r="E330" s="34"/>
      <c r="F330" s="37">
        <f>Source!AM140</f>
        <v>79.930000000000007</v>
      </c>
      <c r="G330" s="36" t="str">
        <f>Source!DE140</f>
        <v/>
      </c>
      <c r="H330" s="34">
        <f>Source!AV140</f>
        <v>1.0669999999999999</v>
      </c>
      <c r="I330" s="37">
        <f>(ROUND((ROUND(((Source!ET140)*Source!AV140*Source!I140),2)),2)+ROUND((ROUND(((Source!AE140-(Source!EU140))*Source!AV140*Source!I140),2)),2))</f>
        <v>42.64</v>
      </c>
      <c r="J330" s="34">
        <f>IF(Source!BB140&lt;&gt; 0, Source!BB140, 1)</f>
        <v>8.42</v>
      </c>
      <c r="K330" s="37">
        <f>Source!Q140</f>
        <v>359.03</v>
      </c>
    </row>
    <row r="331" spans="1:28" ht="14.25" x14ac:dyDescent="0.2">
      <c r="A331" s="33"/>
      <c r="B331" s="33"/>
      <c r="C331" s="33" t="s">
        <v>664</v>
      </c>
      <c r="D331" s="35"/>
      <c r="E331" s="34"/>
      <c r="F331" s="37">
        <f>Source!AN140</f>
        <v>7.39</v>
      </c>
      <c r="G331" s="36" t="str">
        <f>Source!DF140</f>
        <v/>
      </c>
      <c r="H331" s="34">
        <f>Source!AV140</f>
        <v>1.0669999999999999</v>
      </c>
      <c r="I331" s="50">
        <f>ROUND((ROUND((Source!AE140*Source!AV140*Source!I140),2)),2)</f>
        <v>3.94</v>
      </c>
      <c r="J331" s="34">
        <f>IF(Source!BS140&lt;&gt; 0, Source!BS140, 1)</f>
        <v>26.06</v>
      </c>
      <c r="K331" s="50">
        <f>Source!R140</f>
        <v>102.68</v>
      </c>
      <c r="W331">
        <f>I331</f>
        <v>3.94</v>
      </c>
    </row>
    <row r="332" spans="1:28" ht="14.25" x14ac:dyDescent="0.2">
      <c r="A332" s="33"/>
      <c r="B332" s="33"/>
      <c r="C332" s="33" t="s">
        <v>665</v>
      </c>
      <c r="D332" s="35"/>
      <c r="E332" s="34"/>
      <c r="F332" s="37">
        <f>Source!AL140</f>
        <v>154.69999999999999</v>
      </c>
      <c r="G332" s="36" t="str">
        <f>Source!DD140</f>
        <v/>
      </c>
      <c r="H332" s="34">
        <f>Source!AW140</f>
        <v>1.081</v>
      </c>
      <c r="I332" s="37">
        <f>ROUND((ROUND((Source!AC140*Source!AW140*Source!I140),2)),2)</f>
        <v>83.62</v>
      </c>
      <c r="J332" s="34">
        <f>IF(Source!BC140&lt;&gt; 0, Source!BC140, 1)</f>
        <v>6.98</v>
      </c>
      <c r="K332" s="37">
        <f>Source!P140</f>
        <v>583.66999999999996</v>
      </c>
    </row>
    <row r="333" spans="1:28" ht="14.25" x14ac:dyDescent="0.2">
      <c r="A333" s="33"/>
      <c r="B333" s="33"/>
      <c r="C333" s="33" t="s">
        <v>657</v>
      </c>
      <c r="D333" s="35" t="s">
        <v>658</v>
      </c>
      <c r="E333" s="34">
        <f>Source!DN140</f>
        <v>112</v>
      </c>
      <c r="F333" s="37"/>
      <c r="G333" s="36"/>
      <c r="H333" s="34"/>
      <c r="I333" s="37">
        <f>SUM(Q327:Q332)</f>
        <v>68.3</v>
      </c>
      <c r="J333" s="34">
        <f>Source!BZ140</f>
        <v>92</v>
      </c>
      <c r="K333" s="37">
        <f>SUM(R327:R332)</f>
        <v>1462.01</v>
      </c>
    </row>
    <row r="334" spans="1:28" ht="14.25" x14ac:dyDescent="0.2">
      <c r="A334" s="33"/>
      <c r="B334" s="33"/>
      <c r="C334" s="33" t="s">
        <v>659</v>
      </c>
      <c r="D334" s="35" t="s">
        <v>658</v>
      </c>
      <c r="E334" s="34">
        <f>Source!DO140</f>
        <v>70</v>
      </c>
      <c r="F334" s="37"/>
      <c r="G334" s="36"/>
      <c r="H334" s="34"/>
      <c r="I334" s="37">
        <f>SUM(S327:S333)</f>
        <v>42.69</v>
      </c>
      <c r="J334" s="34">
        <f>Source!CA140</f>
        <v>43</v>
      </c>
      <c r="K334" s="37">
        <f>SUM(T327:T333)</f>
        <v>683.33</v>
      </c>
    </row>
    <row r="335" spans="1:28" ht="14.25" x14ac:dyDescent="0.2">
      <c r="A335" s="33"/>
      <c r="B335" s="33"/>
      <c r="C335" s="33" t="s">
        <v>666</v>
      </c>
      <c r="D335" s="35" t="s">
        <v>658</v>
      </c>
      <c r="E335" s="34">
        <f>175</f>
        <v>175</v>
      </c>
      <c r="F335" s="37"/>
      <c r="G335" s="36"/>
      <c r="H335" s="34"/>
      <c r="I335" s="37">
        <f>SUM(U327:U334)</f>
        <v>6.9</v>
      </c>
      <c r="J335" s="34">
        <f>160</f>
        <v>160</v>
      </c>
      <c r="K335" s="37">
        <f>SUM(V327:V334)</f>
        <v>164.29</v>
      </c>
    </row>
    <row r="336" spans="1:28" ht="14.25" x14ac:dyDescent="0.2">
      <c r="A336" s="42"/>
      <c r="B336" s="42"/>
      <c r="C336" s="42" t="s">
        <v>660</v>
      </c>
      <c r="D336" s="43" t="s">
        <v>661</v>
      </c>
      <c r="E336" s="44">
        <f>Source!AQ140</f>
        <v>9.27</v>
      </c>
      <c r="F336" s="45"/>
      <c r="G336" s="46" t="str">
        <f>Source!DI140</f>
        <v/>
      </c>
      <c r="H336" s="44">
        <f>Source!AV140</f>
        <v>1.0669999999999999</v>
      </c>
      <c r="I336" s="45">
        <f>Source!U140</f>
        <v>4.9455449999999992</v>
      </c>
      <c r="J336" s="44"/>
      <c r="K336" s="45"/>
      <c r="AB336" s="39">
        <f>I336</f>
        <v>4.9455449999999992</v>
      </c>
    </row>
    <row r="337" spans="1:28" ht="15" x14ac:dyDescent="0.25">
      <c r="A337" s="47"/>
      <c r="B337" s="47"/>
      <c r="C337" s="48" t="s">
        <v>662</v>
      </c>
      <c r="D337" s="47"/>
      <c r="E337" s="47"/>
      <c r="F337" s="47"/>
      <c r="G337" s="47"/>
      <c r="H337" s="49">
        <f>I329+I330+I332+I333+I334+I335</f>
        <v>305.13</v>
      </c>
      <c r="I337" s="49"/>
      <c r="J337" s="49">
        <f>K329+K330+K332+K333+K334+K335</f>
        <v>4841.47</v>
      </c>
      <c r="K337" s="49"/>
      <c r="O337" s="39">
        <f>I329+I330+I332+I333+I334+I335</f>
        <v>305.13</v>
      </c>
      <c r="P337" s="39">
        <f>K329+K330+K332+K333+K334+K335</f>
        <v>4841.47</v>
      </c>
      <c r="X337">
        <f>IF(Source!BI140&lt;=1,I329+I330+I332+I333+I334+I335-0, 0)</f>
        <v>0</v>
      </c>
      <c r="Y337">
        <f>IF(Source!BI140=2,I329+I330+I332+I333+I334+I335-0, 0)</f>
        <v>305.13</v>
      </c>
      <c r="Z337">
        <f>IF(Source!BI140=3,I329+I330+I332+I333+I334+I335-0, 0)</f>
        <v>0</v>
      </c>
      <c r="AA337">
        <f>IF(Source!BI140=4,I329+I330+I332+I333+I334+I335,0)</f>
        <v>0</v>
      </c>
    </row>
    <row r="339" spans="1:28" ht="57" x14ac:dyDescent="0.2">
      <c r="A339" s="33">
        <v>28</v>
      </c>
      <c r="B339" s="33" t="str">
        <f>Source!F141</f>
        <v>4.8-187-10</v>
      </c>
      <c r="C339" s="33" t="s">
        <v>256</v>
      </c>
      <c r="D339" s="35" t="str">
        <f>Source!H141</f>
        <v>100 м</v>
      </c>
      <c r="E339" s="34">
        <f>Source!I141</f>
        <v>0.48</v>
      </c>
      <c r="F339" s="37"/>
      <c r="G339" s="36"/>
      <c r="H339" s="34"/>
      <c r="I339" s="37"/>
      <c r="J339" s="34"/>
      <c r="K339" s="37"/>
      <c r="Q339">
        <f>ROUND((Source!DN141/100)*ROUND((ROUND((Source!AF141*Source!AV141*Source!I141),2)),2), 2)</f>
        <v>284.32</v>
      </c>
      <c r="R339">
        <f>Source!X141</f>
        <v>6086.34</v>
      </c>
      <c r="S339">
        <f>ROUND((Source!DO141/100)*ROUND((ROUND((Source!AF141*Source!AV141*Source!I141),2)),2), 2)</f>
        <v>177.7</v>
      </c>
      <c r="T339">
        <f>Source!Y141</f>
        <v>2844.7</v>
      </c>
      <c r="U339">
        <f>ROUND((175/100)*ROUND((ROUND((Source!AE141*Source!AV141*Source!I141),2)),2), 2)</f>
        <v>1.52</v>
      </c>
      <c r="V339">
        <f>ROUND((160/100)*ROUND(ROUND((ROUND((Source!AE141*Source!AV141*Source!I141),2)*Source!BS141),2), 2), 2)</f>
        <v>36.270000000000003</v>
      </c>
    </row>
    <row r="340" spans="1:28" x14ac:dyDescent="0.2">
      <c r="C340" s="38" t="str">
        <f>"Объем: "&amp;Source!I141&amp;"=48/"&amp;"100"</f>
        <v>Объем: 0,48=48/100</v>
      </c>
    </row>
    <row r="341" spans="1:28" ht="14.25" x14ac:dyDescent="0.2">
      <c r="A341" s="33"/>
      <c r="B341" s="33"/>
      <c r="C341" s="33" t="s">
        <v>656</v>
      </c>
      <c r="D341" s="35"/>
      <c r="E341" s="34"/>
      <c r="F341" s="37">
        <f>Source!AO141</f>
        <v>495.67</v>
      </c>
      <c r="G341" s="36" t="str">
        <f>Source!DG141</f>
        <v/>
      </c>
      <c r="H341" s="34">
        <f>Source!AV141</f>
        <v>1.0669999999999999</v>
      </c>
      <c r="I341" s="37">
        <f>ROUND((ROUND((Source!AF141*Source!AV141*Source!I141),2)),2)</f>
        <v>253.86</v>
      </c>
      <c r="J341" s="34">
        <f>IF(Source!BA141&lt;&gt; 0, Source!BA141, 1)</f>
        <v>26.06</v>
      </c>
      <c r="K341" s="37">
        <f>Source!S141</f>
        <v>6615.59</v>
      </c>
      <c r="W341">
        <f>I341</f>
        <v>253.86</v>
      </c>
    </row>
    <row r="342" spans="1:28" ht="14.25" x14ac:dyDescent="0.2">
      <c r="A342" s="33"/>
      <c r="B342" s="33"/>
      <c r="C342" s="33" t="s">
        <v>663</v>
      </c>
      <c r="D342" s="35"/>
      <c r="E342" s="34"/>
      <c r="F342" s="37">
        <f>Source!AM141</f>
        <v>28.5</v>
      </c>
      <c r="G342" s="36" t="str">
        <f>Source!DE141</f>
        <v/>
      </c>
      <c r="H342" s="34">
        <f>Source!AV141</f>
        <v>1.0669999999999999</v>
      </c>
      <c r="I342" s="37">
        <f>(ROUND((ROUND(((Source!ET141)*Source!AV141*Source!I141),2)),2)+ROUND((ROUND(((Source!AE141-(Source!EU141))*Source!AV141*Source!I141),2)),2))</f>
        <v>14.6</v>
      </c>
      <c r="J342" s="34">
        <f>IF(Source!BB141&lt;&gt; 0, Source!BB141, 1)</f>
        <v>7.77</v>
      </c>
      <c r="K342" s="37">
        <f>Source!Q141</f>
        <v>113.44</v>
      </c>
    </row>
    <row r="343" spans="1:28" ht="14.25" x14ac:dyDescent="0.2">
      <c r="A343" s="33"/>
      <c r="B343" s="33"/>
      <c r="C343" s="33" t="s">
        <v>664</v>
      </c>
      <c r="D343" s="35"/>
      <c r="E343" s="34"/>
      <c r="F343" s="37">
        <f>Source!AN141</f>
        <v>1.69</v>
      </c>
      <c r="G343" s="36" t="str">
        <f>Source!DF141</f>
        <v/>
      </c>
      <c r="H343" s="34">
        <f>Source!AV141</f>
        <v>1.0669999999999999</v>
      </c>
      <c r="I343" s="50">
        <f>ROUND((ROUND((Source!AE141*Source!AV141*Source!I141),2)),2)</f>
        <v>0.87</v>
      </c>
      <c r="J343" s="34">
        <f>IF(Source!BS141&lt;&gt; 0, Source!BS141, 1)</f>
        <v>26.06</v>
      </c>
      <c r="K343" s="50">
        <f>Source!R141</f>
        <v>22.67</v>
      </c>
      <c r="W343">
        <f>I343</f>
        <v>0.87</v>
      </c>
    </row>
    <row r="344" spans="1:28" ht="14.25" x14ac:dyDescent="0.2">
      <c r="A344" s="33"/>
      <c r="B344" s="33"/>
      <c r="C344" s="33" t="s">
        <v>665</v>
      </c>
      <c r="D344" s="35"/>
      <c r="E344" s="34"/>
      <c r="F344" s="37">
        <f>Source!AL141</f>
        <v>68.81</v>
      </c>
      <c r="G344" s="36" t="str">
        <f>Source!DD141</f>
        <v/>
      </c>
      <c r="H344" s="34">
        <f>Source!AW141</f>
        <v>1.081</v>
      </c>
      <c r="I344" s="37">
        <f>ROUND((ROUND((Source!AC141*Source!AW141*Source!I141),2)),2)</f>
        <v>35.700000000000003</v>
      </c>
      <c r="J344" s="34">
        <f>IF(Source!BC141&lt;&gt; 0, Source!BC141, 1)</f>
        <v>6.98</v>
      </c>
      <c r="K344" s="37">
        <f>Source!P141</f>
        <v>249.19</v>
      </c>
    </row>
    <row r="345" spans="1:28" ht="42.75" x14ac:dyDescent="0.2">
      <c r="A345" s="33" t="s">
        <v>258</v>
      </c>
      <c r="B345" s="33" t="str">
        <f>Source!F142</f>
        <v>1.23-10-32</v>
      </c>
      <c r="C345" s="33" t="s">
        <v>260</v>
      </c>
      <c r="D345" s="35" t="str">
        <f>Source!H142</f>
        <v>км</v>
      </c>
      <c r="E345" s="34">
        <f>Source!I142</f>
        <v>4.8000000000000001E-2</v>
      </c>
      <c r="F345" s="37">
        <f>Source!AK142</f>
        <v>19694.259999999998</v>
      </c>
      <c r="G345" s="51" t="s">
        <v>4</v>
      </c>
      <c r="H345" s="34">
        <f>Source!AW142</f>
        <v>1.081</v>
      </c>
      <c r="I345" s="37">
        <f>ROUND((ROUND((Source!AC142*Source!AW142*Source!I142),2)),2)+(ROUND((ROUND(((Source!ET142)*Source!AV142*Source!I142),2)),2)+ROUND((ROUND(((Source!AE142-(Source!EU142))*Source!AV142*Source!I142),2)),2))+ROUND((ROUND((Source!AF142*Source!AV142*Source!I142),2)),2)</f>
        <v>1021.9</v>
      </c>
      <c r="J345" s="34">
        <f>IF(Source!BC142&lt;&gt; 0, Source!BC142, 1)</f>
        <v>11.68</v>
      </c>
      <c r="K345" s="37">
        <f>Source!O142</f>
        <v>11935.79</v>
      </c>
      <c r="Q345">
        <f>ROUND((Source!DN142/100)*ROUND((ROUND((Source!AF142*Source!AV142*Source!I142),2)),2), 2)</f>
        <v>0</v>
      </c>
      <c r="R345">
        <f>Source!X142</f>
        <v>0</v>
      </c>
      <c r="S345">
        <f>ROUND((Source!DO142/100)*ROUND((ROUND((Source!AF142*Source!AV142*Source!I142),2)),2), 2)</f>
        <v>0</v>
      </c>
      <c r="T345">
        <f>Source!Y142</f>
        <v>0</v>
      </c>
      <c r="U345">
        <f>ROUND((175/100)*ROUND((ROUND((Source!AE142*Source!AV142*Source!I142),2)),2), 2)</f>
        <v>0</v>
      </c>
      <c r="V345">
        <f>ROUND((160/100)*ROUND(ROUND((ROUND((Source!AE142*Source!AV142*Source!I142),2)*Source!BS142),2), 2), 2)</f>
        <v>0</v>
      </c>
      <c r="X345">
        <f>IF(Source!BI142&lt;=1,I345, 0)</f>
        <v>0</v>
      </c>
      <c r="Y345">
        <f>IF(Source!BI142=2,I345, 0)</f>
        <v>1021.9</v>
      </c>
      <c r="Z345">
        <f>IF(Source!BI142=3,I345, 0)</f>
        <v>0</v>
      </c>
      <c r="AA345">
        <f>IF(Source!BI142=4,I345, 0)</f>
        <v>0</v>
      </c>
    </row>
    <row r="346" spans="1:28" ht="14.25" x14ac:dyDescent="0.2">
      <c r="A346" s="33"/>
      <c r="B346" s="33"/>
      <c r="C346" s="33" t="s">
        <v>657</v>
      </c>
      <c r="D346" s="35" t="s">
        <v>658</v>
      </c>
      <c r="E346" s="34">
        <f>Source!DN141</f>
        <v>112</v>
      </c>
      <c r="F346" s="37"/>
      <c r="G346" s="36"/>
      <c r="H346" s="34"/>
      <c r="I346" s="37">
        <f>SUM(Q339:Q345)</f>
        <v>284.32</v>
      </c>
      <c r="J346" s="34">
        <f>Source!BZ141</f>
        <v>92</v>
      </c>
      <c r="K346" s="37">
        <f>SUM(R339:R345)</f>
        <v>6086.34</v>
      </c>
    </row>
    <row r="347" spans="1:28" ht="14.25" x14ac:dyDescent="0.2">
      <c r="A347" s="33"/>
      <c r="B347" s="33"/>
      <c r="C347" s="33" t="s">
        <v>659</v>
      </c>
      <c r="D347" s="35" t="s">
        <v>658</v>
      </c>
      <c r="E347" s="34">
        <f>Source!DO141</f>
        <v>70</v>
      </c>
      <c r="F347" s="37"/>
      <c r="G347" s="36"/>
      <c r="H347" s="34"/>
      <c r="I347" s="37">
        <f>SUM(S339:S346)</f>
        <v>177.7</v>
      </c>
      <c r="J347" s="34">
        <f>Source!CA141</f>
        <v>43</v>
      </c>
      <c r="K347" s="37">
        <f>SUM(T339:T346)</f>
        <v>2844.7</v>
      </c>
    </row>
    <row r="348" spans="1:28" ht="14.25" x14ac:dyDescent="0.2">
      <c r="A348" s="33"/>
      <c r="B348" s="33"/>
      <c r="C348" s="33" t="s">
        <v>666</v>
      </c>
      <c r="D348" s="35" t="s">
        <v>658</v>
      </c>
      <c r="E348" s="34">
        <f>175</f>
        <v>175</v>
      </c>
      <c r="F348" s="37"/>
      <c r="G348" s="36"/>
      <c r="H348" s="34"/>
      <c r="I348" s="37">
        <f>SUM(U339:U347)</f>
        <v>1.52</v>
      </c>
      <c r="J348" s="34">
        <f>160</f>
        <v>160</v>
      </c>
      <c r="K348" s="37">
        <f>SUM(V339:V347)</f>
        <v>36.270000000000003</v>
      </c>
    </row>
    <row r="349" spans="1:28" ht="14.25" x14ac:dyDescent="0.2">
      <c r="A349" s="42"/>
      <c r="B349" s="42"/>
      <c r="C349" s="42" t="s">
        <v>660</v>
      </c>
      <c r="D349" s="43" t="s">
        <v>661</v>
      </c>
      <c r="E349" s="44">
        <f>Source!AQ141</f>
        <v>40.200000000000003</v>
      </c>
      <c r="F349" s="45"/>
      <c r="G349" s="46" t="str">
        <f>Source!DI141</f>
        <v/>
      </c>
      <c r="H349" s="44">
        <f>Source!AV141</f>
        <v>1.0669999999999999</v>
      </c>
      <c r="I349" s="45">
        <f>Source!U141</f>
        <v>20.588832</v>
      </c>
      <c r="J349" s="44"/>
      <c r="K349" s="45"/>
      <c r="AB349" s="39">
        <f>I349</f>
        <v>20.588832</v>
      </c>
    </row>
    <row r="350" spans="1:28" ht="15" x14ac:dyDescent="0.25">
      <c r="A350" s="47"/>
      <c r="B350" s="47"/>
      <c r="C350" s="48" t="s">
        <v>662</v>
      </c>
      <c r="D350" s="47"/>
      <c r="E350" s="47"/>
      <c r="F350" s="47"/>
      <c r="G350" s="47"/>
      <c r="H350" s="49">
        <f>I341+I342+I344+I346+I347+I348+SUM(I345:I345)</f>
        <v>1789.6</v>
      </c>
      <c r="I350" s="49"/>
      <c r="J350" s="49">
        <f>K341+K342+K344+K346+K347+K348+SUM(K345:K345)</f>
        <v>27881.32</v>
      </c>
      <c r="K350" s="49"/>
      <c r="O350" s="39">
        <f>I341+I342+I344+I346+I347+I348+SUM(I345:I345)</f>
        <v>1789.6</v>
      </c>
      <c r="P350" s="39">
        <f>K341+K342+K344+K346+K347+K348+SUM(K345:K345)</f>
        <v>27881.32</v>
      </c>
      <c r="X350">
        <f>IF(Source!BI141&lt;=1,I341+I342+I344+I346+I347+I348-0, 0)</f>
        <v>0</v>
      </c>
      <c r="Y350">
        <f>IF(Source!BI141=2,I341+I342+I344+I346+I347+I348-0, 0)</f>
        <v>767.7</v>
      </c>
      <c r="Z350">
        <f>IF(Source!BI141=3,I341+I342+I344+I346+I347+I348-0, 0)</f>
        <v>0</v>
      </c>
      <c r="AA350">
        <f>IF(Source!BI141=4,I341+I342+I344+I346+I347+I348,0)</f>
        <v>0</v>
      </c>
    </row>
    <row r="352" spans="1:28" ht="42.75" x14ac:dyDescent="0.2">
      <c r="A352" s="42">
        <v>29</v>
      </c>
      <c r="B352" s="42" t="str">
        <f>Source!F143</f>
        <v>Данные производителя</v>
      </c>
      <c r="C352" s="42" t="s">
        <v>670</v>
      </c>
      <c r="D352" s="43" t="str">
        <f>Source!H143</f>
        <v>ШТ</v>
      </c>
      <c r="E352" s="44">
        <f>Source!I143</f>
        <v>48</v>
      </c>
      <c r="F352" s="45">
        <f>Source!AL143</f>
        <v>29.61</v>
      </c>
      <c r="G352" s="46" t="str">
        <f>Source!DD143</f>
        <v/>
      </c>
      <c r="H352" s="44">
        <f>Source!AW143</f>
        <v>1</v>
      </c>
      <c r="I352" s="45">
        <f>ROUND((ROUND((Source!AC143*Source!AW143*Source!I143),2)),2)</f>
        <v>1421.28</v>
      </c>
      <c r="J352" s="44">
        <f>IF(Source!BC143&lt;&gt; 0, Source!BC143, 1)</f>
        <v>6.82</v>
      </c>
      <c r="K352" s="45">
        <f>Source!P143</f>
        <v>9693.1299999999992</v>
      </c>
      <c r="Q352">
        <f>ROUND((Source!DN143/100)*ROUND((ROUND((Source!AF143*Source!AV143*Source!I143),2)),2), 2)</f>
        <v>0</v>
      </c>
      <c r="R352">
        <f>Source!X143</f>
        <v>0</v>
      </c>
      <c r="S352">
        <f>ROUND((Source!DO143/100)*ROUND((ROUND((Source!AF143*Source!AV143*Source!I143),2)),2), 2)</f>
        <v>0</v>
      </c>
      <c r="T352">
        <f>Source!Y143</f>
        <v>0</v>
      </c>
      <c r="U352">
        <f>ROUND((175/100)*ROUND((ROUND((Source!AE143*Source!AV143*Source!I143),2)),2), 2)</f>
        <v>0</v>
      </c>
      <c r="V352">
        <f>ROUND((160/100)*ROUND(ROUND((ROUND((Source!AE143*Source!AV143*Source!I143),2)*Source!BS143),2), 2), 2)</f>
        <v>0</v>
      </c>
    </row>
    <row r="353" spans="1:27" ht="15" x14ac:dyDescent="0.25">
      <c r="A353" s="47"/>
      <c r="B353" s="47"/>
      <c r="C353" s="48" t="s">
        <v>662</v>
      </c>
      <c r="D353" s="47"/>
      <c r="E353" s="47"/>
      <c r="F353" s="47"/>
      <c r="G353" s="47"/>
      <c r="H353" s="49">
        <f>I352</f>
        <v>1421.28</v>
      </c>
      <c r="I353" s="49"/>
      <c r="J353" s="49">
        <f>K352</f>
        <v>9693.1299999999992</v>
      </c>
      <c r="K353" s="49"/>
      <c r="O353" s="39">
        <f>I352</f>
        <v>1421.28</v>
      </c>
      <c r="P353" s="39">
        <f>K352</f>
        <v>9693.1299999999992</v>
      </c>
      <c r="X353">
        <f>IF(Source!BI143&lt;=1,I352-0, 0)</f>
        <v>0</v>
      </c>
      <c r="Y353">
        <f>IF(Source!BI143=2,I352-0, 0)</f>
        <v>1421.28</v>
      </c>
      <c r="Z353">
        <f>IF(Source!BI143=3,I352-0, 0)</f>
        <v>0</v>
      </c>
      <c r="AA353">
        <f>IF(Source!BI143=4,I352,0)</f>
        <v>0</v>
      </c>
    </row>
    <row r="355" spans="1:27" ht="42.75" x14ac:dyDescent="0.2">
      <c r="A355" s="42">
        <v>30</v>
      </c>
      <c r="B355" s="42" t="str">
        <f>Source!F144</f>
        <v>Данные производителя</v>
      </c>
      <c r="C355" s="42" t="s">
        <v>671</v>
      </c>
      <c r="D355" s="43" t="str">
        <f>Source!H144</f>
        <v>ШТ</v>
      </c>
      <c r="E355" s="44">
        <f>Source!I144</f>
        <v>6</v>
      </c>
      <c r="F355" s="45">
        <f>Source!AL144</f>
        <v>5.82</v>
      </c>
      <c r="G355" s="46" t="str">
        <f>Source!DD144</f>
        <v/>
      </c>
      <c r="H355" s="44">
        <f>Source!AW144</f>
        <v>1</v>
      </c>
      <c r="I355" s="45">
        <f>ROUND((ROUND((Source!AC144*Source!AW144*Source!I144),2)),2)</f>
        <v>34.92</v>
      </c>
      <c r="J355" s="44">
        <f>IF(Source!BC144&lt;&gt; 0, Source!BC144, 1)</f>
        <v>6.82</v>
      </c>
      <c r="K355" s="45">
        <f>Source!P144</f>
        <v>238.15</v>
      </c>
      <c r="Q355">
        <f>ROUND((Source!DN144/100)*ROUND((ROUND((Source!AF144*Source!AV144*Source!I144),2)),2), 2)</f>
        <v>0</v>
      </c>
      <c r="R355">
        <f>Source!X144</f>
        <v>0</v>
      </c>
      <c r="S355">
        <f>ROUND((Source!DO144/100)*ROUND((ROUND((Source!AF144*Source!AV144*Source!I144),2)),2), 2)</f>
        <v>0</v>
      </c>
      <c r="T355">
        <f>Source!Y144</f>
        <v>0</v>
      </c>
      <c r="U355">
        <f>ROUND((175/100)*ROUND((ROUND((Source!AE144*Source!AV144*Source!I144),2)),2), 2)</f>
        <v>0</v>
      </c>
      <c r="V355">
        <f>ROUND((160/100)*ROUND(ROUND((ROUND((Source!AE144*Source!AV144*Source!I144),2)*Source!BS144),2), 2), 2)</f>
        <v>0</v>
      </c>
    </row>
    <row r="356" spans="1:27" ht="15" x14ac:dyDescent="0.25">
      <c r="A356" s="47"/>
      <c r="B356" s="47"/>
      <c r="C356" s="48" t="s">
        <v>662</v>
      </c>
      <c r="D356" s="47"/>
      <c r="E356" s="47"/>
      <c r="F356" s="47"/>
      <c r="G356" s="47"/>
      <c r="H356" s="49">
        <f>I355</f>
        <v>34.92</v>
      </c>
      <c r="I356" s="49"/>
      <c r="J356" s="49">
        <f>K355</f>
        <v>238.15</v>
      </c>
      <c r="K356" s="49"/>
      <c r="O356" s="39">
        <f>I355</f>
        <v>34.92</v>
      </c>
      <c r="P356" s="39">
        <f>K355</f>
        <v>238.15</v>
      </c>
      <c r="X356">
        <f>IF(Source!BI144&lt;=1,I355-0, 0)</f>
        <v>0</v>
      </c>
      <c r="Y356">
        <f>IF(Source!BI144=2,I355-0, 0)</f>
        <v>34.92</v>
      </c>
      <c r="Z356">
        <f>IF(Source!BI144=3,I355-0, 0)</f>
        <v>0</v>
      </c>
      <c r="AA356">
        <f>IF(Source!BI144=4,I355,0)</f>
        <v>0</v>
      </c>
    </row>
    <row r="358" spans="1:27" ht="42.75" x14ac:dyDescent="0.2">
      <c r="A358" s="42">
        <v>31</v>
      </c>
      <c r="B358" s="42" t="str">
        <f>Source!F145</f>
        <v>Данные производителя</v>
      </c>
      <c r="C358" s="42" t="s">
        <v>672</v>
      </c>
      <c r="D358" s="43" t="str">
        <f>Source!H145</f>
        <v>ШТ</v>
      </c>
      <c r="E358" s="44">
        <f>Source!I145</f>
        <v>6</v>
      </c>
      <c r="F358" s="45">
        <f>Source!AL145</f>
        <v>20.94</v>
      </c>
      <c r="G358" s="46" t="str">
        <f>Source!DD145</f>
        <v/>
      </c>
      <c r="H358" s="44">
        <f>Source!AW145</f>
        <v>1</v>
      </c>
      <c r="I358" s="45">
        <f>ROUND((ROUND((Source!AC145*Source!AW145*Source!I145),2)),2)</f>
        <v>125.64</v>
      </c>
      <c r="J358" s="44">
        <f>IF(Source!BC145&lt;&gt; 0, Source!BC145, 1)</f>
        <v>6.82</v>
      </c>
      <c r="K358" s="45">
        <f>Source!P145</f>
        <v>856.86</v>
      </c>
      <c r="Q358">
        <f>ROUND((Source!DN145/100)*ROUND((ROUND((Source!AF145*Source!AV145*Source!I145),2)),2), 2)</f>
        <v>0</v>
      </c>
      <c r="R358">
        <f>Source!X145</f>
        <v>0</v>
      </c>
      <c r="S358">
        <f>ROUND((Source!DO145/100)*ROUND((ROUND((Source!AF145*Source!AV145*Source!I145),2)),2), 2)</f>
        <v>0</v>
      </c>
      <c r="T358">
        <f>Source!Y145</f>
        <v>0</v>
      </c>
      <c r="U358">
        <f>ROUND((175/100)*ROUND((ROUND((Source!AE145*Source!AV145*Source!I145),2)),2), 2)</f>
        <v>0</v>
      </c>
      <c r="V358">
        <f>ROUND((160/100)*ROUND(ROUND((ROUND((Source!AE145*Source!AV145*Source!I145),2)*Source!BS145),2), 2), 2)</f>
        <v>0</v>
      </c>
    </row>
    <row r="359" spans="1:27" ht="15" x14ac:dyDescent="0.25">
      <c r="A359" s="47"/>
      <c r="B359" s="47"/>
      <c r="C359" s="48" t="s">
        <v>662</v>
      </c>
      <c r="D359" s="47"/>
      <c r="E359" s="47"/>
      <c r="F359" s="47"/>
      <c r="G359" s="47"/>
      <c r="H359" s="49">
        <f>I358</f>
        <v>125.64</v>
      </c>
      <c r="I359" s="49"/>
      <c r="J359" s="49">
        <f>K358</f>
        <v>856.86</v>
      </c>
      <c r="K359" s="49"/>
      <c r="O359" s="39">
        <f>I358</f>
        <v>125.64</v>
      </c>
      <c r="P359" s="39">
        <f>K358</f>
        <v>856.86</v>
      </c>
      <c r="X359">
        <f>IF(Source!BI145&lt;=1,I358-0, 0)</f>
        <v>0</v>
      </c>
      <c r="Y359">
        <f>IF(Source!BI145=2,I358-0, 0)</f>
        <v>125.64</v>
      </c>
      <c r="Z359">
        <f>IF(Source!BI145=3,I358-0, 0)</f>
        <v>0</v>
      </c>
      <c r="AA359">
        <f>IF(Source!BI145=4,I358,0)</f>
        <v>0</v>
      </c>
    </row>
    <row r="361" spans="1:27" ht="42.75" x14ac:dyDescent="0.2">
      <c r="A361" s="42">
        <v>32</v>
      </c>
      <c r="B361" s="42" t="str">
        <f>Source!F146</f>
        <v>Данные производителя</v>
      </c>
      <c r="C361" s="42" t="s">
        <v>673</v>
      </c>
      <c r="D361" s="43" t="str">
        <f>Source!H146</f>
        <v>ШТ</v>
      </c>
      <c r="E361" s="44">
        <f>Source!I146</f>
        <v>180</v>
      </c>
      <c r="F361" s="45">
        <f>Source!AL146</f>
        <v>16.45</v>
      </c>
      <c r="G361" s="46" t="str">
        <f>Source!DD146</f>
        <v/>
      </c>
      <c r="H361" s="44">
        <f>Source!AW146</f>
        <v>1</v>
      </c>
      <c r="I361" s="45">
        <f>ROUND((ROUND((Source!AC146*Source!AW146*Source!I146),2)),2)</f>
        <v>2961</v>
      </c>
      <c r="J361" s="44">
        <f>IF(Source!BC146&lt;&gt; 0, Source!BC146, 1)</f>
        <v>6.82</v>
      </c>
      <c r="K361" s="45">
        <f>Source!P146</f>
        <v>20194.02</v>
      </c>
      <c r="Q361">
        <f>ROUND((Source!DN146/100)*ROUND((ROUND((Source!AF146*Source!AV146*Source!I146),2)),2), 2)</f>
        <v>0</v>
      </c>
      <c r="R361">
        <f>Source!X146</f>
        <v>0</v>
      </c>
      <c r="S361">
        <f>ROUND((Source!DO146/100)*ROUND((ROUND((Source!AF146*Source!AV146*Source!I146),2)),2), 2)</f>
        <v>0</v>
      </c>
      <c r="T361">
        <f>Source!Y146</f>
        <v>0</v>
      </c>
      <c r="U361">
        <f>ROUND((175/100)*ROUND((ROUND((Source!AE146*Source!AV146*Source!I146),2)),2), 2)</f>
        <v>0</v>
      </c>
      <c r="V361">
        <f>ROUND((160/100)*ROUND(ROUND((ROUND((Source!AE146*Source!AV146*Source!I146),2)*Source!BS146),2), 2), 2)</f>
        <v>0</v>
      </c>
    </row>
    <row r="362" spans="1:27" ht="15" x14ac:dyDescent="0.25">
      <c r="A362" s="47"/>
      <c r="B362" s="47"/>
      <c r="C362" s="48" t="s">
        <v>662</v>
      </c>
      <c r="D362" s="47"/>
      <c r="E362" s="47"/>
      <c r="F362" s="47"/>
      <c r="G362" s="47"/>
      <c r="H362" s="49">
        <f>I361</f>
        <v>2961</v>
      </c>
      <c r="I362" s="49"/>
      <c r="J362" s="49">
        <f>K361</f>
        <v>20194.02</v>
      </c>
      <c r="K362" s="49"/>
      <c r="O362" s="39">
        <f>I361</f>
        <v>2961</v>
      </c>
      <c r="P362" s="39">
        <f>K361</f>
        <v>20194.02</v>
      </c>
      <c r="X362">
        <f>IF(Source!BI146&lt;=1,I361-0, 0)</f>
        <v>0</v>
      </c>
      <c r="Y362">
        <f>IF(Source!BI146=2,I361-0, 0)</f>
        <v>2961</v>
      </c>
      <c r="Z362">
        <f>IF(Source!BI146=3,I361-0, 0)</f>
        <v>0</v>
      </c>
      <c r="AA362">
        <f>IF(Source!BI146=4,I361,0)</f>
        <v>0</v>
      </c>
    </row>
    <row r="364" spans="1:27" ht="42.75" x14ac:dyDescent="0.2">
      <c r="A364" s="33">
        <v>33</v>
      </c>
      <c r="B364" s="33" t="str">
        <f>Source!F147</f>
        <v>3.4-6-2</v>
      </c>
      <c r="C364" s="33" t="s">
        <v>278</v>
      </c>
      <c r="D364" s="35" t="str">
        <f>Source!H147</f>
        <v>100 М БУРЕНИЯ</v>
      </c>
      <c r="E364" s="34">
        <f>Source!I147</f>
        <v>0.3</v>
      </c>
      <c r="F364" s="37"/>
      <c r="G364" s="36"/>
      <c r="H364" s="34"/>
      <c r="I364" s="37"/>
      <c r="J364" s="34"/>
      <c r="K364" s="37"/>
      <c r="Q364">
        <f>ROUND((Source!DN147/100)*ROUND((ROUND((Source!AF147*Source!AV147*Source!I147),2)),2), 2)</f>
        <v>52.31</v>
      </c>
      <c r="R364">
        <f>Source!X147</f>
        <v>1111.1400000000001</v>
      </c>
      <c r="S364">
        <f>ROUND((Source!DO147/100)*ROUND((ROUND((Source!AF147*Source!AV147*Source!I147),2)),2), 2)</f>
        <v>41.2</v>
      </c>
      <c r="T364">
        <f>Source!Y147</f>
        <v>522.89</v>
      </c>
      <c r="U364">
        <f>ROUND((175/100)*ROUND((ROUND((Source!AE147*Source!AV147*Source!I147),2)),2), 2)</f>
        <v>153.38999999999999</v>
      </c>
      <c r="V364">
        <f>ROUND((160/100)*ROUND(ROUND((ROUND((Source!AE147*Source!AV147*Source!I147),2)*Source!BS147),2), 2), 2)</f>
        <v>3654.66</v>
      </c>
    </row>
    <row r="365" spans="1:27" x14ac:dyDescent="0.2">
      <c r="C365" s="38" t="str">
        <f>"Объем: "&amp;Source!I147&amp;"=30/"&amp;"100"</f>
        <v>Объем: 0,3=30/100</v>
      </c>
    </row>
    <row r="366" spans="1:27" ht="14.25" x14ac:dyDescent="0.2">
      <c r="A366" s="33"/>
      <c r="B366" s="33"/>
      <c r="C366" s="33" t="s">
        <v>656</v>
      </c>
      <c r="D366" s="35"/>
      <c r="E366" s="34"/>
      <c r="F366" s="37">
        <f>Source!AO147</f>
        <v>114.08</v>
      </c>
      <c r="G366" s="36" t="str">
        <f>Source!DG147</f>
        <v/>
      </c>
      <c r="H366" s="34">
        <f>Source!AV147</f>
        <v>1.0469999999999999</v>
      </c>
      <c r="I366" s="37">
        <f>ROUND((ROUND((Source!AF147*Source!AV147*Source!I147),2)),2)</f>
        <v>35.83</v>
      </c>
      <c r="J366" s="34">
        <f>IF(Source!BA147&lt;&gt; 0, Source!BA147, 1)</f>
        <v>26.06</v>
      </c>
      <c r="K366" s="37">
        <f>Source!S147</f>
        <v>933.73</v>
      </c>
      <c r="W366">
        <f>I366</f>
        <v>35.83</v>
      </c>
    </row>
    <row r="367" spans="1:27" ht="14.25" x14ac:dyDescent="0.2">
      <c r="A367" s="33"/>
      <c r="B367" s="33"/>
      <c r="C367" s="33" t="s">
        <v>663</v>
      </c>
      <c r="D367" s="35"/>
      <c r="E367" s="34"/>
      <c r="F367" s="37">
        <f>Source!AM147</f>
        <v>1318.56</v>
      </c>
      <c r="G367" s="36" t="str">
        <f>Source!DE147</f>
        <v/>
      </c>
      <c r="H367" s="34">
        <f>Source!AV147</f>
        <v>1.0469999999999999</v>
      </c>
      <c r="I367" s="37">
        <f>(ROUND((ROUND(((Source!ET147)*Source!AV147*Source!I147),2)),2)+ROUND((ROUND(((Source!AE147-(Source!EU147))*Source!AV147*Source!I147),2)),2))</f>
        <v>414.16</v>
      </c>
      <c r="J367" s="34">
        <f>IF(Source!BB147&lt;&gt; 0, Source!BB147, 1)</f>
        <v>10.41</v>
      </c>
      <c r="K367" s="37">
        <f>Source!Q147</f>
        <v>4311.41</v>
      </c>
    </row>
    <row r="368" spans="1:27" ht="14.25" x14ac:dyDescent="0.2">
      <c r="A368" s="33"/>
      <c r="B368" s="33"/>
      <c r="C368" s="33" t="s">
        <v>664</v>
      </c>
      <c r="D368" s="35"/>
      <c r="E368" s="34"/>
      <c r="F368" s="37">
        <f>Source!AN147</f>
        <v>279.06</v>
      </c>
      <c r="G368" s="36" t="str">
        <f>Source!DF147</f>
        <v/>
      </c>
      <c r="H368" s="34">
        <f>Source!AV147</f>
        <v>1.0469999999999999</v>
      </c>
      <c r="I368" s="50">
        <f>ROUND((ROUND((Source!AE147*Source!AV147*Source!I147),2)),2)</f>
        <v>87.65</v>
      </c>
      <c r="J368" s="34">
        <f>IF(Source!BS147&lt;&gt; 0, Source!BS147, 1)</f>
        <v>26.06</v>
      </c>
      <c r="K368" s="50">
        <f>Source!R147</f>
        <v>2284.16</v>
      </c>
      <c r="W368">
        <f>I368</f>
        <v>87.65</v>
      </c>
    </row>
    <row r="369" spans="1:28" ht="14.25" x14ac:dyDescent="0.2">
      <c r="A369" s="33" t="s">
        <v>283</v>
      </c>
      <c r="B369" s="33" t="str">
        <f>Source!F148</f>
        <v>1.1-1-1465</v>
      </c>
      <c r="C369" s="33" t="s">
        <v>285</v>
      </c>
      <c r="D369" s="35" t="str">
        <f>Source!H148</f>
        <v>шт.</v>
      </c>
      <c r="E369" s="34">
        <f>Source!I148</f>
        <v>0.108</v>
      </c>
      <c r="F369" s="37">
        <f>Source!AK148</f>
        <v>869.77</v>
      </c>
      <c r="G369" s="51" t="s">
        <v>4</v>
      </c>
      <c r="H369" s="34">
        <f>Source!AW148</f>
        <v>1.079</v>
      </c>
      <c r="I369" s="37">
        <f>ROUND((ROUND((Source!AC148*Source!AW148*Source!I148),2)),2)+(ROUND((ROUND(((Source!ET148)*Source!AV148*Source!I148),2)),2)+ROUND((ROUND(((Source!AE148-(Source!EU148))*Source!AV148*Source!I148),2)),2))+ROUND((ROUND((Source!AF148*Source!AV148*Source!I148),2)),2)</f>
        <v>101.36</v>
      </c>
      <c r="J369" s="34">
        <f>IF(Source!BC148&lt;&gt; 0, Source!BC148, 1)</f>
        <v>5.5</v>
      </c>
      <c r="K369" s="37">
        <f>Source!O148</f>
        <v>557.48</v>
      </c>
      <c r="Q369">
        <f>ROUND((Source!DN148/100)*ROUND((ROUND((Source!AF148*Source!AV148*Source!I148),2)),2), 2)</f>
        <v>0</v>
      </c>
      <c r="R369">
        <f>Source!X148</f>
        <v>0</v>
      </c>
      <c r="S369">
        <f>ROUND((Source!DO148/100)*ROUND((ROUND((Source!AF148*Source!AV148*Source!I148),2)),2), 2)</f>
        <v>0</v>
      </c>
      <c r="T369">
        <f>Source!Y148</f>
        <v>0</v>
      </c>
      <c r="U369">
        <f>ROUND((175/100)*ROUND((ROUND((Source!AE148*Source!AV148*Source!I148),2)),2), 2)</f>
        <v>0</v>
      </c>
      <c r="V369">
        <f>ROUND((160/100)*ROUND(ROUND((ROUND((Source!AE148*Source!AV148*Source!I148),2)*Source!BS148),2), 2), 2)</f>
        <v>0</v>
      </c>
      <c r="X369">
        <f>IF(Source!BI148&lt;=1,I369, 0)</f>
        <v>101.36</v>
      </c>
      <c r="Y369">
        <f>IF(Source!BI148=2,I369, 0)</f>
        <v>0</v>
      </c>
      <c r="Z369">
        <f>IF(Source!BI148=3,I369, 0)</f>
        <v>0</v>
      </c>
      <c r="AA369">
        <f>IF(Source!BI148=4,I369, 0)</f>
        <v>0</v>
      </c>
    </row>
    <row r="370" spans="1:28" ht="14.25" x14ac:dyDescent="0.2">
      <c r="A370" s="33"/>
      <c r="B370" s="33"/>
      <c r="C370" s="33" t="s">
        <v>657</v>
      </c>
      <c r="D370" s="35" t="s">
        <v>658</v>
      </c>
      <c r="E370" s="34">
        <f>Source!DN147</f>
        <v>146</v>
      </c>
      <c r="F370" s="37"/>
      <c r="G370" s="36"/>
      <c r="H370" s="34"/>
      <c r="I370" s="37">
        <f>SUM(Q364:Q369)</f>
        <v>52.31</v>
      </c>
      <c r="J370" s="34">
        <f>Source!BZ147</f>
        <v>119</v>
      </c>
      <c r="K370" s="37">
        <f>SUM(R364:R369)</f>
        <v>1111.1400000000001</v>
      </c>
    </row>
    <row r="371" spans="1:28" ht="14.25" x14ac:dyDescent="0.2">
      <c r="A371" s="33"/>
      <c r="B371" s="33"/>
      <c r="C371" s="33" t="s">
        <v>659</v>
      </c>
      <c r="D371" s="35" t="s">
        <v>658</v>
      </c>
      <c r="E371" s="34">
        <f>Source!DO147</f>
        <v>115</v>
      </c>
      <c r="F371" s="37"/>
      <c r="G371" s="36"/>
      <c r="H371" s="34"/>
      <c r="I371" s="37">
        <f>SUM(S364:S370)</f>
        <v>41.2</v>
      </c>
      <c r="J371" s="34">
        <f>Source!CA147</f>
        <v>56</v>
      </c>
      <c r="K371" s="37">
        <f>SUM(T364:T370)</f>
        <v>522.89</v>
      </c>
    </row>
    <row r="372" spans="1:28" ht="14.25" x14ac:dyDescent="0.2">
      <c r="A372" s="33"/>
      <c r="B372" s="33"/>
      <c r="C372" s="33" t="s">
        <v>666</v>
      </c>
      <c r="D372" s="35" t="s">
        <v>658</v>
      </c>
      <c r="E372" s="34">
        <f>175</f>
        <v>175</v>
      </c>
      <c r="F372" s="37"/>
      <c r="G372" s="36"/>
      <c r="H372" s="34"/>
      <c r="I372" s="37">
        <f>SUM(U364:U371)</f>
        <v>153.38999999999999</v>
      </c>
      <c r="J372" s="34">
        <f>160</f>
        <v>160</v>
      </c>
      <c r="K372" s="37">
        <f>SUM(V364:V371)</f>
        <v>3654.66</v>
      </c>
    </row>
    <row r="373" spans="1:28" ht="14.25" x14ac:dyDescent="0.2">
      <c r="A373" s="42"/>
      <c r="B373" s="42"/>
      <c r="C373" s="42" t="s">
        <v>660</v>
      </c>
      <c r="D373" s="43" t="s">
        <v>661</v>
      </c>
      <c r="E373" s="44">
        <f>Source!AQ147</f>
        <v>9.0399999999999991</v>
      </c>
      <c r="F373" s="45"/>
      <c r="G373" s="46" t="str">
        <f>Source!DI147</f>
        <v/>
      </c>
      <c r="H373" s="44">
        <f>Source!AV147</f>
        <v>1.0469999999999999</v>
      </c>
      <c r="I373" s="45">
        <f>Source!U147</f>
        <v>2.8394639999999995</v>
      </c>
      <c r="J373" s="44"/>
      <c r="K373" s="45"/>
      <c r="AB373" s="39">
        <f>I373</f>
        <v>2.8394639999999995</v>
      </c>
    </row>
    <row r="374" spans="1:28" ht="15" x14ac:dyDescent="0.25">
      <c r="A374" s="47"/>
      <c r="B374" s="47"/>
      <c r="C374" s="48" t="s">
        <v>662</v>
      </c>
      <c r="D374" s="47"/>
      <c r="E374" s="47"/>
      <c r="F374" s="47"/>
      <c r="G374" s="47"/>
      <c r="H374" s="49">
        <f>I366+I367+I370+I371+I372+SUM(I369:I369)</f>
        <v>798.25</v>
      </c>
      <c r="I374" s="49"/>
      <c r="J374" s="49">
        <f>K366+K367+K370+K371+K372+SUM(K369:K369)</f>
        <v>11091.31</v>
      </c>
      <c r="K374" s="49"/>
      <c r="O374" s="39">
        <f>I366+I367+I370+I371+I372+SUM(I369:I369)</f>
        <v>798.25</v>
      </c>
      <c r="P374" s="39">
        <f>K366+K367+K370+K371+K372+SUM(K369:K369)</f>
        <v>11091.31</v>
      </c>
      <c r="X374">
        <f>IF(Source!BI147&lt;=1,I366+I367+I370+I371+I372-0, 0)</f>
        <v>696.89</v>
      </c>
      <c r="Y374">
        <f>IF(Source!BI147=2,I366+I367+I370+I371+I372-0, 0)</f>
        <v>0</v>
      </c>
      <c r="Z374">
        <f>IF(Source!BI147=3,I366+I367+I370+I371+I372-0, 0)</f>
        <v>0</v>
      </c>
      <c r="AA374">
        <f>IF(Source!BI147=4,I366+I367+I370+I371+I372,0)</f>
        <v>0</v>
      </c>
    </row>
    <row r="376" spans="1:28" ht="71.25" x14ac:dyDescent="0.2">
      <c r="A376" s="33">
        <v>34</v>
      </c>
      <c r="B376" s="33" t="str">
        <f>Source!F149</f>
        <v>3.4-19-23</v>
      </c>
      <c r="C376" s="33" t="s">
        <v>289</v>
      </c>
      <c r="D376" s="35" t="str">
        <f>Source!H149</f>
        <v>10 м закрепленной скважины</v>
      </c>
      <c r="E376" s="34">
        <f>Source!I149</f>
        <v>0.3</v>
      </c>
      <c r="F376" s="37"/>
      <c r="G376" s="36"/>
      <c r="H376" s="34"/>
      <c r="I376" s="37"/>
      <c r="J376" s="34"/>
      <c r="K376" s="37"/>
      <c r="Q376">
        <f>ROUND((Source!DN149/100)*ROUND((ROUND((Source!AF149*Source!AV149*Source!I149),2)),2), 2)</f>
        <v>7.59</v>
      </c>
      <c r="R376">
        <f>Source!X149</f>
        <v>161.26</v>
      </c>
      <c r="S376">
        <f>ROUND((Source!DO149/100)*ROUND((ROUND((Source!AF149*Source!AV149*Source!I149),2)),2), 2)</f>
        <v>5.98</v>
      </c>
      <c r="T376">
        <f>Source!Y149</f>
        <v>75.89</v>
      </c>
      <c r="U376">
        <f>ROUND((175/100)*ROUND((ROUND((Source!AE149*Source!AV149*Source!I149),2)),2), 2)</f>
        <v>3.99</v>
      </c>
      <c r="V376">
        <f>ROUND((160/100)*ROUND(ROUND((ROUND((Source!AE149*Source!AV149*Source!I149),2)*Source!BS149),2), 2), 2)</f>
        <v>95.07</v>
      </c>
    </row>
    <row r="377" spans="1:28" x14ac:dyDescent="0.2">
      <c r="C377" s="38" t="str">
        <f>"Объем: "&amp;Source!I149&amp;"=3/"&amp;"10"</f>
        <v>Объем: 0,3=3/10</v>
      </c>
    </row>
    <row r="378" spans="1:28" ht="14.25" x14ac:dyDescent="0.2">
      <c r="A378" s="33"/>
      <c r="B378" s="33"/>
      <c r="C378" s="33" t="s">
        <v>656</v>
      </c>
      <c r="D378" s="35"/>
      <c r="E378" s="34"/>
      <c r="F378" s="37">
        <f>Source!AO149</f>
        <v>16.55</v>
      </c>
      <c r="G378" s="36" t="str">
        <f>Source!DG149</f>
        <v/>
      </c>
      <c r="H378" s="34">
        <f>Source!AV149</f>
        <v>1.0469999999999999</v>
      </c>
      <c r="I378" s="37">
        <f>ROUND((ROUND((Source!AF149*Source!AV149*Source!I149),2)),2)</f>
        <v>5.2</v>
      </c>
      <c r="J378" s="34">
        <f>IF(Source!BA149&lt;&gt; 0, Source!BA149, 1)</f>
        <v>26.06</v>
      </c>
      <c r="K378" s="37">
        <f>Source!S149</f>
        <v>135.51</v>
      </c>
      <c r="W378">
        <f>I378</f>
        <v>5.2</v>
      </c>
    </row>
    <row r="379" spans="1:28" ht="14.25" x14ac:dyDescent="0.2">
      <c r="A379" s="33"/>
      <c r="B379" s="33"/>
      <c r="C379" s="33" t="s">
        <v>663</v>
      </c>
      <c r="D379" s="35"/>
      <c r="E379" s="34"/>
      <c r="F379" s="37">
        <f>Source!AM149</f>
        <v>61.25</v>
      </c>
      <c r="G379" s="36" t="str">
        <f>Source!DE149</f>
        <v/>
      </c>
      <c r="H379" s="34">
        <f>Source!AV149</f>
        <v>1.0469999999999999</v>
      </c>
      <c r="I379" s="37">
        <f>(ROUND((ROUND(((Source!ET149)*Source!AV149*Source!I149),2)),2)+ROUND((ROUND(((Source!AE149-(Source!EU149))*Source!AV149*Source!I149),2)),2))</f>
        <v>19.239999999999998</v>
      </c>
      <c r="J379" s="34">
        <f>IF(Source!BB149&lt;&gt; 0, Source!BB149, 1)</f>
        <v>11.7</v>
      </c>
      <c r="K379" s="37">
        <f>Source!Q149</f>
        <v>225.11</v>
      </c>
    </row>
    <row r="380" spans="1:28" ht="14.25" x14ac:dyDescent="0.2">
      <c r="A380" s="33"/>
      <c r="B380" s="33"/>
      <c r="C380" s="33" t="s">
        <v>664</v>
      </c>
      <c r="D380" s="35"/>
      <c r="E380" s="34"/>
      <c r="F380" s="37">
        <f>Source!AN149</f>
        <v>7.26</v>
      </c>
      <c r="G380" s="36" t="str">
        <f>Source!DF149</f>
        <v/>
      </c>
      <c r="H380" s="34">
        <f>Source!AV149</f>
        <v>1.0469999999999999</v>
      </c>
      <c r="I380" s="50">
        <f>ROUND((ROUND((Source!AE149*Source!AV149*Source!I149),2)),2)</f>
        <v>2.2799999999999998</v>
      </c>
      <c r="J380" s="34">
        <f>IF(Source!BS149&lt;&gt; 0, Source!BS149, 1)</f>
        <v>26.06</v>
      </c>
      <c r="K380" s="50">
        <f>Source!R149</f>
        <v>59.42</v>
      </c>
      <c r="W380">
        <f>I380</f>
        <v>2.2799999999999998</v>
      </c>
    </row>
    <row r="381" spans="1:28" ht="71.25" x14ac:dyDescent="0.2">
      <c r="A381" s="33" t="s">
        <v>292</v>
      </c>
      <c r="B381" s="33" t="str">
        <f>Source!F150</f>
        <v>1.12-6-706</v>
      </c>
      <c r="C381" s="33" t="s">
        <v>294</v>
      </c>
      <c r="D381" s="35" t="str">
        <f>Source!H150</f>
        <v>м</v>
      </c>
      <c r="E381" s="34">
        <f>Source!I150</f>
        <v>30</v>
      </c>
      <c r="F381" s="37">
        <f>Source!AK150</f>
        <v>142.53</v>
      </c>
      <c r="G381" s="51" t="s">
        <v>4</v>
      </c>
      <c r="H381" s="34">
        <f>Source!AW150</f>
        <v>1.079</v>
      </c>
      <c r="I381" s="37">
        <f>ROUND((ROUND((Source!AC150*Source!AW150*Source!I150),2)),2)+(ROUND((ROUND(((Source!ET150)*Source!AV150*Source!I150),2)),2)+ROUND((ROUND(((Source!AE150-(Source!EU150))*Source!AV150*Source!I150),2)),2))+ROUND((ROUND((Source!AF150*Source!AV150*Source!I150),2)),2)</f>
        <v>4613.7</v>
      </c>
      <c r="J381" s="34">
        <f>IF(Source!BC150&lt;&gt; 0, Source!BC150, 1)</f>
        <v>5.28</v>
      </c>
      <c r="K381" s="37">
        <f>Source!O150</f>
        <v>24360.34</v>
      </c>
      <c r="Q381">
        <f>ROUND((Source!DN150/100)*ROUND((ROUND((Source!AF150*Source!AV150*Source!I150),2)),2), 2)</f>
        <v>0</v>
      </c>
      <c r="R381">
        <f>Source!X150</f>
        <v>0</v>
      </c>
      <c r="S381">
        <f>ROUND((Source!DO150/100)*ROUND((ROUND((Source!AF150*Source!AV150*Source!I150),2)),2), 2)</f>
        <v>0</v>
      </c>
      <c r="T381">
        <f>Source!Y150</f>
        <v>0</v>
      </c>
      <c r="U381">
        <f>ROUND((175/100)*ROUND((ROUND((Source!AE150*Source!AV150*Source!I150),2)),2), 2)</f>
        <v>0</v>
      </c>
      <c r="V381">
        <f>ROUND((160/100)*ROUND(ROUND((ROUND((Source!AE150*Source!AV150*Source!I150),2)*Source!BS150),2), 2), 2)</f>
        <v>0</v>
      </c>
      <c r="X381">
        <f>IF(Source!BI150&lt;=1,I381, 0)</f>
        <v>4613.7</v>
      </c>
      <c r="Y381">
        <f>IF(Source!BI150=2,I381, 0)</f>
        <v>0</v>
      </c>
      <c r="Z381">
        <f>IF(Source!BI150=3,I381, 0)</f>
        <v>0</v>
      </c>
      <c r="AA381">
        <f>IF(Source!BI150=4,I381, 0)</f>
        <v>0</v>
      </c>
    </row>
    <row r="382" spans="1:28" ht="14.25" x14ac:dyDescent="0.2">
      <c r="A382" s="33"/>
      <c r="B382" s="33"/>
      <c r="C382" s="33" t="s">
        <v>657</v>
      </c>
      <c r="D382" s="35" t="s">
        <v>658</v>
      </c>
      <c r="E382" s="34">
        <f>Source!DN149</f>
        <v>146</v>
      </c>
      <c r="F382" s="37"/>
      <c r="G382" s="36"/>
      <c r="H382" s="34"/>
      <c r="I382" s="37">
        <f>SUM(Q376:Q381)</f>
        <v>7.59</v>
      </c>
      <c r="J382" s="34">
        <f>Source!BZ149</f>
        <v>119</v>
      </c>
      <c r="K382" s="37">
        <f>SUM(R376:R381)</f>
        <v>161.26</v>
      </c>
    </row>
    <row r="383" spans="1:28" ht="14.25" x14ac:dyDescent="0.2">
      <c r="A383" s="33"/>
      <c r="B383" s="33"/>
      <c r="C383" s="33" t="s">
        <v>659</v>
      </c>
      <c r="D383" s="35" t="s">
        <v>658</v>
      </c>
      <c r="E383" s="34">
        <f>Source!DO149</f>
        <v>115</v>
      </c>
      <c r="F383" s="37"/>
      <c r="G383" s="36"/>
      <c r="H383" s="34"/>
      <c r="I383" s="37">
        <f>SUM(S376:S382)</f>
        <v>5.98</v>
      </c>
      <c r="J383" s="34">
        <f>Source!CA149</f>
        <v>56</v>
      </c>
      <c r="K383" s="37">
        <f>SUM(T376:T382)</f>
        <v>75.89</v>
      </c>
    </row>
    <row r="384" spans="1:28" ht="14.25" x14ac:dyDescent="0.2">
      <c r="A384" s="33"/>
      <c r="B384" s="33"/>
      <c r="C384" s="33" t="s">
        <v>666</v>
      </c>
      <c r="D384" s="35" t="s">
        <v>658</v>
      </c>
      <c r="E384" s="34">
        <f>175</f>
        <v>175</v>
      </c>
      <c r="F384" s="37"/>
      <c r="G384" s="36"/>
      <c r="H384" s="34"/>
      <c r="I384" s="37">
        <f>SUM(U376:U383)</f>
        <v>3.99</v>
      </c>
      <c r="J384" s="34">
        <f>160</f>
        <v>160</v>
      </c>
      <c r="K384" s="37">
        <f>SUM(V376:V383)</f>
        <v>95.07</v>
      </c>
    </row>
    <row r="385" spans="1:28" ht="14.25" x14ac:dyDescent="0.2">
      <c r="A385" s="42"/>
      <c r="B385" s="42"/>
      <c r="C385" s="42" t="s">
        <v>660</v>
      </c>
      <c r="D385" s="43" t="s">
        <v>661</v>
      </c>
      <c r="E385" s="44">
        <f>Source!AQ149</f>
        <v>1.48</v>
      </c>
      <c r="F385" s="45"/>
      <c r="G385" s="46" t="str">
        <f>Source!DI149</f>
        <v/>
      </c>
      <c r="H385" s="44">
        <f>Source!AV149</f>
        <v>1.0469999999999999</v>
      </c>
      <c r="I385" s="45">
        <f>Source!U149</f>
        <v>0.46486799999999995</v>
      </c>
      <c r="J385" s="44"/>
      <c r="K385" s="45"/>
      <c r="AB385" s="39">
        <f>I385</f>
        <v>0.46486799999999995</v>
      </c>
    </row>
    <row r="386" spans="1:28" ht="15" x14ac:dyDescent="0.25">
      <c r="A386" s="47"/>
      <c r="B386" s="47"/>
      <c r="C386" s="48" t="s">
        <v>662</v>
      </c>
      <c r="D386" s="47"/>
      <c r="E386" s="47"/>
      <c r="F386" s="47"/>
      <c r="G386" s="47"/>
      <c r="H386" s="49">
        <f>I378+I379+I382+I383+I384+SUM(I381:I381)</f>
        <v>4655.7</v>
      </c>
      <c r="I386" s="49"/>
      <c r="J386" s="49">
        <f>K378+K379+K382+K383+K384+SUM(K381:K381)</f>
        <v>25053.18</v>
      </c>
      <c r="K386" s="49"/>
      <c r="O386" s="39">
        <f>I378+I379+I382+I383+I384+SUM(I381:I381)</f>
        <v>4655.7</v>
      </c>
      <c r="P386" s="39">
        <f>K378+K379+K382+K383+K384+SUM(K381:K381)</f>
        <v>25053.18</v>
      </c>
      <c r="X386">
        <f>IF(Source!BI149&lt;=1,I378+I379+I382+I383+I384-0, 0)</f>
        <v>42.000000000000007</v>
      </c>
      <c r="Y386">
        <f>IF(Source!BI149=2,I378+I379+I382+I383+I384-0, 0)</f>
        <v>0</v>
      </c>
      <c r="Z386">
        <f>IF(Source!BI149=3,I378+I379+I382+I383+I384-0, 0)</f>
        <v>0</v>
      </c>
      <c r="AA386">
        <f>IF(Source!BI149=4,I378+I379+I382+I383+I384,0)</f>
        <v>0</v>
      </c>
    </row>
    <row r="388" spans="1:28" ht="28.5" x14ac:dyDescent="0.2">
      <c r="A388" s="33">
        <v>35</v>
      </c>
      <c r="B388" s="33" t="str">
        <f>Source!F151</f>
        <v>3.4-10-1</v>
      </c>
      <c r="C388" s="33" t="s">
        <v>298</v>
      </c>
      <c r="D388" s="35" t="str">
        <f>Source!H151</f>
        <v>100 м труб</v>
      </c>
      <c r="E388" s="34">
        <f>Source!I151</f>
        <v>0.3</v>
      </c>
      <c r="F388" s="37"/>
      <c r="G388" s="36"/>
      <c r="H388" s="34"/>
      <c r="I388" s="37"/>
      <c r="J388" s="34"/>
      <c r="K388" s="37"/>
      <c r="Q388">
        <f>ROUND((Source!DN151/100)*ROUND((ROUND((Source!AF151*Source!AV151*Source!I151),2)),2), 2)</f>
        <v>90.14</v>
      </c>
      <c r="R388">
        <f>Source!X151</f>
        <v>1914.64</v>
      </c>
      <c r="S388">
        <f>ROUND((Source!DO151/100)*ROUND((ROUND((Source!AF151*Source!AV151*Source!I151),2)),2), 2)</f>
        <v>71</v>
      </c>
      <c r="T388">
        <f>Source!Y151</f>
        <v>901.01</v>
      </c>
      <c r="U388">
        <f>ROUND((175/100)*ROUND((ROUND((Source!AE151*Source!AV151*Source!I151),2)),2), 2)</f>
        <v>9.9600000000000009</v>
      </c>
      <c r="V388">
        <f>ROUND((160/100)*ROUND(ROUND((ROUND((Source!AE151*Source!AV151*Source!I151),2)*Source!BS151),2), 2), 2)</f>
        <v>237.25</v>
      </c>
    </row>
    <row r="389" spans="1:28" x14ac:dyDescent="0.2">
      <c r="C389" s="38" t="str">
        <f>"Объем: "&amp;Source!I151&amp;"=30/"&amp;"100"</f>
        <v>Объем: 0,3=30/100</v>
      </c>
    </row>
    <row r="390" spans="1:28" ht="14.25" x14ac:dyDescent="0.2">
      <c r="A390" s="33"/>
      <c r="B390" s="33"/>
      <c r="C390" s="33" t="s">
        <v>656</v>
      </c>
      <c r="D390" s="35"/>
      <c r="E390" s="34"/>
      <c r="F390" s="37">
        <f>Source!AO151</f>
        <v>196.55</v>
      </c>
      <c r="G390" s="36" t="str">
        <f>Source!DG151</f>
        <v/>
      </c>
      <c r="H390" s="34">
        <f>Source!AV151</f>
        <v>1.0469999999999999</v>
      </c>
      <c r="I390" s="37">
        <f>ROUND((ROUND((Source!AF151*Source!AV151*Source!I151),2)),2)</f>
        <v>61.74</v>
      </c>
      <c r="J390" s="34">
        <f>IF(Source!BA151&lt;&gt; 0, Source!BA151, 1)</f>
        <v>26.06</v>
      </c>
      <c r="K390" s="37">
        <f>Source!S151</f>
        <v>1608.94</v>
      </c>
      <c r="W390">
        <f>I390</f>
        <v>61.74</v>
      </c>
    </row>
    <row r="391" spans="1:28" ht="14.25" x14ac:dyDescent="0.2">
      <c r="A391" s="33"/>
      <c r="B391" s="33"/>
      <c r="C391" s="33" t="s">
        <v>663</v>
      </c>
      <c r="D391" s="35"/>
      <c r="E391" s="34"/>
      <c r="F391" s="37">
        <f>Source!AM151</f>
        <v>293.51</v>
      </c>
      <c r="G391" s="36" t="str">
        <f>Source!DE151</f>
        <v/>
      </c>
      <c r="H391" s="34">
        <f>Source!AV151</f>
        <v>1.0469999999999999</v>
      </c>
      <c r="I391" s="37">
        <f>(ROUND((ROUND(((Source!ET151)*Source!AV151*Source!I151),2)),2)+ROUND((ROUND(((Source!AE151-(Source!EU151))*Source!AV151*Source!I151),2)),2))</f>
        <v>92.19</v>
      </c>
      <c r="J391" s="34">
        <f>IF(Source!BB151&lt;&gt; 0, Source!BB151, 1)</f>
        <v>8.0399999999999991</v>
      </c>
      <c r="K391" s="37">
        <f>Source!Q151</f>
        <v>741.21</v>
      </c>
    </row>
    <row r="392" spans="1:28" ht="14.25" x14ac:dyDescent="0.2">
      <c r="A392" s="33"/>
      <c r="B392" s="33"/>
      <c r="C392" s="33" t="s">
        <v>664</v>
      </c>
      <c r="D392" s="35"/>
      <c r="E392" s="34"/>
      <c r="F392" s="37">
        <f>Source!AN151</f>
        <v>18.12</v>
      </c>
      <c r="G392" s="36" t="str">
        <f>Source!DF151</f>
        <v/>
      </c>
      <c r="H392" s="34">
        <f>Source!AV151</f>
        <v>1.0469999999999999</v>
      </c>
      <c r="I392" s="50">
        <f>ROUND((ROUND((Source!AE151*Source!AV151*Source!I151),2)),2)</f>
        <v>5.69</v>
      </c>
      <c r="J392" s="34">
        <f>IF(Source!BS151&lt;&gt; 0, Source!BS151, 1)</f>
        <v>26.06</v>
      </c>
      <c r="K392" s="50">
        <f>Source!R151</f>
        <v>148.28</v>
      </c>
      <c r="W392">
        <f>I392</f>
        <v>5.69</v>
      </c>
    </row>
    <row r="393" spans="1:28" ht="14.25" x14ac:dyDescent="0.2">
      <c r="A393" s="33"/>
      <c r="B393" s="33"/>
      <c r="C393" s="33" t="s">
        <v>665</v>
      </c>
      <c r="D393" s="35"/>
      <c r="E393" s="34"/>
      <c r="F393" s="37">
        <f>Source!AL151</f>
        <v>51.92</v>
      </c>
      <c r="G393" s="36" t="str">
        <f>Source!DD151</f>
        <v/>
      </c>
      <c r="H393" s="34">
        <f>Source!AW151</f>
        <v>1.079</v>
      </c>
      <c r="I393" s="37">
        <f>ROUND((ROUND((Source!AC151*Source!AW151*Source!I151),2)),2)</f>
        <v>16.809999999999999</v>
      </c>
      <c r="J393" s="34">
        <f>IF(Source!BC151&lt;&gt; 0, Source!BC151, 1)</f>
        <v>15.45</v>
      </c>
      <c r="K393" s="37">
        <f>Source!P151</f>
        <v>259.70999999999998</v>
      </c>
    </row>
    <row r="394" spans="1:28" ht="14.25" x14ac:dyDescent="0.2">
      <c r="A394" s="33"/>
      <c r="B394" s="33"/>
      <c r="C394" s="33" t="s">
        <v>657</v>
      </c>
      <c r="D394" s="35" t="s">
        <v>658</v>
      </c>
      <c r="E394" s="34">
        <f>Source!DN151</f>
        <v>146</v>
      </c>
      <c r="F394" s="37"/>
      <c r="G394" s="36"/>
      <c r="H394" s="34"/>
      <c r="I394" s="37">
        <f>SUM(Q388:Q393)</f>
        <v>90.14</v>
      </c>
      <c r="J394" s="34">
        <f>Source!BZ151</f>
        <v>119</v>
      </c>
      <c r="K394" s="37">
        <f>SUM(R388:R393)</f>
        <v>1914.64</v>
      </c>
    </row>
    <row r="395" spans="1:28" ht="14.25" x14ac:dyDescent="0.2">
      <c r="A395" s="33"/>
      <c r="B395" s="33"/>
      <c r="C395" s="33" t="s">
        <v>659</v>
      </c>
      <c r="D395" s="35" t="s">
        <v>658</v>
      </c>
      <c r="E395" s="34">
        <f>Source!DO151</f>
        <v>115</v>
      </c>
      <c r="F395" s="37"/>
      <c r="G395" s="36"/>
      <c r="H395" s="34"/>
      <c r="I395" s="37">
        <f>SUM(S388:S394)</f>
        <v>71</v>
      </c>
      <c r="J395" s="34">
        <f>Source!CA151</f>
        <v>56</v>
      </c>
      <c r="K395" s="37">
        <f>SUM(T388:T394)</f>
        <v>901.01</v>
      </c>
    </row>
    <row r="396" spans="1:28" ht="14.25" x14ac:dyDescent="0.2">
      <c r="A396" s="33"/>
      <c r="B396" s="33"/>
      <c r="C396" s="33" t="s">
        <v>666</v>
      </c>
      <c r="D396" s="35" t="s">
        <v>658</v>
      </c>
      <c r="E396" s="34">
        <f>175</f>
        <v>175</v>
      </c>
      <c r="F396" s="37"/>
      <c r="G396" s="36"/>
      <c r="H396" s="34"/>
      <c r="I396" s="37">
        <f>SUM(U388:U395)</f>
        <v>9.9600000000000009</v>
      </c>
      <c r="J396" s="34">
        <f>160</f>
        <v>160</v>
      </c>
      <c r="K396" s="37">
        <f>SUM(V388:V395)</f>
        <v>237.25</v>
      </c>
    </row>
    <row r="397" spans="1:28" ht="14.25" x14ac:dyDescent="0.2">
      <c r="A397" s="42"/>
      <c r="B397" s="42"/>
      <c r="C397" s="42" t="s">
        <v>660</v>
      </c>
      <c r="D397" s="43" t="s">
        <v>661</v>
      </c>
      <c r="E397" s="44">
        <f>Source!AQ151</f>
        <v>13.9</v>
      </c>
      <c r="F397" s="45"/>
      <c r="G397" s="46" t="str">
        <f>Source!DI151</f>
        <v/>
      </c>
      <c r="H397" s="44">
        <f>Source!AV151</f>
        <v>1.0469999999999999</v>
      </c>
      <c r="I397" s="45">
        <f>Source!U151</f>
        <v>4.36599</v>
      </c>
      <c r="J397" s="44"/>
      <c r="K397" s="45"/>
      <c r="AB397" s="39">
        <f>I397</f>
        <v>4.36599</v>
      </c>
    </row>
    <row r="398" spans="1:28" ht="15" x14ac:dyDescent="0.25">
      <c r="A398" s="47"/>
      <c r="B398" s="47"/>
      <c r="C398" s="48" t="s">
        <v>662</v>
      </c>
      <c r="D398" s="47"/>
      <c r="E398" s="47"/>
      <c r="F398" s="47"/>
      <c r="G398" s="47"/>
      <c r="H398" s="49">
        <f>I390+I391+I393+I394+I395+I396</f>
        <v>341.84</v>
      </c>
      <c r="I398" s="49"/>
      <c r="J398" s="49">
        <f>K390+K391+K393+K394+K395+K396</f>
        <v>5662.76</v>
      </c>
      <c r="K398" s="49"/>
      <c r="O398" s="39">
        <f>I390+I391+I393+I394+I395+I396</f>
        <v>341.84</v>
      </c>
      <c r="P398" s="39">
        <f>K390+K391+K393+K394+K395+K396</f>
        <v>5662.76</v>
      </c>
      <c r="X398">
        <f>IF(Source!BI151&lt;=1,I390+I391+I393+I394+I395+I396-0, 0)</f>
        <v>341.84</v>
      </c>
      <c r="Y398">
        <f>IF(Source!BI151=2,I390+I391+I393+I394+I395+I396-0, 0)</f>
        <v>0</v>
      </c>
      <c r="Z398">
        <f>IF(Source!BI151=3,I390+I391+I393+I394+I395+I396-0, 0)</f>
        <v>0</v>
      </c>
      <c r="AA398">
        <f>IF(Source!BI151=4,I390+I391+I393+I394+I395+I396,0)</f>
        <v>0</v>
      </c>
    </row>
    <row r="400" spans="1:28" ht="28.5" x14ac:dyDescent="0.2">
      <c r="A400" s="33">
        <v>36</v>
      </c>
      <c r="B400" s="33" t="str">
        <f>Source!F152</f>
        <v>3.4-11-1</v>
      </c>
      <c r="C400" s="33" t="s">
        <v>303</v>
      </c>
      <c r="D400" s="35" t="str">
        <f>Source!H152</f>
        <v>100 м труб</v>
      </c>
      <c r="E400" s="34">
        <f>Source!I152</f>
        <v>0.3</v>
      </c>
      <c r="F400" s="37"/>
      <c r="G400" s="36"/>
      <c r="H400" s="34"/>
      <c r="I400" s="37"/>
      <c r="J400" s="34"/>
      <c r="K400" s="37"/>
      <c r="Q400">
        <f>ROUND((Source!DN152/100)*ROUND((ROUND((Source!AF152*Source!AV152*Source!I152),2)),2), 2)</f>
        <v>7.52</v>
      </c>
      <c r="R400">
        <f>Source!X152</f>
        <v>159.71</v>
      </c>
      <c r="S400">
        <f>ROUND((Source!DO152/100)*ROUND((ROUND((Source!AF152*Source!AV152*Source!I152),2)),2), 2)</f>
        <v>5.92</v>
      </c>
      <c r="T400">
        <f>Source!Y152</f>
        <v>75.16</v>
      </c>
      <c r="U400">
        <f>ROUND((175/100)*ROUND((ROUND((Source!AE152*Source!AV152*Source!I152),2)),2), 2)</f>
        <v>1.68</v>
      </c>
      <c r="V400">
        <f>ROUND((160/100)*ROUND(ROUND((ROUND((Source!AE152*Source!AV152*Source!I152),2)*Source!BS152),2), 2), 2)</f>
        <v>40.03</v>
      </c>
    </row>
    <row r="401" spans="1:28" x14ac:dyDescent="0.2">
      <c r="C401" s="38" t="str">
        <f>"Объем: "&amp;Source!I152&amp;"=30/"&amp;"100"</f>
        <v>Объем: 0,3=30/100</v>
      </c>
    </row>
    <row r="402" spans="1:28" ht="14.25" x14ac:dyDescent="0.2">
      <c r="A402" s="33"/>
      <c r="B402" s="33"/>
      <c r="C402" s="33" t="s">
        <v>656</v>
      </c>
      <c r="D402" s="35"/>
      <c r="E402" s="34"/>
      <c r="F402" s="37">
        <f>Source!AO152</f>
        <v>16.399999999999999</v>
      </c>
      <c r="G402" s="36" t="str">
        <f>Source!DG152</f>
        <v/>
      </c>
      <c r="H402" s="34">
        <f>Source!AV152</f>
        <v>1.0469999999999999</v>
      </c>
      <c r="I402" s="37">
        <f>ROUND((ROUND((Source!AF152*Source!AV152*Source!I152),2)),2)</f>
        <v>5.15</v>
      </c>
      <c r="J402" s="34">
        <f>IF(Source!BA152&lt;&gt; 0, Source!BA152, 1)</f>
        <v>26.06</v>
      </c>
      <c r="K402" s="37">
        <f>Source!S152</f>
        <v>134.21</v>
      </c>
      <c r="W402">
        <f>I402</f>
        <v>5.15</v>
      </c>
    </row>
    <row r="403" spans="1:28" ht="14.25" x14ac:dyDescent="0.2">
      <c r="A403" s="33"/>
      <c r="B403" s="33"/>
      <c r="C403" s="33" t="s">
        <v>663</v>
      </c>
      <c r="D403" s="35"/>
      <c r="E403" s="34"/>
      <c r="F403" s="37">
        <f>Source!AM152</f>
        <v>16.79</v>
      </c>
      <c r="G403" s="36" t="str">
        <f>Source!DE152</f>
        <v/>
      </c>
      <c r="H403" s="34">
        <f>Source!AV152</f>
        <v>1.0469999999999999</v>
      </c>
      <c r="I403" s="37">
        <f>(ROUND((ROUND(((Source!ET152)*Source!AV152*Source!I152),2)),2)+ROUND((ROUND(((Source!AE152-(Source!EU152))*Source!AV152*Source!I152),2)),2))</f>
        <v>5.27</v>
      </c>
      <c r="J403" s="34">
        <f>IF(Source!BB152&lt;&gt; 0, Source!BB152, 1)</f>
        <v>10.99</v>
      </c>
      <c r="K403" s="37">
        <f>Source!Q152</f>
        <v>57.92</v>
      </c>
    </row>
    <row r="404" spans="1:28" ht="14.25" x14ac:dyDescent="0.2">
      <c r="A404" s="33"/>
      <c r="B404" s="33"/>
      <c r="C404" s="33" t="s">
        <v>664</v>
      </c>
      <c r="D404" s="35"/>
      <c r="E404" s="34"/>
      <c r="F404" s="37">
        <f>Source!AN152</f>
        <v>3.06</v>
      </c>
      <c r="G404" s="36" t="str">
        <f>Source!DF152</f>
        <v/>
      </c>
      <c r="H404" s="34">
        <f>Source!AV152</f>
        <v>1.0469999999999999</v>
      </c>
      <c r="I404" s="50">
        <f>ROUND((ROUND((Source!AE152*Source!AV152*Source!I152),2)),2)</f>
        <v>0.96</v>
      </c>
      <c r="J404" s="34">
        <f>IF(Source!BS152&lt;&gt; 0, Source!BS152, 1)</f>
        <v>26.06</v>
      </c>
      <c r="K404" s="50">
        <f>Source!R152</f>
        <v>25.02</v>
      </c>
      <c r="W404">
        <f>I404</f>
        <v>0.96</v>
      </c>
    </row>
    <row r="405" spans="1:28" ht="14.25" x14ac:dyDescent="0.2">
      <c r="A405" s="33"/>
      <c r="B405" s="33"/>
      <c r="C405" s="33" t="s">
        <v>665</v>
      </c>
      <c r="D405" s="35"/>
      <c r="E405" s="34"/>
      <c r="F405" s="37">
        <f>Source!AL152</f>
        <v>8.7799999999999994</v>
      </c>
      <c r="G405" s="36" t="str">
        <f>Source!DD152</f>
        <v/>
      </c>
      <c r="H405" s="34">
        <f>Source!AW152</f>
        <v>1.079</v>
      </c>
      <c r="I405" s="37">
        <f>ROUND((ROUND((Source!AC152*Source!AW152*Source!I152),2)),2)</f>
        <v>2.84</v>
      </c>
      <c r="J405" s="34">
        <f>IF(Source!BC152&lt;&gt; 0, Source!BC152, 1)</f>
        <v>12.32</v>
      </c>
      <c r="K405" s="37">
        <f>Source!P152</f>
        <v>34.99</v>
      </c>
    </row>
    <row r="406" spans="1:28" ht="14.25" x14ac:dyDescent="0.2">
      <c r="A406" s="33"/>
      <c r="B406" s="33"/>
      <c r="C406" s="33" t="s">
        <v>657</v>
      </c>
      <c r="D406" s="35" t="s">
        <v>658</v>
      </c>
      <c r="E406" s="34">
        <f>Source!DN152</f>
        <v>146</v>
      </c>
      <c r="F406" s="37"/>
      <c r="G406" s="36"/>
      <c r="H406" s="34"/>
      <c r="I406" s="37">
        <f>SUM(Q400:Q405)</f>
        <v>7.52</v>
      </c>
      <c r="J406" s="34">
        <f>Source!BZ152</f>
        <v>119</v>
      </c>
      <c r="K406" s="37">
        <f>SUM(R400:R405)</f>
        <v>159.71</v>
      </c>
    </row>
    <row r="407" spans="1:28" ht="14.25" x14ac:dyDescent="0.2">
      <c r="A407" s="33"/>
      <c r="B407" s="33"/>
      <c r="C407" s="33" t="s">
        <v>659</v>
      </c>
      <c r="D407" s="35" t="s">
        <v>658</v>
      </c>
      <c r="E407" s="34">
        <f>Source!DO152</f>
        <v>115</v>
      </c>
      <c r="F407" s="37"/>
      <c r="G407" s="36"/>
      <c r="H407" s="34"/>
      <c r="I407" s="37">
        <f>SUM(S400:S406)</f>
        <v>5.92</v>
      </c>
      <c r="J407" s="34">
        <f>Source!CA152</f>
        <v>56</v>
      </c>
      <c r="K407" s="37">
        <f>SUM(T400:T406)</f>
        <v>75.16</v>
      </c>
    </row>
    <row r="408" spans="1:28" ht="14.25" x14ac:dyDescent="0.2">
      <c r="A408" s="33"/>
      <c r="B408" s="33"/>
      <c r="C408" s="33" t="s">
        <v>666</v>
      </c>
      <c r="D408" s="35" t="s">
        <v>658</v>
      </c>
      <c r="E408" s="34">
        <f>175</f>
        <v>175</v>
      </c>
      <c r="F408" s="37"/>
      <c r="G408" s="36"/>
      <c r="H408" s="34"/>
      <c r="I408" s="37">
        <f>SUM(U400:U407)</f>
        <v>1.68</v>
      </c>
      <c r="J408" s="34">
        <f>160</f>
        <v>160</v>
      </c>
      <c r="K408" s="37">
        <f>SUM(V400:V407)</f>
        <v>40.03</v>
      </c>
    </row>
    <row r="409" spans="1:28" ht="14.25" x14ac:dyDescent="0.2">
      <c r="A409" s="42"/>
      <c r="B409" s="42"/>
      <c r="C409" s="42" t="s">
        <v>660</v>
      </c>
      <c r="D409" s="43" t="s">
        <v>661</v>
      </c>
      <c r="E409" s="44">
        <f>Source!AQ152</f>
        <v>1.1599999999999999</v>
      </c>
      <c r="F409" s="45"/>
      <c r="G409" s="46" t="str">
        <f>Source!DI152</f>
        <v/>
      </c>
      <c r="H409" s="44">
        <f>Source!AV152</f>
        <v>1.0469999999999999</v>
      </c>
      <c r="I409" s="45">
        <f>Source!U152</f>
        <v>0.36435599999999996</v>
      </c>
      <c r="J409" s="44"/>
      <c r="K409" s="45"/>
      <c r="AB409" s="39">
        <f>I409</f>
        <v>0.36435599999999996</v>
      </c>
    </row>
    <row r="410" spans="1:28" ht="15" x14ac:dyDescent="0.25">
      <c r="A410" s="47"/>
      <c r="B410" s="47"/>
      <c r="C410" s="48" t="s">
        <v>662</v>
      </c>
      <c r="D410" s="47"/>
      <c r="E410" s="47"/>
      <c r="F410" s="47"/>
      <c r="G410" s="47"/>
      <c r="H410" s="49">
        <f>I402+I403+I405+I406+I407+I408</f>
        <v>28.380000000000003</v>
      </c>
      <c r="I410" s="49"/>
      <c r="J410" s="49">
        <f>K402+K403+K405+K406+K407+K408</f>
        <v>502.02</v>
      </c>
      <c r="K410" s="49"/>
      <c r="O410" s="39">
        <f>I402+I403+I405+I406+I407+I408</f>
        <v>28.380000000000003</v>
      </c>
      <c r="P410" s="39">
        <f>K402+K403+K405+K406+K407+K408</f>
        <v>502.02</v>
      </c>
      <c r="X410">
        <f>IF(Source!BI152&lt;=1,I402+I403+I405+I406+I407+I408-0, 0)</f>
        <v>28.380000000000003</v>
      </c>
      <c r="Y410">
        <f>IF(Source!BI152=2,I402+I403+I405+I406+I407+I408-0, 0)</f>
        <v>0</v>
      </c>
      <c r="Z410">
        <f>IF(Source!BI152=3,I402+I403+I405+I406+I407+I408-0, 0)</f>
        <v>0</v>
      </c>
      <c r="AA410">
        <f>IF(Source!BI152=4,I402+I403+I405+I406+I407+I408,0)</f>
        <v>0</v>
      </c>
    </row>
    <row r="412" spans="1:28" ht="71.25" x14ac:dyDescent="0.2">
      <c r="A412" s="33">
        <v>37</v>
      </c>
      <c r="B412" s="33" t="str">
        <f>Source!F153</f>
        <v>3.4-16-2</v>
      </c>
      <c r="C412" s="33" t="s">
        <v>307</v>
      </c>
      <c r="D412" s="35" t="str">
        <f>Source!H153</f>
        <v>10 м3 засыпаемого материала</v>
      </c>
      <c r="E412" s="34">
        <f>Source!I153</f>
        <v>2.15E-3</v>
      </c>
      <c r="F412" s="37"/>
      <c r="G412" s="36"/>
      <c r="H412" s="34"/>
      <c r="I412" s="37"/>
      <c r="J412" s="34"/>
      <c r="K412" s="37"/>
      <c r="Q412">
        <f>ROUND((Source!DN153/100)*ROUND((ROUND((Source!AF153*Source!AV153*Source!I153),2)),2), 2)</f>
        <v>3.84</v>
      </c>
      <c r="R412">
        <f>Source!X153</f>
        <v>81.56</v>
      </c>
      <c r="S412">
        <f>ROUND((Source!DO153/100)*ROUND((ROUND((Source!AF153*Source!AV153*Source!I153),2)),2), 2)</f>
        <v>3.02</v>
      </c>
      <c r="T412">
        <f>Source!Y153</f>
        <v>38.380000000000003</v>
      </c>
      <c r="U412">
        <f>ROUND((175/100)*ROUND((ROUND((Source!AE153*Source!AV153*Source!I153),2)),2), 2)</f>
        <v>0</v>
      </c>
      <c r="V412">
        <f>ROUND((160/100)*ROUND(ROUND((ROUND((Source!AE153*Source!AV153*Source!I153),2)*Source!BS153),2), 2), 2)</f>
        <v>0</v>
      </c>
    </row>
    <row r="413" spans="1:28" x14ac:dyDescent="0.2">
      <c r="C413" s="38" t="str">
        <f>"Объем: "&amp;Source!I153&amp;"=0,0215/"&amp;"10"</f>
        <v>Объем: 0,00215=0,0215/10</v>
      </c>
    </row>
    <row r="414" spans="1:28" ht="14.25" x14ac:dyDescent="0.2">
      <c r="A414" s="33"/>
      <c r="B414" s="33"/>
      <c r="C414" s="33" t="s">
        <v>656</v>
      </c>
      <c r="D414" s="35"/>
      <c r="E414" s="34"/>
      <c r="F414" s="37">
        <f>Source!AO153</f>
        <v>1169.8699999999999</v>
      </c>
      <c r="G414" s="36" t="str">
        <f>Source!DG153</f>
        <v/>
      </c>
      <c r="H414" s="34">
        <f>Source!AV153</f>
        <v>1.0469999999999999</v>
      </c>
      <c r="I414" s="37">
        <f>ROUND((ROUND((Source!AF153*Source!AV153*Source!I153),2)),2)</f>
        <v>2.63</v>
      </c>
      <c r="J414" s="34">
        <f>IF(Source!BA153&lt;&gt; 0, Source!BA153, 1)</f>
        <v>26.06</v>
      </c>
      <c r="K414" s="37">
        <f>Source!S153</f>
        <v>68.540000000000006</v>
      </c>
      <c r="W414">
        <f>I414</f>
        <v>2.63</v>
      </c>
    </row>
    <row r="415" spans="1:28" ht="14.25" x14ac:dyDescent="0.2">
      <c r="A415" s="33" t="s">
        <v>310</v>
      </c>
      <c r="B415" s="33" t="str">
        <f>Source!F154</f>
        <v>1.1-1-162</v>
      </c>
      <c r="C415" s="33" t="s">
        <v>312</v>
      </c>
      <c r="D415" s="35" t="str">
        <f>Source!H154</f>
        <v>кг</v>
      </c>
      <c r="E415" s="34">
        <f>Source!I154</f>
        <v>15</v>
      </c>
      <c r="F415" s="37">
        <f>Source!AK154</f>
        <v>5.07</v>
      </c>
      <c r="G415" s="51" t="s">
        <v>4</v>
      </c>
      <c r="H415" s="34">
        <f>Source!AW154</f>
        <v>1.079</v>
      </c>
      <c r="I415" s="37">
        <f>ROUND((ROUND((Source!AC154*Source!AW154*Source!I154),2)),2)+(ROUND((ROUND(((Source!ET154)*Source!AV154*Source!I154),2)),2)+ROUND((ROUND(((Source!AE154-(Source!EU154))*Source!AV154*Source!I154),2)),2))+ROUND((ROUND((Source!AF154*Source!AV154*Source!I154),2)),2)</f>
        <v>82.06</v>
      </c>
      <c r="J415" s="34">
        <f>IF(Source!BC154&lt;&gt; 0, Source!BC154, 1)</f>
        <v>7.34</v>
      </c>
      <c r="K415" s="37">
        <f>Source!O154</f>
        <v>602.32000000000005</v>
      </c>
      <c r="Q415">
        <f>ROUND((Source!DN154/100)*ROUND((ROUND((Source!AF154*Source!AV154*Source!I154),2)),2), 2)</f>
        <v>0</v>
      </c>
      <c r="R415">
        <f>Source!X154</f>
        <v>0</v>
      </c>
      <c r="S415">
        <f>ROUND((Source!DO154/100)*ROUND((ROUND((Source!AF154*Source!AV154*Source!I154),2)),2), 2)</f>
        <v>0</v>
      </c>
      <c r="T415">
        <f>Source!Y154</f>
        <v>0</v>
      </c>
      <c r="U415">
        <f>ROUND((175/100)*ROUND((ROUND((Source!AE154*Source!AV154*Source!I154),2)),2), 2)</f>
        <v>0</v>
      </c>
      <c r="V415">
        <f>ROUND((160/100)*ROUND(ROUND((ROUND((Source!AE154*Source!AV154*Source!I154),2)*Source!BS154),2), 2), 2)</f>
        <v>0</v>
      </c>
      <c r="X415">
        <f>IF(Source!BI154&lt;=1,I415, 0)</f>
        <v>82.06</v>
      </c>
      <c r="Y415">
        <f>IF(Source!BI154=2,I415, 0)</f>
        <v>0</v>
      </c>
      <c r="Z415">
        <f>IF(Source!BI154=3,I415, 0)</f>
        <v>0</v>
      </c>
      <c r="AA415">
        <f>IF(Source!BI154=4,I415, 0)</f>
        <v>0</v>
      </c>
    </row>
    <row r="416" spans="1:28" ht="14.25" x14ac:dyDescent="0.2">
      <c r="A416" s="33" t="s">
        <v>314</v>
      </c>
      <c r="B416" s="33" t="str">
        <f>Source!F155</f>
        <v>1.1-2-69</v>
      </c>
      <c r="C416" s="33" t="s">
        <v>316</v>
      </c>
      <c r="D416" s="35" t="str">
        <f>Source!H155</f>
        <v>кг</v>
      </c>
      <c r="E416" s="34">
        <f>Source!I155</f>
        <v>15</v>
      </c>
      <c r="F416" s="37">
        <f>Source!AK155</f>
        <v>1.23</v>
      </c>
      <c r="G416" s="51" t="s">
        <v>4</v>
      </c>
      <c r="H416" s="34">
        <f>Source!AW155</f>
        <v>1.079</v>
      </c>
      <c r="I416" s="37">
        <f>ROUND((ROUND((Source!AC155*Source!AW155*Source!I155),2)),2)+(ROUND((ROUND(((Source!ET155)*Source!AV155*Source!I155),2)),2)+ROUND((ROUND(((Source!AE155-(Source!EU155))*Source!AV155*Source!I155),2)),2))+ROUND((ROUND((Source!AF155*Source!AV155*Source!I155),2)),2)</f>
        <v>19.91</v>
      </c>
      <c r="J416" s="34">
        <f>IF(Source!BC155&lt;&gt; 0, Source!BC155, 1)</f>
        <v>5.64</v>
      </c>
      <c r="K416" s="37">
        <f>Source!O155</f>
        <v>112.29</v>
      </c>
      <c r="Q416">
        <f>ROUND((Source!DN155/100)*ROUND((ROUND((Source!AF155*Source!AV155*Source!I155),2)),2), 2)</f>
        <v>0</v>
      </c>
      <c r="R416">
        <f>Source!X155</f>
        <v>0</v>
      </c>
      <c r="S416">
        <f>ROUND((Source!DO155/100)*ROUND((ROUND((Source!AF155*Source!AV155*Source!I155),2)),2), 2)</f>
        <v>0</v>
      </c>
      <c r="T416">
        <f>Source!Y155</f>
        <v>0</v>
      </c>
      <c r="U416">
        <f>ROUND((175/100)*ROUND((ROUND((Source!AE155*Source!AV155*Source!I155),2)),2), 2)</f>
        <v>0</v>
      </c>
      <c r="V416">
        <f>ROUND((160/100)*ROUND(ROUND((ROUND((Source!AE155*Source!AV155*Source!I155),2)*Source!BS155),2), 2), 2)</f>
        <v>0</v>
      </c>
      <c r="X416">
        <f>IF(Source!BI155&lt;=1,I416, 0)</f>
        <v>19.91</v>
      </c>
      <c r="Y416">
        <f>IF(Source!BI155=2,I416, 0)</f>
        <v>0</v>
      </c>
      <c r="Z416">
        <f>IF(Source!BI155=3,I416, 0)</f>
        <v>0</v>
      </c>
      <c r="AA416">
        <f>IF(Source!BI155=4,I416, 0)</f>
        <v>0</v>
      </c>
    </row>
    <row r="417" spans="1:28" ht="28.5" x14ac:dyDescent="0.2">
      <c r="A417" s="33" t="s">
        <v>318</v>
      </c>
      <c r="B417" s="33" t="str">
        <f>Source!F156</f>
        <v>5711000000</v>
      </c>
      <c r="C417" s="33" t="s">
        <v>320</v>
      </c>
      <c r="D417" s="35" t="str">
        <f>Source!H156</f>
        <v>м3</v>
      </c>
      <c r="E417" s="34">
        <f>Source!I156</f>
        <v>2.1715000000000002E-2</v>
      </c>
      <c r="F417" s="37">
        <f>Source!AK156</f>
        <v>0</v>
      </c>
      <c r="G417" s="51" t="s">
        <v>4</v>
      </c>
      <c r="H417" s="34">
        <f>Source!AW156</f>
        <v>1.079</v>
      </c>
      <c r="I417" s="37">
        <f>ROUND((ROUND((Source!AC156*Source!AW156*Source!I156),2)),2)+(ROUND((ROUND(((Source!ET156)*Source!AV156*Source!I156),2)),2)+ROUND((ROUND(((Source!AE156-(Source!EU156))*Source!AV156*Source!I156),2)),2))+ROUND((ROUND((Source!AF156*Source!AV156*Source!I156),2)),2)</f>
        <v>0</v>
      </c>
      <c r="J417" s="34">
        <f>IF(Source!BC156&lt;&gt; 0, Source!BC156, 1)</f>
        <v>6.82</v>
      </c>
      <c r="K417" s="37">
        <f>Source!O156</f>
        <v>0</v>
      </c>
      <c r="Q417">
        <f>ROUND((Source!DN156/100)*ROUND((ROUND((Source!AF156*Source!AV156*Source!I156),2)),2), 2)</f>
        <v>0</v>
      </c>
      <c r="R417">
        <f>Source!X156</f>
        <v>0</v>
      </c>
      <c r="S417">
        <f>ROUND((Source!DO156/100)*ROUND((ROUND((Source!AF156*Source!AV156*Source!I156),2)),2), 2)</f>
        <v>0</v>
      </c>
      <c r="T417">
        <f>Source!Y156</f>
        <v>0</v>
      </c>
      <c r="U417">
        <f>ROUND((175/100)*ROUND((ROUND((Source!AE156*Source!AV156*Source!I156),2)),2), 2)</f>
        <v>0</v>
      </c>
      <c r="V417">
        <f>ROUND((160/100)*ROUND(ROUND((ROUND((Source!AE156*Source!AV156*Source!I156),2)*Source!BS156),2), 2), 2)</f>
        <v>0</v>
      </c>
      <c r="X417">
        <f>IF(Source!BI156&lt;=1,I417, 0)</f>
        <v>0</v>
      </c>
      <c r="Y417">
        <f>IF(Source!BI156=2,I417, 0)</f>
        <v>0</v>
      </c>
      <c r="Z417">
        <f>IF(Source!BI156=3,I417, 0)</f>
        <v>0</v>
      </c>
      <c r="AA417">
        <f>IF(Source!BI156=4,I417, 0)</f>
        <v>0</v>
      </c>
    </row>
    <row r="418" spans="1:28" ht="14.25" x14ac:dyDescent="0.2">
      <c r="A418" s="33"/>
      <c r="B418" s="33"/>
      <c r="C418" s="33" t="s">
        <v>657</v>
      </c>
      <c r="D418" s="35" t="s">
        <v>658</v>
      </c>
      <c r="E418" s="34">
        <f>Source!DN153</f>
        <v>146</v>
      </c>
      <c r="F418" s="37"/>
      <c r="G418" s="36"/>
      <c r="H418" s="34"/>
      <c r="I418" s="37">
        <f>SUM(Q412:Q417)</f>
        <v>3.84</v>
      </c>
      <c r="J418" s="34">
        <f>Source!BZ153</f>
        <v>119</v>
      </c>
      <c r="K418" s="37">
        <f>SUM(R412:R417)</f>
        <v>81.56</v>
      </c>
    </row>
    <row r="419" spans="1:28" ht="14.25" x14ac:dyDescent="0.2">
      <c r="A419" s="33"/>
      <c r="B419" s="33"/>
      <c r="C419" s="33" t="s">
        <v>659</v>
      </c>
      <c r="D419" s="35" t="s">
        <v>658</v>
      </c>
      <c r="E419" s="34">
        <f>Source!DO153</f>
        <v>115</v>
      </c>
      <c r="F419" s="37"/>
      <c r="G419" s="36"/>
      <c r="H419" s="34"/>
      <c r="I419" s="37">
        <f>SUM(S412:S418)</f>
        <v>3.02</v>
      </c>
      <c r="J419" s="34">
        <f>Source!CA153</f>
        <v>56</v>
      </c>
      <c r="K419" s="37">
        <f>SUM(T412:T418)</f>
        <v>38.380000000000003</v>
      </c>
    </row>
    <row r="420" spans="1:28" ht="14.25" x14ac:dyDescent="0.2">
      <c r="A420" s="42"/>
      <c r="B420" s="42"/>
      <c r="C420" s="42" t="s">
        <v>660</v>
      </c>
      <c r="D420" s="43" t="s">
        <v>661</v>
      </c>
      <c r="E420" s="44">
        <f>Source!AQ153</f>
        <v>92.7</v>
      </c>
      <c r="F420" s="45"/>
      <c r="G420" s="46" t="str">
        <f>Source!DI153</f>
        <v/>
      </c>
      <c r="H420" s="44">
        <f>Source!AV153</f>
        <v>1.0469999999999999</v>
      </c>
      <c r="I420" s="45">
        <f>Source!U153</f>
        <v>0.20867233499999999</v>
      </c>
      <c r="J420" s="44"/>
      <c r="K420" s="45"/>
      <c r="AB420" s="39">
        <f>I420</f>
        <v>0.20867233499999999</v>
      </c>
    </row>
    <row r="421" spans="1:28" ht="15" x14ac:dyDescent="0.25">
      <c r="A421" s="47"/>
      <c r="B421" s="47"/>
      <c r="C421" s="48" t="s">
        <v>662</v>
      </c>
      <c r="D421" s="47"/>
      <c r="E421" s="47"/>
      <c r="F421" s="47"/>
      <c r="G421" s="47"/>
      <c r="H421" s="49">
        <f>I414+I418+I419+SUM(I415:I417)</f>
        <v>111.46</v>
      </c>
      <c r="I421" s="49"/>
      <c r="J421" s="49">
        <f>K414+K418+K419+SUM(K415:K417)</f>
        <v>903.09</v>
      </c>
      <c r="K421" s="49"/>
      <c r="O421" s="39">
        <f>I414+I418+I419+SUM(I415:I417)</f>
        <v>111.46</v>
      </c>
      <c r="P421" s="39">
        <f>K414+K418+K419+SUM(K415:K417)</f>
        <v>903.09</v>
      </c>
      <c r="X421">
        <f>IF(Source!BI153&lt;=1,I414+I418+I419-0, 0)</f>
        <v>9.49</v>
      </c>
      <c r="Y421">
        <f>IF(Source!BI153=2,I414+I418+I419-0, 0)</f>
        <v>0</v>
      </c>
      <c r="Z421">
        <f>IF(Source!BI153=3,I414+I418+I419-0, 0)</f>
        <v>0</v>
      </c>
      <c r="AA421">
        <f>IF(Source!BI153=4,I414+I418+I419,0)</f>
        <v>0</v>
      </c>
    </row>
    <row r="423" spans="1:28" ht="57" x14ac:dyDescent="0.2">
      <c r="A423" s="33">
        <v>38</v>
      </c>
      <c r="B423" s="33" t="str">
        <f>Source!F157</f>
        <v>4.8-187-10</v>
      </c>
      <c r="C423" s="33" t="s">
        <v>256</v>
      </c>
      <c r="D423" s="35" t="str">
        <f>Source!H157</f>
        <v>100 м</v>
      </c>
      <c r="E423" s="34">
        <f>Source!I157</f>
        <v>0.3</v>
      </c>
      <c r="F423" s="37"/>
      <c r="G423" s="36"/>
      <c r="H423" s="34"/>
      <c r="I423" s="37"/>
      <c r="J423" s="34"/>
      <c r="K423" s="37"/>
      <c r="Q423">
        <f>ROUND((Source!DN157/100)*ROUND((ROUND((Source!AF157*Source!AV157*Source!I157),2)),2), 2)</f>
        <v>177.7</v>
      </c>
      <c r="R423">
        <f>Source!X157</f>
        <v>3803.91</v>
      </c>
      <c r="S423">
        <f>ROUND((Source!DO157/100)*ROUND((ROUND((Source!AF157*Source!AV157*Source!I157),2)),2), 2)</f>
        <v>111.06</v>
      </c>
      <c r="T423">
        <f>Source!Y157</f>
        <v>1777.91</v>
      </c>
      <c r="U423">
        <f>ROUND((175/100)*ROUND((ROUND((Source!AE157*Source!AV157*Source!I157),2)),2), 2)</f>
        <v>0.95</v>
      </c>
      <c r="V423">
        <f>ROUND((160/100)*ROUND(ROUND((ROUND((Source!AE157*Source!AV157*Source!I157),2)*Source!BS157),2), 2), 2)</f>
        <v>22.51</v>
      </c>
    </row>
    <row r="424" spans="1:28" x14ac:dyDescent="0.2">
      <c r="C424" s="38" t="str">
        <f>"Объем: "&amp;Source!I157&amp;"=30/"&amp;"100"</f>
        <v>Объем: 0,3=30/100</v>
      </c>
    </row>
    <row r="425" spans="1:28" ht="14.25" x14ac:dyDescent="0.2">
      <c r="A425" s="33"/>
      <c r="B425" s="33"/>
      <c r="C425" s="33" t="s">
        <v>656</v>
      </c>
      <c r="D425" s="35"/>
      <c r="E425" s="34"/>
      <c r="F425" s="37">
        <f>Source!AO157</f>
        <v>495.67</v>
      </c>
      <c r="G425" s="36" t="str">
        <f>Source!DG157</f>
        <v/>
      </c>
      <c r="H425" s="34">
        <f>Source!AV157</f>
        <v>1.0669999999999999</v>
      </c>
      <c r="I425" s="37">
        <f>ROUND((ROUND((Source!AF157*Source!AV157*Source!I157),2)),2)</f>
        <v>158.66</v>
      </c>
      <c r="J425" s="34">
        <f>IF(Source!BA157&lt;&gt; 0, Source!BA157, 1)</f>
        <v>26.06</v>
      </c>
      <c r="K425" s="37">
        <f>Source!S157</f>
        <v>4134.68</v>
      </c>
      <c r="W425">
        <f>I425</f>
        <v>158.66</v>
      </c>
    </row>
    <row r="426" spans="1:28" ht="14.25" x14ac:dyDescent="0.2">
      <c r="A426" s="33"/>
      <c r="B426" s="33"/>
      <c r="C426" s="33" t="s">
        <v>663</v>
      </c>
      <c r="D426" s="35"/>
      <c r="E426" s="34"/>
      <c r="F426" s="37">
        <f>Source!AM157</f>
        <v>28.5</v>
      </c>
      <c r="G426" s="36" t="str">
        <f>Source!DE157</f>
        <v/>
      </c>
      <c r="H426" s="34">
        <f>Source!AV157</f>
        <v>1.0669999999999999</v>
      </c>
      <c r="I426" s="37">
        <f>(ROUND((ROUND(((Source!ET157)*Source!AV157*Source!I157),2)),2)+ROUND((ROUND(((Source!AE157-(Source!EU157))*Source!AV157*Source!I157),2)),2))</f>
        <v>9.1199999999999992</v>
      </c>
      <c r="J426" s="34">
        <f>IF(Source!BB157&lt;&gt; 0, Source!BB157, 1)</f>
        <v>7.77</v>
      </c>
      <c r="K426" s="37">
        <f>Source!Q157</f>
        <v>70.86</v>
      </c>
    </row>
    <row r="427" spans="1:28" ht="14.25" x14ac:dyDescent="0.2">
      <c r="A427" s="33"/>
      <c r="B427" s="33"/>
      <c r="C427" s="33" t="s">
        <v>664</v>
      </c>
      <c r="D427" s="35"/>
      <c r="E427" s="34"/>
      <c r="F427" s="37">
        <f>Source!AN157</f>
        <v>1.69</v>
      </c>
      <c r="G427" s="36" t="str">
        <f>Source!DF157</f>
        <v/>
      </c>
      <c r="H427" s="34">
        <f>Source!AV157</f>
        <v>1.0669999999999999</v>
      </c>
      <c r="I427" s="50">
        <f>ROUND((ROUND((Source!AE157*Source!AV157*Source!I157),2)),2)</f>
        <v>0.54</v>
      </c>
      <c r="J427" s="34">
        <f>IF(Source!BS157&lt;&gt; 0, Source!BS157, 1)</f>
        <v>26.06</v>
      </c>
      <c r="K427" s="50">
        <f>Source!R157</f>
        <v>14.07</v>
      </c>
      <c r="W427">
        <f>I427</f>
        <v>0.54</v>
      </c>
    </row>
    <row r="428" spans="1:28" ht="14.25" x14ac:dyDescent="0.2">
      <c r="A428" s="33"/>
      <c r="B428" s="33"/>
      <c r="C428" s="33" t="s">
        <v>665</v>
      </c>
      <c r="D428" s="35"/>
      <c r="E428" s="34"/>
      <c r="F428" s="37">
        <f>Source!AL157</f>
        <v>68.81</v>
      </c>
      <c r="G428" s="36" t="str">
        <f>Source!DD157</f>
        <v/>
      </c>
      <c r="H428" s="34">
        <f>Source!AW157</f>
        <v>1.081</v>
      </c>
      <c r="I428" s="37">
        <f>ROUND((ROUND((Source!AC157*Source!AW157*Source!I157),2)),2)</f>
        <v>22.32</v>
      </c>
      <c r="J428" s="34">
        <f>IF(Source!BC157&lt;&gt; 0, Source!BC157, 1)</f>
        <v>6.98</v>
      </c>
      <c r="K428" s="37">
        <f>Source!P157</f>
        <v>155.79</v>
      </c>
    </row>
    <row r="429" spans="1:28" ht="42.75" x14ac:dyDescent="0.2">
      <c r="A429" s="33" t="s">
        <v>323</v>
      </c>
      <c r="B429" s="33" t="str">
        <f>Source!F158</f>
        <v>1.23-10-34</v>
      </c>
      <c r="C429" s="33" t="s">
        <v>325</v>
      </c>
      <c r="D429" s="35" t="str">
        <f>Source!H158</f>
        <v>км</v>
      </c>
      <c r="E429" s="34">
        <f>Source!I158</f>
        <v>7.1999999999999995E-2</v>
      </c>
      <c r="F429" s="37">
        <f>Source!AK158</f>
        <v>37399.49</v>
      </c>
      <c r="G429" s="51" t="s">
        <v>4</v>
      </c>
      <c r="H429" s="34">
        <f>Source!AW158</f>
        <v>1.081</v>
      </c>
      <c r="I429" s="37">
        <f>ROUND((ROUND((Source!AC158*Source!AW158*Source!I158),2)),2)+(ROUND((ROUND(((Source!ET158)*Source!AV158*Source!I158),2)),2)+ROUND((ROUND(((Source!AE158-(Source!EU158))*Source!AV158*Source!I158),2)),2))+ROUND((ROUND((Source!AF158*Source!AV158*Source!I158),2)),2)</f>
        <v>2910.88</v>
      </c>
      <c r="J429" s="34">
        <f>IF(Source!BC158&lt;&gt; 0, Source!BC158, 1)</f>
        <v>11.56</v>
      </c>
      <c r="K429" s="37">
        <f>Source!O158</f>
        <v>33649.769999999997</v>
      </c>
      <c r="Q429">
        <f>ROUND((Source!DN158/100)*ROUND((ROUND((Source!AF158*Source!AV158*Source!I158),2)),2), 2)</f>
        <v>0</v>
      </c>
      <c r="R429">
        <f>Source!X158</f>
        <v>0</v>
      </c>
      <c r="S429">
        <f>ROUND((Source!DO158/100)*ROUND((ROUND((Source!AF158*Source!AV158*Source!I158),2)),2), 2)</f>
        <v>0</v>
      </c>
      <c r="T429">
        <f>Source!Y158</f>
        <v>0</v>
      </c>
      <c r="U429">
        <f>ROUND((175/100)*ROUND((ROUND((Source!AE158*Source!AV158*Source!I158),2)),2), 2)</f>
        <v>0</v>
      </c>
      <c r="V429">
        <f>ROUND((160/100)*ROUND(ROUND((ROUND((Source!AE158*Source!AV158*Source!I158),2)*Source!BS158),2), 2), 2)</f>
        <v>0</v>
      </c>
      <c r="X429">
        <f>IF(Source!BI158&lt;=1,I429, 0)</f>
        <v>0</v>
      </c>
      <c r="Y429">
        <f>IF(Source!BI158=2,I429, 0)</f>
        <v>2910.88</v>
      </c>
      <c r="Z429">
        <f>IF(Source!BI158=3,I429, 0)</f>
        <v>0</v>
      </c>
      <c r="AA429">
        <f>IF(Source!BI158=4,I429, 0)</f>
        <v>0</v>
      </c>
    </row>
    <row r="430" spans="1:28" ht="14.25" x14ac:dyDescent="0.2">
      <c r="A430" s="33"/>
      <c r="B430" s="33"/>
      <c r="C430" s="33" t="s">
        <v>657</v>
      </c>
      <c r="D430" s="35" t="s">
        <v>658</v>
      </c>
      <c r="E430" s="34">
        <f>Source!DN157</f>
        <v>112</v>
      </c>
      <c r="F430" s="37"/>
      <c r="G430" s="36"/>
      <c r="H430" s="34"/>
      <c r="I430" s="37">
        <f>SUM(Q423:Q429)</f>
        <v>177.7</v>
      </c>
      <c r="J430" s="34">
        <f>Source!BZ157</f>
        <v>92</v>
      </c>
      <c r="K430" s="37">
        <f>SUM(R423:R429)</f>
        <v>3803.91</v>
      </c>
    </row>
    <row r="431" spans="1:28" ht="14.25" x14ac:dyDescent="0.2">
      <c r="A431" s="33"/>
      <c r="B431" s="33"/>
      <c r="C431" s="33" t="s">
        <v>659</v>
      </c>
      <c r="D431" s="35" t="s">
        <v>658</v>
      </c>
      <c r="E431" s="34">
        <f>Source!DO157</f>
        <v>70</v>
      </c>
      <c r="F431" s="37"/>
      <c r="G431" s="36"/>
      <c r="H431" s="34"/>
      <c r="I431" s="37">
        <f>SUM(S423:S430)</f>
        <v>111.06</v>
      </c>
      <c r="J431" s="34">
        <f>Source!CA157</f>
        <v>43</v>
      </c>
      <c r="K431" s="37">
        <f>SUM(T423:T430)</f>
        <v>1777.91</v>
      </c>
    </row>
    <row r="432" spans="1:28" ht="14.25" x14ac:dyDescent="0.2">
      <c r="A432" s="33"/>
      <c r="B432" s="33"/>
      <c r="C432" s="33" t="s">
        <v>666</v>
      </c>
      <c r="D432" s="35" t="s">
        <v>658</v>
      </c>
      <c r="E432" s="34">
        <f>175</f>
        <v>175</v>
      </c>
      <c r="F432" s="37"/>
      <c r="G432" s="36"/>
      <c r="H432" s="34"/>
      <c r="I432" s="37">
        <f>SUM(U423:U431)</f>
        <v>0.95</v>
      </c>
      <c r="J432" s="34">
        <f>160</f>
        <v>160</v>
      </c>
      <c r="K432" s="37">
        <f>SUM(V423:V431)</f>
        <v>22.51</v>
      </c>
    </row>
    <row r="433" spans="1:28" ht="14.25" x14ac:dyDescent="0.2">
      <c r="A433" s="42"/>
      <c r="B433" s="42"/>
      <c r="C433" s="42" t="s">
        <v>660</v>
      </c>
      <c r="D433" s="43" t="s">
        <v>661</v>
      </c>
      <c r="E433" s="44">
        <f>Source!AQ157</f>
        <v>40.200000000000003</v>
      </c>
      <c r="F433" s="45"/>
      <c r="G433" s="46" t="str">
        <f>Source!DI157</f>
        <v/>
      </c>
      <c r="H433" s="44">
        <f>Source!AV157</f>
        <v>1.0669999999999999</v>
      </c>
      <c r="I433" s="45">
        <f>Source!U157</f>
        <v>12.86802</v>
      </c>
      <c r="J433" s="44"/>
      <c r="K433" s="45"/>
      <c r="AB433" s="39">
        <f>I433</f>
        <v>12.86802</v>
      </c>
    </row>
    <row r="434" spans="1:28" ht="15" x14ac:dyDescent="0.25">
      <c r="A434" s="47"/>
      <c r="B434" s="47"/>
      <c r="C434" s="48" t="s">
        <v>662</v>
      </c>
      <c r="D434" s="47"/>
      <c r="E434" s="47"/>
      <c r="F434" s="47"/>
      <c r="G434" s="47"/>
      <c r="H434" s="49">
        <f>I425+I426+I428+I430+I431+I432+SUM(I429:I429)</f>
        <v>3390.69</v>
      </c>
      <c r="I434" s="49"/>
      <c r="J434" s="49">
        <f>K425+K426+K428+K430+K431+K432+SUM(K429:K429)</f>
        <v>43615.429999999993</v>
      </c>
      <c r="K434" s="49"/>
      <c r="O434" s="39">
        <f>I425+I426+I428+I430+I431+I432+SUM(I429:I429)</f>
        <v>3390.69</v>
      </c>
      <c r="P434" s="39">
        <f>K425+K426+K428+K430+K431+K432+SUM(K429:K429)</f>
        <v>43615.429999999993</v>
      </c>
      <c r="X434">
        <f>IF(Source!BI157&lt;=1,I425+I426+I428+I430+I431+I432-0, 0)</f>
        <v>0</v>
      </c>
      <c r="Y434">
        <f>IF(Source!BI157=2,I425+I426+I428+I430+I431+I432-0, 0)</f>
        <v>479.80999999999995</v>
      </c>
      <c r="Z434">
        <f>IF(Source!BI157=3,I425+I426+I428+I430+I431+I432-0, 0)</f>
        <v>0</v>
      </c>
      <c r="AA434">
        <f>IF(Source!BI157=4,I425+I426+I428+I430+I431+I432,0)</f>
        <v>0</v>
      </c>
    </row>
    <row r="436" spans="1:28" ht="42.75" x14ac:dyDescent="0.2">
      <c r="A436" s="42">
        <v>39</v>
      </c>
      <c r="B436" s="42" t="str">
        <f>Source!F159</f>
        <v>1.21-5-738</v>
      </c>
      <c r="C436" s="42" t="s">
        <v>329</v>
      </c>
      <c r="D436" s="43" t="str">
        <f>Source!H159</f>
        <v>шт.</v>
      </c>
      <c r="E436" s="44">
        <f>Source!I159</f>
        <v>80</v>
      </c>
      <c r="F436" s="45">
        <f>Source!AL159</f>
        <v>5.16</v>
      </c>
      <c r="G436" s="46" t="str">
        <f>Source!DD159</f>
        <v/>
      </c>
      <c r="H436" s="44">
        <f>Source!AW159</f>
        <v>1</v>
      </c>
      <c r="I436" s="45">
        <f>ROUND((ROUND((Source!AC159*Source!AW159*Source!I159),2)),2)</f>
        <v>412.8</v>
      </c>
      <c r="J436" s="44">
        <f>IF(Source!BC159&lt;&gt; 0, Source!BC159, 1)</f>
        <v>3.99</v>
      </c>
      <c r="K436" s="45">
        <f>Source!P159</f>
        <v>1647.07</v>
      </c>
      <c r="Q436">
        <f>ROUND((Source!DN159/100)*ROUND((ROUND((Source!AF159*Source!AV159*Source!I159),2)),2), 2)</f>
        <v>0</v>
      </c>
      <c r="R436">
        <f>Source!X159</f>
        <v>0</v>
      </c>
      <c r="S436">
        <f>ROUND((Source!DO159/100)*ROUND((ROUND((Source!AF159*Source!AV159*Source!I159),2)),2), 2)</f>
        <v>0</v>
      </c>
      <c r="T436">
        <f>Source!Y159</f>
        <v>0</v>
      </c>
      <c r="U436">
        <f>ROUND((175/100)*ROUND((ROUND((Source!AE159*Source!AV159*Source!I159),2)),2), 2)</f>
        <v>0</v>
      </c>
      <c r="V436">
        <f>ROUND((160/100)*ROUND(ROUND((ROUND((Source!AE159*Source!AV159*Source!I159),2)*Source!BS159),2), 2), 2)</f>
        <v>0</v>
      </c>
    </row>
    <row r="437" spans="1:28" ht="15" x14ac:dyDescent="0.25">
      <c r="A437" s="47"/>
      <c r="B437" s="47"/>
      <c r="C437" s="48" t="s">
        <v>662</v>
      </c>
      <c r="D437" s="47"/>
      <c r="E437" s="47"/>
      <c r="F437" s="47"/>
      <c r="G437" s="47"/>
      <c r="H437" s="49">
        <f>I436</f>
        <v>412.8</v>
      </c>
      <c r="I437" s="49"/>
      <c r="J437" s="49">
        <f>K436</f>
        <v>1647.07</v>
      </c>
      <c r="K437" s="49"/>
      <c r="O437" s="39">
        <f>I436</f>
        <v>412.8</v>
      </c>
      <c r="P437" s="39">
        <f>K436</f>
        <v>1647.07</v>
      </c>
      <c r="X437">
        <f>IF(Source!BI159&lt;=1,I436-0, 0)</f>
        <v>0</v>
      </c>
      <c r="Y437">
        <f>IF(Source!BI159=2,I436-0, 0)</f>
        <v>412.8</v>
      </c>
      <c r="Z437">
        <f>IF(Source!BI159=3,I436-0, 0)</f>
        <v>0</v>
      </c>
      <c r="AA437">
        <f>IF(Source!BI159=4,I436,0)</f>
        <v>0</v>
      </c>
    </row>
    <row r="439" spans="1:28" ht="42.75" x14ac:dyDescent="0.2">
      <c r="A439" s="42">
        <v>40</v>
      </c>
      <c r="B439" s="42" t="str">
        <f>Source!F160</f>
        <v>1.21-5-740</v>
      </c>
      <c r="C439" s="42" t="s">
        <v>336</v>
      </c>
      <c r="D439" s="43" t="str">
        <f>Source!H160</f>
        <v>шт.</v>
      </c>
      <c r="E439" s="44">
        <f>Source!I160</f>
        <v>16</v>
      </c>
      <c r="F439" s="45">
        <f>Source!AL160</f>
        <v>7.24</v>
      </c>
      <c r="G439" s="46" t="str">
        <f>Source!DD160</f>
        <v/>
      </c>
      <c r="H439" s="44">
        <f>Source!AW160</f>
        <v>1</v>
      </c>
      <c r="I439" s="45">
        <f>ROUND((ROUND((Source!AC160*Source!AW160*Source!I160),2)),2)</f>
        <v>115.84</v>
      </c>
      <c r="J439" s="44">
        <f>IF(Source!BC160&lt;&gt; 0, Source!BC160, 1)</f>
        <v>4.83</v>
      </c>
      <c r="K439" s="45">
        <f>Source!P160</f>
        <v>559.51</v>
      </c>
      <c r="Q439">
        <f>ROUND((Source!DN160/100)*ROUND((ROUND((Source!AF160*Source!AV160*Source!I160),2)),2), 2)</f>
        <v>0</v>
      </c>
      <c r="R439">
        <f>Source!X160</f>
        <v>0</v>
      </c>
      <c r="S439">
        <f>ROUND((Source!DO160/100)*ROUND((ROUND((Source!AF160*Source!AV160*Source!I160),2)),2), 2)</f>
        <v>0</v>
      </c>
      <c r="T439">
        <f>Source!Y160</f>
        <v>0</v>
      </c>
      <c r="U439">
        <f>ROUND((175/100)*ROUND((ROUND((Source!AE160*Source!AV160*Source!I160),2)),2), 2)</f>
        <v>0</v>
      </c>
      <c r="V439">
        <f>ROUND((160/100)*ROUND(ROUND((ROUND((Source!AE160*Source!AV160*Source!I160),2)*Source!BS160),2), 2), 2)</f>
        <v>0</v>
      </c>
    </row>
    <row r="440" spans="1:28" ht="15" x14ac:dyDescent="0.25">
      <c r="A440" s="47"/>
      <c r="B440" s="47"/>
      <c r="C440" s="48" t="s">
        <v>662</v>
      </c>
      <c r="D440" s="47"/>
      <c r="E440" s="47"/>
      <c r="F440" s="47"/>
      <c r="G440" s="47"/>
      <c r="H440" s="49">
        <f>I439</f>
        <v>115.84</v>
      </c>
      <c r="I440" s="49"/>
      <c r="J440" s="49">
        <f>K439</f>
        <v>559.51</v>
      </c>
      <c r="K440" s="49"/>
      <c r="O440" s="39">
        <f>I439</f>
        <v>115.84</v>
      </c>
      <c r="P440" s="39">
        <f>K439</f>
        <v>559.51</v>
      </c>
      <c r="X440">
        <f>IF(Source!BI160&lt;=1,I439-0, 0)</f>
        <v>0</v>
      </c>
      <c r="Y440">
        <f>IF(Source!BI160=2,I439-0, 0)</f>
        <v>115.84</v>
      </c>
      <c r="Z440">
        <f>IF(Source!BI160=3,I439-0, 0)</f>
        <v>0</v>
      </c>
      <c r="AA440">
        <f>IF(Source!BI160=4,I439,0)</f>
        <v>0</v>
      </c>
    </row>
    <row r="442" spans="1:28" ht="42.75" x14ac:dyDescent="0.2">
      <c r="A442" s="42">
        <v>41</v>
      </c>
      <c r="B442" s="42" t="str">
        <f>Source!F161</f>
        <v>Данные производителя</v>
      </c>
      <c r="C442" s="42" t="s">
        <v>674</v>
      </c>
      <c r="D442" s="43" t="str">
        <f>Source!H161</f>
        <v>ШТ</v>
      </c>
      <c r="E442" s="44">
        <f>Source!I161</f>
        <v>96</v>
      </c>
      <c r="F442" s="45">
        <f>Source!AL161</f>
        <v>1.95</v>
      </c>
      <c r="G442" s="46" t="str">
        <f>Source!DD161</f>
        <v/>
      </c>
      <c r="H442" s="44">
        <f>Source!AW161</f>
        <v>1</v>
      </c>
      <c r="I442" s="45">
        <f>ROUND((ROUND((Source!AC161*Source!AW161*Source!I161),2)),2)</f>
        <v>187.2</v>
      </c>
      <c r="J442" s="44">
        <f>IF(Source!BC161&lt;&gt; 0, Source!BC161, 1)</f>
        <v>6.82</v>
      </c>
      <c r="K442" s="45">
        <f>Source!P161</f>
        <v>1276.7</v>
      </c>
      <c r="Q442">
        <f>ROUND((Source!DN161/100)*ROUND((ROUND((Source!AF161*Source!AV161*Source!I161),2)),2), 2)</f>
        <v>0</v>
      </c>
      <c r="R442">
        <f>Source!X161</f>
        <v>0</v>
      </c>
      <c r="S442">
        <f>ROUND((Source!DO161/100)*ROUND((ROUND((Source!AF161*Source!AV161*Source!I161),2)),2), 2)</f>
        <v>0</v>
      </c>
      <c r="T442">
        <f>Source!Y161</f>
        <v>0</v>
      </c>
      <c r="U442">
        <f>ROUND((175/100)*ROUND((ROUND((Source!AE161*Source!AV161*Source!I161),2)),2), 2)</f>
        <v>0</v>
      </c>
      <c r="V442">
        <f>ROUND((160/100)*ROUND(ROUND((ROUND((Source!AE161*Source!AV161*Source!I161),2)*Source!BS161),2), 2), 2)</f>
        <v>0</v>
      </c>
    </row>
    <row r="443" spans="1:28" ht="15" x14ac:dyDescent="0.25">
      <c r="A443" s="47"/>
      <c r="B443" s="47"/>
      <c r="C443" s="48" t="s">
        <v>662</v>
      </c>
      <c r="D443" s="47"/>
      <c r="E443" s="47"/>
      <c r="F443" s="47"/>
      <c r="G443" s="47"/>
      <c r="H443" s="49">
        <f>I442</f>
        <v>187.2</v>
      </c>
      <c r="I443" s="49"/>
      <c r="J443" s="49">
        <f>K442</f>
        <v>1276.7</v>
      </c>
      <c r="K443" s="49"/>
      <c r="O443" s="39">
        <f>I442</f>
        <v>187.2</v>
      </c>
      <c r="P443" s="39">
        <f>K442</f>
        <v>1276.7</v>
      </c>
      <c r="X443">
        <f>IF(Source!BI161&lt;=1,I442-0, 0)</f>
        <v>0</v>
      </c>
      <c r="Y443">
        <f>IF(Source!BI161=2,I442-0, 0)</f>
        <v>187.2</v>
      </c>
      <c r="Z443">
        <f>IF(Source!BI161=3,I442-0, 0)</f>
        <v>0</v>
      </c>
      <c r="AA443">
        <f>IF(Source!BI161=4,I442,0)</f>
        <v>0</v>
      </c>
    </row>
    <row r="445" spans="1:28" ht="42.75" x14ac:dyDescent="0.2">
      <c r="A445" s="42">
        <v>42</v>
      </c>
      <c r="B445" s="42" t="str">
        <f>Source!F162</f>
        <v>Данные производителя</v>
      </c>
      <c r="C445" s="42" t="s">
        <v>675</v>
      </c>
      <c r="D445" s="43" t="str">
        <f>Source!H162</f>
        <v>ШТ</v>
      </c>
      <c r="E445" s="44">
        <f>Source!I162</f>
        <v>96</v>
      </c>
      <c r="F445" s="45">
        <f>Source!AL162</f>
        <v>0.45</v>
      </c>
      <c r="G445" s="46" t="str">
        <f>Source!DD162</f>
        <v/>
      </c>
      <c r="H445" s="44">
        <f>Source!AW162</f>
        <v>1</v>
      </c>
      <c r="I445" s="45">
        <f>ROUND((ROUND((Source!AC162*Source!AW162*Source!I162),2)),2)</f>
        <v>43.2</v>
      </c>
      <c r="J445" s="44">
        <f>IF(Source!BC162&lt;&gt; 0, Source!BC162, 1)</f>
        <v>6.82</v>
      </c>
      <c r="K445" s="45">
        <f>Source!P162</f>
        <v>294.62</v>
      </c>
      <c r="Q445">
        <f>ROUND((Source!DN162/100)*ROUND((ROUND((Source!AF162*Source!AV162*Source!I162),2)),2), 2)</f>
        <v>0</v>
      </c>
      <c r="R445">
        <f>Source!X162</f>
        <v>0</v>
      </c>
      <c r="S445">
        <f>ROUND((Source!DO162/100)*ROUND((ROUND((Source!AF162*Source!AV162*Source!I162),2)),2), 2)</f>
        <v>0</v>
      </c>
      <c r="T445">
        <f>Source!Y162</f>
        <v>0</v>
      </c>
      <c r="U445">
        <f>ROUND((175/100)*ROUND((ROUND((Source!AE162*Source!AV162*Source!I162),2)),2), 2)</f>
        <v>0</v>
      </c>
      <c r="V445">
        <f>ROUND((160/100)*ROUND(ROUND((ROUND((Source!AE162*Source!AV162*Source!I162),2)*Source!BS162),2), 2), 2)</f>
        <v>0</v>
      </c>
    </row>
    <row r="446" spans="1:28" ht="15" x14ac:dyDescent="0.25">
      <c r="A446" s="47"/>
      <c r="B446" s="47"/>
      <c r="C446" s="48" t="s">
        <v>662</v>
      </c>
      <c r="D446" s="47"/>
      <c r="E446" s="47"/>
      <c r="F446" s="47"/>
      <c r="G446" s="47"/>
      <c r="H446" s="49">
        <f>I445</f>
        <v>43.2</v>
      </c>
      <c r="I446" s="49"/>
      <c r="J446" s="49">
        <f>K445</f>
        <v>294.62</v>
      </c>
      <c r="K446" s="49"/>
      <c r="O446" s="39">
        <f>I445</f>
        <v>43.2</v>
      </c>
      <c r="P446" s="39">
        <f>K445</f>
        <v>294.62</v>
      </c>
      <c r="X446">
        <f>IF(Source!BI162&lt;=1,I445-0, 0)</f>
        <v>0</v>
      </c>
      <c r="Y446">
        <f>IF(Source!BI162=2,I445-0, 0)</f>
        <v>43.2</v>
      </c>
      <c r="Z446">
        <f>IF(Source!BI162=3,I445-0, 0)</f>
        <v>0</v>
      </c>
      <c r="AA446">
        <f>IF(Source!BI162=4,I445,0)</f>
        <v>0</v>
      </c>
    </row>
    <row r="449" spans="1:27" ht="15" x14ac:dyDescent="0.25">
      <c r="A449" s="53" t="str">
        <f>CONCATENATE("Итого по разделу: ",IF(Source!G164&lt;&gt;"Новый раздел", Source!G164, ""))</f>
        <v>Итого по разделу: Внутренний и внешний контур заземления</v>
      </c>
      <c r="B449" s="53"/>
      <c r="C449" s="53"/>
      <c r="D449" s="53"/>
      <c r="E449" s="53"/>
      <c r="F449" s="53"/>
      <c r="G449" s="53"/>
      <c r="H449" s="41">
        <f>SUM(O314:O448)</f>
        <v>18440.77</v>
      </c>
      <c r="I449" s="52"/>
      <c r="J449" s="41">
        <f>SUM(P314:P448)</f>
        <v>180210.56000000003</v>
      </c>
      <c r="K449" s="52"/>
    </row>
    <row r="450" spans="1:27" hidden="1" x14ac:dyDescent="0.2">
      <c r="A450" t="s">
        <v>668</v>
      </c>
      <c r="H450">
        <f>SUM(AC314:AC449)</f>
        <v>0</v>
      </c>
      <c r="J450">
        <f>SUM(AD314:AD449)</f>
        <v>0</v>
      </c>
    </row>
    <row r="451" spans="1:27" hidden="1" x14ac:dyDescent="0.2">
      <c r="A451" t="s">
        <v>669</v>
      </c>
      <c r="H451">
        <f>SUM(AE314:AE450)</f>
        <v>0</v>
      </c>
      <c r="J451">
        <f>SUM(AF314:AF450)</f>
        <v>0</v>
      </c>
    </row>
    <row r="453" spans="1:27" ht="16.5" x14ac:dyDescent="0.25">
      <c r="A453" s="32" t="str">
        <f>CONCATENATE("Раздел: ",IF(Source!G194&lt;&gt;"Новый раздел", Source!G194, ""))</f>
        <v>Раздел: Материалы не учтённые расценками</v>
      </c>
      <c r="B453" s="32"/>
      <c r="C453" s="32"/>
      <c r="D453" s="32"/>
      <c r="E453" s="32"/>
      <c r="F453" s="32"/>
      <c r="G453" s="32"/>
      <c r="H453" s="32"/>
      <c r="I453" s="32"/>
      <c r="J453" s="32"/>
      <c r="K453" s="32"/>
    </row>
    <row r="454" spans="1:27" ht="28.5" x14ac:dyDescent="0.2">
      <c r="A454" s="42">
        <v>43</v>
      </c>
      <c r="B454" s="42" t="str">
        <f>Source!F198</f>
        <v>1.21-5-726</v>
      </c>
      <c r="C454" s="42" t="s">
        <v>347</v>
      </c>
      <c r="D454" s="43" t="str">
        <f>Source!H198</f>
        <v>шт.</v>
      </c>
      <c r="E454" s="44">
        <f>Source!I198</f>
        <v>2</v>
      </c>
      <c r="F454" s="45">
        <f>Source!AL198</f>
        <v>903.34</v>
      </c>
      <c r="G454" s="46" t="str">
        <f>Source!DD198</f>
        <v/>
      </c>
      <c r="H454" s="44">
        <f>Source!AW198</f>
        <v>1</v>
      </c>
      <c r="I454" s="45">
        <f>ROUND((ROUND((Source!AC198*Source!AW198*Source!I198),2)),2)</f>
        <v>1806.68</v>
      </c>
      <c r="J454" s="44">
        <f>IF(Source!BC198&lt;&gt; 0, Source!BC198, 1)</f>
        <v>8.35</v>
      </c>
      <c r="K454" s="45">
        <f>Source!P198</f>
        <v>15085.78</v>
      </c>
      <c r="Q454">
        <f>ROUND((Source!DN198/100)*ROUND((ROUND((Source!AF198*Source!AV198*Source!I198),2)),2), 2)</f>
        <v>0</v>
      </c>
      <c r="R454">
        <f>Source!X198</f>
        <v>0</v>
      </c>
      <c r="S454">
        <f>ROUND((Source!DO198/100)*ROUND((ROUND((Source!AF198*Source!AV198*Source!I198),2)),2), 2)</f>
        <v>0</v>
      </c>
      <c r="T454">
        <f>Source!Y198</f>
        <v>0</v>
      </c>
      <c r="U454">
        <f>ROUND((175/100)*ROUND((ROUND((Source!AE198*Source!AV198*Source!I198),2)),2), 2)</f>
        <v>0</v>
      </c>
      <c r="V454">
        <f>ROUND((160/100)*ROUND(ROUND((ROUND((Source!AE198*Source!AV198*Source!I198),2)*Source!BS198),2), 2), 2)</f>
        <v>0</v>
      </c>
    </row>
    <row r="455" spans="1:27" ht="15" x14ac:dyDescent="0.25">
      <c r="A455" s="47"/>
      <c r="B455" s="47"/>
      <c r="C455" s="48" t="s">
        <v>662</v>
      </c>
      <c r="D455" s="47"/>
      <c r="E455" s="47"/>
      <c r="F455" s="47"/>
      <c r="G455" s="47"/>
      <c r="H455" s="49">
        <f>I454</f>
        <v>1806.68</v>
      </c>
      <c r="I455" s="49"/>
      <c r="J455" s="49">
        <f>K454</f>
        <v>15085.78</v>
      </c>
      <c r="K455" s="49"/>
      <c r="O455" s="39">
        <f>I454</f>
        <v>1806.68</v>
      </c>
      <c r="P455" s="39">
        <f>K454</f>
        <v>15085.78</v>
      </c>
      <c r="X455">
        <f>IF(Source!BI198&lt;=1,I454-0, 0)</f>
        <v>0</v>
      </c>
      <c r="Y455">
        <f>IF(Source!BI198=2,I454-0, 0)</f>
        <v>1806.68</v>
      </c>
      <c r="Z455">
        <f>IF(Source!BI198=3,I454-0, 0)</f>
        <v>0</v>
      </c>
      <c r="AA455">
        <f>IF(Source!BI198=4,I454,0)</f>
        <v>0</v>
      </c>
    </row>
    <row r="457" spans="1:27" ht="71.25" x14ac:dyDescent="0.2">
      <c r="A457" s="42">
        <v>44</v>
      </c>
      <c r="B457" s="42" t="str">
        <f>Source!F199</f>
        <v>1.23-7-380</v>
      </c>
      <c r="C457" s="42" t="s">
        <v>351</v>
      </c>
      <c r="D457" s="43" t="str">
        <f>Source!H199</f>
        <v>км</v>
      </c>
      <c r="E457" s="44">
        <f>Source!I199</f>
        <v>3.0599999999999999E-2</v>
      </c>
      <c r="F457" s="45">
        <f>Source!AL199</f>
        <v>81534.37</v>
      </c>
      <c r="G457" s="46" t="str">
        <f>Source!DD199</f>
        <v/>
      </c>
      <c r="H457" s="44">
        <f>Source!AW199</f>
        <v>1</v>
      </c>
      <c r="I457" s="45">
        <f>ROUND((ROUND((Source!AC199*Source!AW199*Source!I199),2)),2)</f>
        <v>2494.9499999999998</v>
      </c>
      <c r="J457" s="44">
        <f>IF(Source!BC199&lt;&gt; 0, Source!BC199, 1)</f>
        <v>8.07</v>
      </c>
      <c r="K457" s="45">
        <f>Source!P199</f>
        <v>20134.25</v>
      </c>
      <c r="Q457">
        <f>ROUND((Source!DN199/100)*ROUND((ROUND((Source!AF199*Source!AV199*Source!I199),2)),2), 2)</f>
        <v>0</v>
      </c>
      <c r="R457">
        <f>Source!X199</f>
        <v>0</v>
      </c>
      <c r="S457">
        <f>ROUND((Source!DO199/100)*ROUND((ROUND((Source!AF199*Source!AV199*Source!I199),2)),2), 2)</f>
        <v>0</v>
      </c>
      <c r="T457">
        <f>Source!Y199</f>
        <v>0</v>
      </c>
      <c r="U457">
        <f>ROUND((175/100)*ROUND((ROUND((Source!AE199*Source!AV199*Source!I199),2)),2), 2)</f>
        <v>0</v>
      </c>
      <c r="V457">
        <f>ROUND((160/100)*ROUND(ROUND((ROUND((Source!AE199*Source!AV199*Source!I199),2)*Source!BS199),2), 2), 2)</f>
        <v>0</v>
      </c>
    </row>
    <row r="458" spans="1:27" ht="15" x14ac:dyDescent="0.25">
      <c r="A458" s="47"/>
      <c r="B458" s="47"/>
      <c r="C458" s="48" t="s">
        <v>662</v>
      </c>
      <c r="D458" s="47"/>
      <c r="E458" s="47"/>
      <c r="F458" s="47"/>
      <c r="G458" s="47"/>
      <c r="H458" s="49">
        <f>I457</f>
        <v>2494.9499999999998</v>
      </c>
      <c r="I458" s="49"/>
      <c r="J458" s="49">
        <f>K457</f>
        <v>20134.25</v>
      </c>
      <c r="K458" s="49"/>
      <c r="O458" s="39">
        <f>I457</f>
        <v>2494.9499999999998</v>
      </c>
      <c r="P458" s="39">
        <f>K457</f>
        <v>20134.25</v>
      </c>
      <c r="X458">
        <f>IF(Source!BI199&lt;=1,I457-0, 0)</f>
        <v>0</v>
      </c>
      <c r="Y458">
        <f>IF(Source!BI199=2,I457-0, 0)</f>
        <v>2494.9499999999998</v>
      </c>
      <c r="Z458">
        <f>IF(Source!BI199=3,I457-0, 0)</f>
        <v>0</v>
      </c>
      <c r="AA458">
        <f>IF(Source!BI199=4,I457,0)</f>
        <v>0</v>
      </c>
    </row>
    <row r="460" spans="1:27" ht="71.25" x14ac:dyDescent="0.2">
      <c r="A460" s="42">
        <v>45</v>
      </c>
      <c r="B460" s="42" t="str">
        <f>Source!F200</f>
        <v>1.23-7-379</v>
      </c>
      <c r="C460" s="42" t="s">
        <v>355</v>
      </c>
      <c r="D460" s="43" t="str">
        <f>Source!H200</f>
        <v>км</v>
      </c>
      <c r="E460" s="44">
        <f>Source!I200</f>
        <v>6.1199999999999997E-2</v>
      </c>
      <c r="F460" s="45">
        <f>Source!AL200</f>
        <v>76919.22</v>
      </c>
      <c r="G460" s="46" t="str">
        <f>Source!DD200</f>
        <v/>
      </c>
      <c r="H460" s="44">
        <f>Source!AW200</f>
        <v>1</v>
      </c>
      <c r="I460" s="45">
        <f>ROUND((ROUND((Source!AC200*Source!AW200*Source!I200),2)),2)</f>
        <v>4707.46</v>
      </c>
      <c r="J460" s="44">
        <f>IF(Source!BC200&lt;&gt; 0, Source!BC200, 1)</f>
        <v>7.05</v>
      </c>
      <c r="K460" s="45">
        <f>Source!P200</f>
        <v>33187.589999999997</v>
      </c>
      <c r="Q460">
        <f>ROUND((Source!DN200/100)*ROUND((ROUND((Source!AF200*Source!AV200*Source!I200),2)),2), 2)</f>
        <v>0</v>
      </c>
      <c r="R460">
        <f>Source!X200</f>
        <v>0</v>
      </c>
      <c r="S460">
        <f>ROUND((Source!DO200/100)*ROUND((ROUND((Source!AF200*Source!AV200*Source!I200),2)),2), 2)</f>
        <v>0</v>
      </c>
      <c r="T460">
        <f>Source!Y200</f>
        <v>0</v>
      </c>
      <c r="U460">
        <f>ROUND((175/100)*ROUND((ROUND((Source!AE200*Source!AV200*Source!I200),2)),2), 2)</f>
        <v>0</v>
      </c>
      <c r="V460">
        <f>ROUND((160/100)*ROUND(ROUND((ROUND((Source!AE200*Source!AV200*Source!I200),2)*Source!BS200),2), 2), 2)</f>
        <v>0</v>
      </c>
    </row>
    <row r="461" spans="1:27" ht="15" x14ac:dyDescent="0.25">
      <c r="A461" s="47"/>
      <c r="B461" s="47"/>
      <c r="C461" s="48" t="s">
        <v>662</v>
      </c>
      <c r="D461" s="47"/>
      <c r="E461" s="47"/>
      <c r="F461" s="47"/>
      <c r="G461" s="47"/>
      <c r="H461" s="49">
        <f>I460</f>
        <v>4707.46</v>
      </c>
      <c r="I461" s="49"/>
      <c r="J461" s="49">
        <f>K460</f>
        <v>33187.589999999997</v>
      </c>
      <c r="K461" s="49"/>
      <c r="O461" s="39">
        <f>I460</f>
        <v>4707.46</v>
      </c>
      <c r="P461" s="39">
        <f>K460</f>
        <v>33187.589999999997</v>
      </c>
      <c r="X461">
        <f>IF(Source!BI200&lt;=1,I460-0, 0)</f>
        <v>0</v>
      </c>
      <c r="Y461">
        <f>IF(Source!BI200=2,I460-0, 0)</f>
        <v>4707.46</v>
      </c>
      <c r="Z461">
        <f>IF(Source!BI200=3,I460-0, 0)</f>
        <v>0</v>
      </c>
      <c r="AA461">
        <f>IF(Source!BI200=4,I460,0)</f>
        <v>0</v>
      </c>
    </row>
    <row r="463" spans="1:27" ht="114" x14ac:dyDescent="0.2">
      <c r="A463" s="42">
        <v>46</v>
      </c>
      <c r="B463" s="42" t="str">
        <f>Source!F201</f>
        <v>1.21-5-607</v>
      </c>
      <c r="C463" s="42" t="s">
        <v>359</v>
      </c>
      <c r="D463" s="43" t="str">
        <f>Source!H201</f>
        <v>КОМПЛЕКТ</v>
      </c>
      <c r="E463" s="44">
        <f>Source!I201</f>
        <v>4</v>
      </c>
      <c r="F463" s="45">
        <f>Source!AL201</f>
        <v>5982.6</v>
      </c>
      <c r="G463" s="46" t="str">
        <f>Source!DD201</f>
        <v/>
      </c>
      <c r="H463" s="44">
        <f>Source!AW201</f>
        <v>1</v>
      </c>
      <c r="I463" s="45">
        <f>ROUND((ROUND((Source!AC201*Source!AW201*Source!I201),2)),2)</f>
        <v>23930.400000000001</v>
      </c>
      <c r="J463" s="44">
        <f>IF(Source!BC201&lt;&gt; 0, Source!BC201, 1)</f>
        <v>3.15</v>
      </c>
      <c r="K463" s="45">
        <f>Source!P201</f>
        <v>75380.759999999995</v>
      </c>
      <c r="Q463">
        <f>ROUND((Source!DN201/100)*ROUND((ROUND((Source!AF201*Source!AV201*Source!I201),2)),2), 2)</f>
        <v>0</v>
      </c>
      <c r="R463">
        <f>Source!X201</f>
        <v>0</v>
      </c>
      <c r="S463">
        <f>ROUND((Source!DO201/100)*ROUND((ROUND((Source!AF201*Source!AV201*Source!I201),2)),2), 2)</f>
        <v>0</v>
      </c>
      <c r="T463">
        <f>Source!Y201</f>
        <v>0</v>
      </c>
      <c r="U463">
        <f>ROUND((175/100)*ROUND((ROUND((Source!AE201*Source!AV201*Source!I201),2)),2), 2)</f>
        <v>0</v>
      </c>
      <c r="V463">
        <f>ROUND((160/100)*ROUND(ROUND((ROUND((Source!AE201*Source!AV201*Source!I201),2)*Source!BS201),2), 2), 2)</f>
        <v>0</v>
      </c>
    </row>
    <row r="464" spans="1:27" ht="15" x14ac:dyDescent="0.25">
      <c r="A464" s="47"/>
      <c r="B464" s="47"/>
      <c r="C464" s="48" t="s">
        <v>662</v>
      </c>
      <c r="D464" s="47"/>
      <c r="E464" s="47"/>
      <c r="F464" s="47"/>
      <c r="G464" s="47"/>
      <c r="H464" s="49">
        <f>I463</f>
        <v>23930.400000000001</v>
      </c>
      <c r="I464" s="49"/>
      <c r="J464" s="49">
        <f>K463</f>
        <v>75380.759999999995</v>
      </c>
      <c r="K464" s="49"/>
      <c r="O464" s="39">
        <f>I463</f>
        <v>23930.400000000001</v>
      </c>
      <c r="P464" s="39">
        <f>K463</f>
        <v>75380.759999999995</v>
      </c>
      <c r="X464">
        <f>IF(Source!BI201&lt;=1,I463-0, 0)</f>
        <v>0</v>
      </c>
      <c r="Y464">
        <f>IF(Source!BI201=2,I463-0, 0)</f>
        <v>23930.400000000001</v>
      </c>
      <c r="Z464">
        <f>IF(Source!BI201=3,I463-0, 0)</f>
        <v>0</v>
      </c>
      <c r="AA464">
        <f>IF(Source!BI201=4,I463,0)</f>
        <v>0</v>
      </c>
    </row>
    <row r="466" spans="1:27" ht="99.75" x14ac:dyDescent="0.2">
      <c r="A466" s="42">
        <v>47</v>
      </c>
      <c r="B466" s="42" t="str">
        <f>Source!F202</f>
        <v>1.21-5-596</v>
      </c>
      <c r="C466" s="42" t="s">
        <v>363</v>
      </c>
      <c r="D466" s="43" t="str">
        <f>Source!H202</f>
        <v>КОМПЛЕКТ</v>
      </c>
      <c r="E466" s="44">
        <f>Source!I202</f>
        <v>6</v>
      </c>
      <c r="F466" s="45">
        <f>Source!AL202</f>
        <v>3069.72</v>
      </c>
      <c r="G466" s="46" t="str">
        <f>Source!DD202</f>
        <v/>
      </c>
      <c r="H466" s="44">
        <f>Source!AW202</f>
        <v>1</v>
      </c>
      <c r="I466" s="45">
        <f>ROUND((ROUND((Source!AC202*Source!AW202*Source!I202),2)),2)</f>
        <v>18418.32</v>
      </c>
      <c r="J466" s="44">
        <f>IF(Source!BC202&lt;&gt; 0, Source!BC202, 1)</f>
        <v>3.26</v>
      </c>
      <c r="K466" s="45">
        <f>Source!P202</f>
        <v>60043.72</v>
      </c>
      <c r="Q466">
        <f>ROUND((Source!DN202/100)*ROUND((ROUND((Source!AF202*Source!AV202*Source!I202),2)),2), 2)</f>
        <v>0</v>
      </c>
      <c r="R466">
        <f>Source!X202</f>
        <v>0</v>
      </c>
      <c r="S466">
        <f>ROUND((Source!DO202/100)*ROUND((ROUND((Source!AF202*Source!AV202*Source!I202),2)),2), 2)</f>
        <v>0</v>
      </c>
      <c r="T466">
        <f>Source!Y202</f>
        <v>0</v>
      </c>
      <c r="U466">
        <f>ROUND((175/100)*ROUND((ROUND((Source!AE202*Source!AV202*Source!I202),2)),2), 2)</f>
        <v>0</v>
      </c>
      <c r="V466">
        <f>ROUND((160/100)*ROUND(ROUND((ROUND((Source!AE202*Source!AV202*Source!I202),2)*Source!BS202),2), 2), 2)</f>
        <v>0</v>
      </c>
    </row>
    <row r="467" spans="1:27" ht="15" x14ac:dyDescent="0.25">
      <c r="A467" s="47"/>
      <c r="B467" s="47"/>
      <c r="C467" s="48" t="s">
        <v>662</v>
      </c>
      <c r="D467" s="47"/>
      <c r="E467" s="47"/>
      <c r="F467" s="47"/>
      <c r="G467" s="47"/>
      <c r="H467" s="49">
        <f>I466</f>
        <v>18418.32</v>
      </c>
      <c r="I467" s="49"/>
      <c r="J467" s="49">
        <f>K466</f>
        <v>60043.72</v>
      </c>
      <c r="K467" s="49"/>
      <c r="O467" s="39">
        <f>I466</f>
        <v>18418.32</v>
      </c>
      <c r="P467" s="39">
        <f>K466</f>
        <v>60043.72</v>
      </c>
      <c r="X467">
        <f>IF(Source!BI202&lt;=1,I466-0, 0)</f>
        <v>0</v>
      </c>
      <c r="Y467">
        <f>IF(Source!BI202=2,I466-0, 0)</f>
        <v>18418.32</v>
      </c>
      <c r="Z467">
        <f>IF(Source!BI202=3,I466-0, 0)</f>
        <v>0</v>
      </c>
      <c r="AA467">
        <f>IF(Source!BI202=4,I466,0)</f>
        <v>0</v>
      </c>
    </row>
    <row r="469" spans="1:27" ht="42.75" x14ac:dyDescent="0.2">
      <c r="A469" s="42">
        <v>48</v>
      </c>
      <c r="B469" s="42" t="str">
        <f>Source!F203</f>
        <v>Данные производителя</v>
      </c>
      <c r="C469" s="42" t="s">
        <v>676</v>
      </c>
      <c r="D469" s="43" t="str">
        <f>Source!H203</f>
        <v>ШТ</v>
      </c>
      <c r="E469" s="44">
        <f>Source!I203</f>
        <v>4</v>
      </c>
      <c r="F469" s="45">
        <f>Source!AL203</f>
        <v>97.22</v>
      </c>
      <c r="G469" s="46" t="str">
        <f>Source!DD203</f>
        <v/>
      </c>
      <c r="H469" s="44">
        <f>Source!AW203</f>
        <v>1</v>
      </c>
      <c r="I469" s="45">
        <f>ROUND((ROUND((Source!AC203*Source!AW203*Source!I203),2)),2)</f>
        <v>388.88</v>
      </c>
      <c r="J469" s="44">
        <f>IF(Source!BC203&lt;&gt; 0, Source!BC203, 1)</f>
        <v>6.82</v>
      </c>
      <c r="K469" s="45">
        <f>Source!P203</f>
        <v>2652.16</v>
      </c>
      <c r="Q469">
        <f>ROUND((Source!DN203/100)*ROUND((ROUND((Source!AF203*Source!AV203*Source!I203),2)),2), 2)</f>
        <v>0</v>
      </c>
      <c r="R469">
        <f>Source!X203</f>
        <v>0</v>
      </c>
      <c r="S469">
        <f>ROUND((Source!DO203/100)*ROUND((ROUND((Source!AF203*Source!AV203*Source!I203),2)),2), 2)</f>
        <v>0</v>
      </c>
      <c r="T469">
        <f>Source!Y203</f>
        <v>0</v>
      </c>
      <c r="U469">
        <f>ROUND((175/100)*ROUND((ROUND((Source!AE203*Source!AV203*Source!I203),2)),2), 2)</f>
        <v>0</v>
      </c>
      <c r="V469">
        <f>ROUND((160/100)*ROUND(ROUND((ROUND((Source!AE203*Source!AV203*Source!I203),2)*Source!BS203),2), 2), 2)</f>
        <v>0</v>
      </c>
    </row>
    <row r="470" spans="1:27" ht="15" x14ac:dyDescent="0.25">
      <c r="A470" s="47"/>
      <c r="B470" s="47"/>
      <c r="C470" s="48" t="s">
        <v>662</v>
      </c>
      <c r="D470" s="47"/>
      <c r="E470" s="47"/>
      <c r="F470" s="47"/>
      <c r="G470" s="47"/>
      <c r="H470" s="49">
        <f>I469</f>
        <v>388.88</v>
      </c>
      <c r="I470" s="49"/>
      <c r="J470" s="49">
        <f>K469</f>
        <v>2652.16</v>
      </c>
      <c r="K470" s="49"/>
      <c r="O470" s="39">
        <f>I469</f>
        <v>388.88</v>
      </c>
      <c r="P470" s="39">
        <f>K469</f>
        <v>2652.16</v>
      </c>
      <c r="X470">
        <f>IF(Source!BI203&lt;=1,I469-0, 0)</f>
        <v>0</v>
      </c>
      <c r="Y470">
        <f>IF(Source!BI203=2,I469-0, 0)</f>
        <v>388.88</v>
      </c>
      <c r="Z470">
        <f>IF(Source!BI203=3,I469-0, 0)</f>
        <v>0</v>
      </c>
      <c r="AA470">
        <f>IF(Source!BI203=4,I469,0)</f>
        <v>0</v>
      </c>
    </row>
    <row r="472" spans="1:27" ht="57" x14ac:dyDescent="0.2">
      <c r="A472" s="42">
        <v>49</v>
      </c>
      <c r="B472" s="42" t="str">
        <f>Source!F204</f>
        <v>1.12-5-373</v>
      </c>
      <c r="C472" s="42" t="s">
        <v>369</v>
      </c>
      <c r="D472" s="43" t="str">
        <f>Source!H204</f>
        <v>м</v>
      </c>
      <c r="E472" s="44">
        <f>Source!I204</f>
        <v>60</v>
      </c>
      <c r="F472" s="45">
        <f>Source!AL204</f>
        <v>5.19</v>
      </c>
      <c r="G472" s="46" t="str">
        <f>Source!DD204</f>
        <v/>
      </c>
      <c r="H472" s="44">
        <f>Source!AW204</f>
        <v>1</v>
      </c>
      <c r="I472" s="45">
        <f>ROUND((ROUND((Source!AC204*Source!AW204*Source!I204),2)),2)</f>
        <v>311.39999999999998</v>
      </c>
      <c r="J472" s="44">
        <f>IF(Source!BC204&lt;&gt; 0, Source!BC204, 1)</f>
        <v>3.45</v>
      </c>
      <c r="K472" s="45">
        <f>Source!P204</f>
        <v>1074.33</v>
      </c>
      <c r="Q472">
        <f>ROUND((Source!DN204/100)*ROUND((ROUND((Source!AF204*Source!AV204*Source!I204),2)),2), 2)</f>
        <v>0</v>
      </c>
      <c r="R472">
        <f>Source!X204</f>
        <v>0</v>
      </c>
      <c r="S472">
        <f>ROUND((Source!DO204/100)*ROUND((ROUND((Source!AF204*Source!AV204*Source!I204),2)),2), 2)</f>
        <v>0</v>
      </c>
      <c r="T472">
        <f>Source!Y204</f>
        <v>0</v>
      </c>
      <c r="U472">
        <f>ROUND((175/100)*ROUND((ROUND((Source!AE204*Source!AV204*Source!I204),2)),2), 2)</f>
        <v>0</v>
      </c>
      <c r="V472">
        <f>ROUND((160/100)*ROUND(ROUND((ROUND((Source!AE204*Source!AV204*Source!I204),2)*Source!BS204),2), 2), 2)</f>
        <v>0</v>
      </c>
    </row>
    <row r="473" spans="1:27" ht="15" x14ac:dyDescent="0.25">
      <c r="A473" s="47"/>
      <c r="B473" s="47"/>
      <c r="C473" s="48" t="s">
        <v>662</v>
      </c>
      <c r="D473" s="47"/>
      <c r="E473" s="47"/>
      <c r="F473" s="47"/>
      <c r="G473" s="47"/>
      <c r="H473" s="49">
        <f>I472</f>
        <v>311.39999999999998</v>
      </c>
      <c r="I473" s="49"/>
      <c r="J473" s="49">
        <f>K472</f>
        <v>1074.33</v>
      </c>
      <c r="K473" s="49"/>
      <c r="O473" s="39">
        <f>I472</f>
        <v>311.39999999999998</v>
      </c>
      <c r="P473" s="39">
        <f>K472</f>
        <v>1074.33</v>
      </c>
      <c r="X473">
        <f>IF(Source!BI204&lt;=1,I472-0, 0)</f>
        <v>311.39999999999998</v>
      </c>
      <c r="Y473">
        <f>IF(Source!BI204=2,I472-0, 0)</f>
        <v>0</v>
      </c>
      <c r="Z473">
        <f>IF(Source!BI204=3,I472-0, 0)</f>
        <v>0</v>
      </c>
      <c r="AA473">
        <f>IF(Source!BI204=4,I472,0)</f>
        <v>0</v>
      </c>
    </row>
    <row r="475" spans="1:27" ht="57" x14ac:dyDescent="0.2">
      <c r="A475" s="42">
        <v>50</v>
      </c>
      <c r="B475" s="42" t="str">
        <f>Source!F205</f>
        <v>1.12-5-374</v>
      </c>
      <c r="C475" s="42" t="s">
        <v>376</v>
      </c>
      <c r="D475" s="43" t="str">
        <f>Source!H205</f>
        <v>м</v>
      </c>
      <c r="E475" s="44">
        <f>Source!I205</f>
        <v>20</v>
      </c>
      <c r="F475" s="45">
        <f>Source!AL205</f>
        <v>7.28</v>
      </c>
      <c r="G475" s="46" t="str">
        <f>Source!DD205</f>
        <v/>
      </c>
      <c r="H475" s="44">
        <f>Source!AW205</f>
        <v>1</v>
      </c>
      <c r="I475" s="45">
        <f>ROUND((ROUND((Source!AC205*Source!AW205*Source!I205),2)),2)</f>
        <v>145.6</v>
      </c>
      <c r="J475" s="44">
        <f>IF(Source!BC205&lt;&gt; 0, Source!BC205, 1)</f>
        <v>3.83</v>
      </c>
      <c r="K475" s="45">
        <f>Source!P205</f>
        <v>557.65</v>
      </c>
      <c r="Q475">
        <f>ROUND((Source!DN205/100)*ROUND((ROUND((Source!AF205*Source!AV205*Source!I205),2)),2), 2)</f>
        <v>0</v>
      </c>
      <c r="R475">
        <f>Source!X205</f>
        <v>0</v>
      </c>
      <c r="S475">
        <f>ROUND((Source!DO205/100)*ROUND((ROUND((Source!AF205*Source!AV205*Source!I205),2)),2), 2)</f>
        <v>0</v>
      </c>
      <c r="T475">
        <f>Source!Y205</f>
        <v>0</v>
      </c>
      <c r="U475">
        <f>ROUND((175/100)*ROUND((ROUND((Source!AE205*Source!AV205*Source!I205),2)),2), 2)</f>
        <v>0</v>
      </c>
      <c r="V475">
        <f>ROUND((160/100)*ROUND(ROUND((ROUND((Source!AE205*Source!AV205*Source!I205),2)*Source!BS205),2), 2), 2)</f>
        <v>0</v>
      </c>
    </row>
    <row r="476" spans="1:27" ht="15" x14ac:dyDescent="0.25">
      <c r="A476" s="47"/>
      <c r="B476" s="47"/>
      <c r="C476" s="48" t="s">
        <v>662</v>
      </c>
      <c r="D476" s="47"/>
      <c r="E476" s="47"/>
      <c r="F476" s="47"/>
      <c r="G476" s="47"/>
      <c r="H476" s="49">
        <f>I475</f>
        <v>145.6</v>
      </c>
      <c r="I476" s="49"/>
      <c r="J476" s="49">
        <f>K475</f>
        <v>557.65</v>
      </c>
      <c r="K476" s="49"/>
      <c r="O476" s="39">
        <f>I475</f>
        <v>145.6</v>
      </c>
      <c r="P476" s="39">
        <f>K475</f>
        <v>557.65</v>
      </c>
      <c r="X476">
        <f>IF(Source!BI205&lt;=1,I475-0, 0)</f>
        <v>145.6</v>
      </c>
      <c r="Y476">
        <f>IF(Source!BI205=2,I475-0, 0)</f>
        <v>0</v>
      </c>
      <c r="Z476">
        <f>IF(Source!BI205=3,I475-0, 0)</f>
        <v>0</v>
      </c>
      <c r="AA476">
        <f>IF(Source!BI205=4,I475,0)</f>
        <v>0</v>
      </c>
    </row>
    <row r="478" spans="1:27" ht="42.75" x14ac:dyDescent="0.2">
      <c r="A478" s="42">
        <v>51</v>
      </c>
      <c r="B478" s="42" t="str">
        <f>Source!F206</f>
        <v>1.23-8-436</v>
      </c>
      <c r="C478" s="42" t="s">
        <v>380</v>
      </c>
      <c r="D478" s="43" t="str">
        <f>Source!H206</f>
        <v>км</v>
      </c>
      <c r="E478" s="44">
        <f>Source!I206</f>
        <v>1.8360000000000001E-2</v>
      </c>
      <c r="F478" s="45">
        <f>Source!AL206</f>
        <v>109902.18</v>
      </c>
      <c r="G478" s="46" t="str">
        <f>Source!DD206</f>
        <v/>
      </c>
      <c r="H478" s="44">
        <f>Source!AW206</f>
        <v>1</v>
      </c>
      <c r="I478" s="45">
        <f>ROUND((ROUND((Source!AC206*Source!AW206*Source!I206),2)),2)</f>
        <v>2017.8</v>
      </c>
      <c r="J478" s="44">
        <f>IF(Source!BC206&lt;&gt; 0, Source!BC206, 1)</f>
        <v>7.61</v>
      </c>
      <c r="K478" s="45">
        <f>Source!P206</f>
        <v>15355.46</v>
      </c>
      <c r="Q478">
        <f>ROUND((Source!DN206/100)*ROUND((ROUND((Source!AF206*Source!AV206*Source!I206),2)),2), 2)</f>
        <v>0</v>
      </c>
      <c r="R478">
        <f>Source!X206</f>
        <v>0</v>
      </c>
      <c r="S478">
        <f>ROUND((Source!DO206/100)*ROUND((ROUND((Source!AF206*Source!AV206*Source!I206),2)),2), 2)</f>
        <v>0</v>
      </c>
      <c r="T478">
        <f>Source!Y206</f>
        <v>0</v>
      </c>
      <c r="U478">
        <f>ROUND((175/100)*ROUND((ROUND((Source!AE206*Source!AV206*Source!I206),2)),2), 2)</f>
        <v>0</v>
      </c>
      <c r="V478">
        <f>ROUND((160/100)*ROUND(ROUND((ROUND((Source!AE206*Source!AV206*Source!I206),2)*Source!BS206),2), 2), 2)</f>
        <v>0</v>
      </c>
    </row>
    <row r="479" spans="1:27" ht="15" x14ac:dyDescent="0.25">
      <c r="A479" s="47"/>
      <c r="B479" s="47"/>
      <c r="C479" s="48" t="s">
        <v>662</v>
      </c>
      <c r="D479" s="47"/>
      <c r="E479" s="47"/>
      <c r="F479" s="47"/>
      <c r="G479" s="47"/>
      <c r="H479" s="49">
        <f>I478</f>
        <v>2017.8</v>
      </c>
      <c r="I479" s="49"/>
      <c r="J479" s="49">
        <f>K478</f>
        <v>15355.46</v>
      </c>
      <c r="K479" s="49"/>
      <c r="O479" s="39">
        <f>I478</f>
        <v>2017.8</v>
      </c>
      <c r="P479" s="39">
        <f>K478</f>
        <v>15355.46</v>
      </c>
      <c r="X479">
        <f>IF(Source!BI206&lt;=1,I478-0, 0)</f>
        <v>0</v>
      </c>
      <c r="Y479">
        <f>IF(Source!BI206=2,I478-0, 0)</f>
        <v>2017.8</v>
      </c>
      <c r="Z479">
        <f>IF(Source!BI206=3,I478-0, 0)</f>
        <v>0</v>
      </c>
      <c r="AA479">
        <f>IF(Source!BI206=4,I478,0)</f>
        <v>0</v>
      </c>
    </row>
    <row r="481" spans="1:27" ht="42.75" x14ac:dyDescent="0.2">
      <c r="A481" s="42">
        <v>52</v>
      </c>
      <c r="B481" s="42" t="str">
        <f>Source!F207</f>
        <v>1.23-8-435</v>
      </c>
      <c r="C481" s="42" t="s">
        <v>384</v>
      </c>
      <c r="D481" s="43" t="str">
        <f>Source!H207</f>
        <v>км</v>
      </c>
      <c r="E481" s="44">
        <f>Source!I207</f>
        <v>8.1600000000000006E-3</v>
      </c>
      <c r="F481" s="45">
        <f>Source!AL207</f>
        <v>72904.91</v>
      </c>
      <c r="G481" s="46" t="str">
        <f>Source!DD207</f>
        <v/>
      </c>
      <c r="H481" s="44">
        <f>Source!AW207</f>
        <v>1</v>
      </c>
      <c r="I481" s="45">
        <f>ROUND((ROUND((Source!AC207*Source!AW207*Source!I207),2)),2)</f>
        <v>594.9</v>
      </c>
      <c r="J481" s="44">
        <f>IF(Source!BC207&lt;&gt; 0, Source!BC207, 1)</f>
        <v>7.58</v>
      </c>
      <c r="K481" s="45">
        <f>Source!P207</f>
        <v>4509.34</v>
      </c>
      <c r="Q481">
        <f>ROUND((Source!DN207/100)*ROUND((ROUND((Source!AF207*Source!AV207*Source!I207),2)),2), 2)</f>
        <v>0</v>
      </c>
      <c r="R481">
        <f>Source!X207</f>
        <v>0</v>
      </c>
      <c r="S481">
        <f>ROUND((Source!DO207/100)*ROUND((ROUND((Source!AF207*Source!AV207*Source!I207),2)),2), 2)</f>
        <v>0</v>
      </c>
      <c r="T481">
        <f>Source!Y207</f>
        <v>0</v>
      </c>
      <c r="U481">
        <f>ROUND((175/100)*ROUND((ROUND((Source!AE207*Source!AV207*Source!I207),2)),2), 2)</f>
        <v>0</v>
      </c>
      <c r="V481">
        <f>ROUND((160/100)*ROUND(ROUND((ROUND((Source!AE207*Source!AV207*Source!I207),2)*Source!BS207),2), 2), 2)</f>
        <v>0</v>
      </c>
    </row>
    <row r="482" spans="1:27" ht="15" x14ac:dyDescent="0.25">
      <c r="A482" s="47"/>
      <c r="B482" s="47"/>
      <c r="C482" s="48" t="s">
        <v>662</v>
      </c>
      <c r="D482" s="47"/>
      <c r="E482" s="47"/>
      <c r="F482" s="47"/>
      <c r="G482" s="47"/>
      <c r="H482" s="49">
        <f>I481</f>
        <v>594.9</v>
      </c>
      <c r="I482" s="49"/>
      <c r="J482" s="49">
        <f>K481</f>
        <v>4509.34</v>
      </c>
      <c r="K482" s="49"/>
      <c r="O482" s="39">
        <f>I481</f>
        <v>594.9</v>
      </c>
      <c r="P482" s="39">
        <f>K481</f>
        <v>4509.34</v>
      </c>
      <c r="X482">
        <f>IF(Source!BI207&lt;=1,I481-0, 0)</f>
        <v>0</v>
      </c>
      <c r="Y482">
        <f>IF(Source!BI207=2,I481-0, 0)</f>
        <v>594.9</v>
      </c>
      <c r="Z482">
        <f>IF(Source!BI207=3,I481-0, 0)</f>
        <v>0</v>
      </c>
      <c r="AA482">
        <f>IF(Source!BI207=4,I481,0)</f>
        <v>0</v>
      </c>
    </row>
    <row r="484" spans="1:27" ht="42.75" x14ac:dyDescent="0.2">
      <c r="A484" s="42">
        <v>53</v>
      </c>
      <c r="B484" s="42" t="str">
        <f>Source!F208</f>
        <v>1.23-8-432</v>
      </c>
      <c r="C484" s="42" t="s">
        <v>388</v>
      </c>
      <c r="D484" s="43" t="str">
        <f>Source!H208</f>
        <v>км</v>
      </c>
      <c r="E484" s="44">
        <f>Source!I208</f>
        <v>4.0800000000000003E-3</v>
      </c>
      <c r="F484" s="45">
        <f>Source!AL208</f>
        <v>20676.59</v>
      </c>
      <c r="G484" s="46" t="str">
        <f>Source!DD208</f>
        <v/>
      </c>
      <c r="H484" s="44">
        <f>Source!AW208</f>
        <v>1</v>
      </c>
      <c r="I484" s="45">
        <f>ROUND((ROUND((Source!AC208*Source!AW208*Source!I208),2)),2)</f>
        <v>84.36</v>
      </c>
      <c r="J484" s="44">
        <f>IF(Source!BC208&lt;&gt; 0, Source!BC208, 1)</f>
        <v>7.38</v>
      </c>
      <c r="K484" s="45">
        <f>Source!P208</f>
        <v>622.58000000000004</v>
      </c>
      <c r="Q484">
        <f>ROUND((Source!DN208/100)*ROUND((ROUND((Source!AF208*Source!AV208*Source!I208),2)),2), 2)</f>
        <v>0</v>
      </c>
      <c r="R484">
        <f>Source!X208</f>
        <v>0</v>
      </c>
      <c r="S484">
        <f>ROUND((Source!DO208/100)*ROUND((ROUND((Source!AF208*Source!AV208*Source!I208),2)),2), 2)</f>
        <v>0</v>
      </c>
      <c r="T484">
        <f>Source!Y208</f>
        <v>0</v>
      </c>
      <c r="U484">
        <f>ROUND((175/100)*ROUND((ROUND((Source!AE208*Source!AV208*Source!I208),2)),2), 2)</f>
        <v>0</v>
      </c>
      <c r="V484">
        <f>ROUND((160/100)*ROUND(ROUND((ROUND((Source!AE208*Source!AV208*Source!I208),2)*Source!BS208),2), 2), 2)</f>
        <v>0</v>
      </c>
    </row>
    <row r="485" spans="1:27" ht="15" x14ac:dyDescent="0.25">
      <c r="A485" s="47"/>
      <c r="B485" s="47"/>
      <c r="C485" s="48" t="s">
        <v>662</v>
      </c>
      <c r="D485" s="47"/>
      <c r="E485" s="47"/>
      <c r="F485" s="47"/>
      <c r="G485" s="47"/>
      <c r="H485" s="49">
        <f>I484</f>
        <v>84.36</v>
      </c>
      <c r="I485" s="49"/>
      <c r="J485" s="49">
        <f>K484</f>
        <v>622.58000000000004</v>
      </c>
      <c r="K485" s="49"/>
      <c r="O485" s="39">
        <f>I484</f>
        <v>84.36</v>
      </c>
      <c r="P485" s="39">
        <f>K484</f>
        <v>622.58000000000004</v>
      </c>
      <c r="X485">
        <f>IF(Source!BI208&lt;=1,I484-0, 0)</f>
        <v>0</v>
      </c>
      <c r="Y485">
        <f>IF(Source!BI208=2,I484-0, 0)</f>
        <v>84.36</v>
      </c>
      <c r="Z485">
        <f>IF(Source!BI208=3,I484-0, 0)</f>
        <v>0</v>
      </c>
      <c r="AA485">
        <f>IF(Source!BI208=4,I484,0)</f>
        <v>0</v>
      </c>
    </row>
    <row r="487" spans="1:27" ht="42.75" x14ac:dyDescent="0.2">
      <c r="A487" s="42">
        <v>54</v>
      </c>
      <c r="B487" s="42" t="str">
        <f>Source!F209</f>
        <v>1.23-8-431</v>
      </c>
      <c r="C487" s="42" t="s">
        <v>392</v>
      </c>
      <c r="D487" s="43" t="str">
        <f>Source!H209</f>
        <v>км</v>
      </c>
      <c r="E487" s="44">
        <f>Source!I209</f>
        <v>3.4680000000000002E-2</v>
      </c>
      <c r="F487" s="45">
        <f>Source!AL209</f>
        <v>13563.45</v>
      </c>
      <c r="G487" s="46" t="str">
        <f>Source!DD209</f>
        <v/>
      </c>
      <c r="H487" s="44">
        <f>Source!AW209</f>
        <v>1</v>
      </c>
      <c r="I487" s="45">
        <f>ROUND((ROUND((Source!AC209*Source!AW209*Source!I209),2)),2)</f>
        <v>470.38</v>
      </c>
      <c r="J487" s="44">
        <f>IF(Source!BC209&lt;&gt; 0, Source!BC209, 1)</f>
        <v>7.15</v>
      </c>
      <c r="K487" s="45">
        <f>Source!P209</f>
        <v>3363.22</v>
      </c>
      <c r="Q487">
        <f>ROUND((Source!DN209/100)*ROUND((ROUND((Source!AF209*Source!AV209*Source!I209),2)),2), 2)</f>
        <v>0</v>
      </c>
      <c r="R487">
        <f>Source!X209</f>
        <v>0</v>
      </c>
      <c r="S487">
        <f>ROUND((Source!DO209/100)*ROUND((ROUND((Source!AF209*Source!AV209*Source!I209),2)),2), 2)</f>
        <v>0</v>
      </c>
      <c r="T487">
        <f>Source!Y209</f>
        <v>0</v>
      </c>
      <c r="U487">
        <f>ROUND((175/100)*ROUND((ROUND((Source!AE209*Source!AV209*Source!I209),2)),2), 2)</f>
        <v>0</v>
      </c>
      <c r="V487">
        <f>ROUND((160/100)*ROUND(ROUND((ROUND((Source!AE209*Source!AV209*Source!I209),2)*Source!BS209),2), 2), 2)</f>
        <v>0</v>
      </c>
    </row>
    <row r="488" spans="1:27" ht="15" x14ac:dyDescent="0.25">
      <c r="A488" s="47"/>
      <c r="B488" s="47"/>
      <c r="C488" s="48" t="s">
        <v>662</v>
      </c>
      <c r="D488" s="47"/>
      <c r="E488" s="47"/>
      <c r="F488" s="47"/>
      <c r="G488" s="47"/>
      <c r="H488" s="49">
        <f>I487</f>
        <v>470.38</v>
      </c>
      <c r="I488" s="49"/>
      <c r="J488" s="49">
        <f>K487</f>
        <v>3363.22</v>
      </c>
      <c r="K488" s="49"/>
      <c r="O488" s="39">
        <f>I487</f>
        <v>470.38</v>
      </c>
      <c r="P488" s="39">
        <f>K487</f>
        <v>3363.22</v>
      </c>
      <c r="X488">
        <f>IF(Source!BI209&lt;=1,I487-0, 0)</f>
        <v>0</v>
      </c>
      <c r="Y488">
        <f>IF(Source!BI209=2,I487-0, 0)</f>
        <v>470.38</v>
      </c>
      <c r="Z488">
        <f>IF(Source!BI209=3,I487-0, 0)</f>
        <v>0</v>
      </c>
      <c r="AA488">
        <f>IF(Source!BI209=4,I487,0)</f>
        <v>0</v>
      </c>
    </row>
    <row r="490" spans="1:27" ht="28.5" x14ac:dyDescent="0.2">
      <c r="A490" s="42">
        <v>55</v>
      </c>
      <c r="B490" s="42" t="str">
        <f>Source!F210</f>
        <v>1.21-5-668</v>
      </c>
      <c r="C490" s="42" t="s">
        <v>396</v>
      </c>
      <c r="D490" s="43" t="str">
        <f>Source!H210</f>
        <v>шт.</v>
      </c>
      <c r="E490" s="44">
        <f>Source!I210</f>
        <v>3</v>
      </c>
      <c r="F490" s="45">
        <f>Source!AL210</f>
        <v>23.43</v>
      </c>
      <c r="G490" s="46" t="str">
        <f>Source!DD210</f>
        <v/>
      </c>
      <c r="H490" s="44">
        <f>Source!AW210</f>
        <v>1</v>
      </c>
      <c r="I490" s="45">
        <f>ROUND((ROUND((Source!AC210*Source!AW210*Source!I210),2)),2)</f>
        <v>70.290000000000006</v>
      </c>
      <c r="J490" s="44">
        <f>IF(Source!BC210&lt;&gt; 0, Source!BC210, 1)</f>
        <v>5.72</v>
      </c>
      <c r="K490" s="45">
        <f>Source!P210</f>
        <v>402.06</v>
      </c>
      <c r="Q490">
        <f>ROUND((Source!DN210/100)*ROUND((ROUND((Source!AF210*Source!AV210*Source!I210),2)),2), 2)</f>
        <v>0</v>
      </c>
      <c r="R490">
        <f>Source!X210</f>
        <v>0</v>
      </c>
      <c r="S490">
        <f>ROUND((Source!DO210/100)*ROUND((ROUND((Source!AF210*Source!AV210*Source!I210),2)),2), 2)</f>
        <v>0</v>
      </c>
      <c r="T490">
        <f>Source!Y210</f>
        <v>0</v>
      </c>
      <c r="U490">
        <f>ROUND((175/100)*ROUND((ROUND((Source!AE210*Source!AV210*Source!I210),2)),2), 2)</f>
        <v>0</v>
      </c>
      <c r="V490">
        <f>ROUND((160/100)*ROUND(ROUND((ROUND((Source!AE210*Source!AV210*Source!I210),2)*Source!BS210),2), 2), 2)</f>
        <v>0</v>
      </c>
    </row>
    <row r="491" spans="1:27" ht="15" x14ac:dyDescent="0.25">
      <c r="A491" s="47"/>
      <c r="B491" s="47"/>
      <c r="C491" s="48" t="s">
        <v>662</v>
      </c>
      <c r="D491" s="47"/>
      <c r="E491" s="47"/>
      <c r="F491" s="47"/>
      <c r="G491" s="47"/>
      <c r="H491" s="49">
        <f>I490</f>
        <v>70.290000000000006</v>
      </c>
      <c r="I491" s="49"/>
      <c r="J491" s="49">
        <f>K490</f>
        <v>402.06</v>
      </c>
      <c r="K491" s="49"/>
      <c r="O491" s="39">
        <f>I490</f>
        <v>70.290000000000006</v>
      </c>
      <c r="P491" s="39">
        <f>K490</f>
        <v>402.06</v>
      </c>
      <c r="X491">
        <f>IF(Source!BI210&lt;=1,I490-0, 0)</f>
        <v>0</v>
      </c>
      <c r="Y491">
        <f>IF(Source!BI210=2,I490-0, 0)</f>
        <v>70.290000000000006</v>
      </c>
      <c r="Z491">
        <f>IF(Source!BI210=3,I490-0, 0)</f>
        <v>0</v>
      </c>
      <c r="AA491">
        <f>IF(Source!BI210=4,I490,0)</f>
        <v>0</v>
      </c>
    </row>
    <row r="493" spans="1:27" ht="42.75" x14ac:dyDescent="0.2">
      <c r="A493" s="42">
        <v>56</v>
      </c>
      <c r="B493" s="42" t="str">
        <f>Source!F211</f>
        <v>1.22-1-46</v>
      </c>
      <c r="C493" s="42" t="s">
        <v>400</v>
      </c>
      <c r="D493" s="43" t="str">
        <f>Source!H211</f>
        <v>шт.</v>
      </c>
      <c r="E493" s="44">
        <f>Source!I211</f>
        <v>9</v>
      </c>
      <c r="F493" s="45">
        <f>Source!AL211</f>
        <v>35.630000000000003</v>
      </c>
      <c r="G493" s="46" t="str">
        <f>Source!DD211</f>
        <v/>
      </c>
      <c r="H493" s="44">
        <f>Source!AW211</f>
        <v>1</v>
      </c>
      <c r="I493" s="45">
        <f>ROUND((ROUND((Source!AC211*Source!AW211*Source!I211),2)),2)</f>
        <v>320.67</v>
      </c>
      <c r="J493" s="44">
        <f>IF(Source!BC211&lt;&gt; 0, Source!BC211, 1)</f>
        <v>3.26</v>
      </c>
      <c r="K493" s="45">
        <f>Source!P211</f>
        <v>1045.3800000000001</v>
      </c>
      <c r="Q493">
        <f>ROUND((Source!DN211/100)*ROUND((ROUND((Source!AF211*Source!AV211*Source!I211),2)),2), 2)</f>
        <v>0</v>
      </c>
      <c r="R493">
        <f>Source!X211</f>
        <v>0</v>
      </c>
      <c r="S493">
        <f>ROUND((Source!DO211/100)*ROUND((ROUND((Source!AF211*Source!AV211*Source!I211),2)),2), 2)</f>
        <v>0</v>
      </c>
      <c r="T493">
        <f>Source!Y211</f>
        <v>0</v>
      </c>
      <c r="U493">
        <f>ROUND((175/100)*ROUND((ROUND((Source!AE211*Source!AV211*Source!I211),2)),2), 2)</f>
        <v>0</v>
      </c>
      <c r="V493">
        <f>ROUND((160/100)*ROUND(ROUND((ROUND((Source!AE211*Source!AV211*Source!I211),2)*Source!BS211),2), 2), 2)</f>
        <v>0</v>
      </c>
    </row>
    <row r="494" spans="1:27" ht="15" x14ac:dyDescent="0.25">
      <c r="A494" s="47"/>
      <c r="B494" s="47"/>
      <c r="C494" s="48" t="s">
        <v>662</v>
      </c>
      <c r="D494" s="47"/>
      <c r="E494" s="47"/>
      <c r="F494" s="47"/>
      <c r="G494" s="47"/>
      <c r="H494" s="49">
        <f>I493</f>
        <v>320.67</v>
      </c>
      <c r="I494" s="49"/>
      <c r="J494" s="49">
        <f>K493</f>
        <v>1045.3800000000001</v>
      </c>
      <c r="K494" s="49"/>
      <c r="O494" s="39">
        <f>I493</f>
        <v>320.67</v>
      </c>
      <c r="P494" s="39">
        <f>K493</f>
        <v>1045.3800000000001</v>
      </c>
      <c r="X494">
        <f>IF(Source!BI211&lt;=1,I493-0, 0)</f>
        <v>0</v>
      </c>
      <c r="Y494">
        <f>IF(Source!BI211=2,I493-0, 0)</f>
        <v>320.67</v>
      </c>
      <c r="Z494">
        <f>IF(Source!BI211=3,I493-0, 0)</f>
        <v>0</v>
      </c>
      <c r="AA494">
        <f>IF(Source!BI211=4,I493,0)</f>
        <v>0</v>
      </c>
    </row>
    <row r="496" spans="1:27" ht="42.75" x14ac:dyDescent="0.2">
      <c r="A496" s="42">
        <v>57</v>
      </c>
      <c r="B496" s="42" t="str">
        <f>Source!F212</f>
        <v>Данные производителя</v>
      </c>
      <c r="C496" s="42" t="s">
        <v>677</v>
      </c>
      <c r="D496" s="43" t="str">
        <f>Source!H212</f>
        <v>ШТ</v>
      </c>
      <c r="E496" s="44">
        <f>Source!I212</f>
        <v>2</v>
      </c>
      <c r="F496" s="45">
        <f>Source!AL212</f>
        <v>36.94</v>
      </c>
      <c r="G496" s="46" t="str">
        <f>Source!DD212</f>
        <v/>
      </c>
      <c r="H496" s="44">
        <f>Source!AW212</f>
        <v>1</v>
      </c>
      <c r="I496" s="45">
        <f>ROUND((ROUND((Source!AC212*Source!AW212*Source!I212),2)),2)</f>
        <v>73.88</v>
      </c>
      <c r="J496" s="44">
        <f>IF(Source!BC212&lt;&gt; 0, Source!BC212, 1)</f>
        <v>6.82</v>
      </c>
      <c r="K496" s="45">
        <f>Source!P212</f>
        <v>503.86</v>
      </c>
      <c r="Q496">
        <f>ROUND((Source!DN212/100)*ROUND((ROUND((Source!AF212*Source!AV212*Source!I212),2)),2), 2)</f>
        <v>0</v>
      </c>
      <c r="R496">
        <f>Source!X212</f>
        <v>0</v>
      </c>
      <c r="S496">
        <f>ROUND((Source!DO212/100)*ROUND((ROUND((Source!AF212*Source!AV212*Source!I212),2)),2), 2)</f>
        <v>0</v>
      </c>
      <c r="T496">
        <f>Source!Y212</f>
        <v>0</v>
      </c>
      <c r="U496">
        <f>ROUND((175/100)*ROUND((ROUND((Source!AE212*Source!AV212*Source!I212),2)),2), 2)</f>
        <v>0</v>
      </c>
      <c r="V496">
        <f>ROUND((160/100)*ROUND(ROUND((ROUND((Source!AE212*Source!AV212*Source!I212),2)*Source!BS212),2), 2), 2)</f>
        <v>0</v>
      </c>
    </row>
    <row r="497" spans="1:27" ht="15" x14ac:dyDescent="0.25">
      <c r="A497" s="47"/>
      <c r="B497" s="47"/>
      <c r="C497" s="48" t="s">
        <v>662</v>
      </c>
      <c r="D497" s="47"/>
      <c r="E497" s="47"/>
      <c r="F497" s="47"/>
      <c r="G497" s="47"/>
      <c r="H497" s="49">
        <f>I496</f>
        <v>73.88</v>
      </c>
      <c r="I497" s="49"/>
      <c r="J497" s="49">
        <f>K496</f>
        <v>503.86</v>
      </c>
      <c r="K497" s="49"/>
      <c r="O497" s="39">
        <f>I496</f>
        <v>73.88</v>
      </c>
      <c r="P497" s="39">
        <f>K496</f>
        <v>503.86</v>
      </c>
      <c r="X497">
        <f>IF(Source!BI212&lt;=1,I496-0, 0)</f>
        <v>0</v>
      </c>
      <c r="Y497">
        <f>IF(Source!BI212=2,I496-0, 0)</f>
        <v>73.88</v>
      </c>
      <c r="Z497">
        <f>IF(Source!BI212=3,I496-0, 0)</f>
        <v>0</v>
      </c>
      <c r="AA497">
        <f>IF(Source!BI212=4,I496,0)</f>
        <v>0</v>
      </c>
    </row>
    <row r="499" spans="1:27" ht="42.75" x14ac:dyDescent="0.2">
      <c r="A499" s="42">
        <v>58</v>
      </c>
      <c r="B499" s="42" t="str">
        <f>Source!F213</f>
        <v>Данные производителя</v>
      </c>
      <c r="C499" s="42" t="s">
        <v>678</v>
      </c>
      <c r="D499" s="43" t="str">
        <f>Source!H213</f>
        <v>ШТ</v>
      </c>
      <c r="E499" s="44">
        <f>Source!I213</f>
        <v>6</v>
      </c>
      <c r="F499" s="45">
        <f>Source!AL213</f>
        <v>23.029999999999998</v>
      </c>
      <c r="G499" s="46" t="str">
        <f>Source!DD213</f>
        <v/>
      </c>
      <c r="H499" s="44">
        <f>Source!AW213</f>
        <v>1</v>
      </c>
      <c r="I499" s="45">
        <f>ROUND((ROUND((Source!AC213*Source!AW213*Source!I213),2)),2)</f>
        <v>138.18</v>
      </c>
      <c r="J499" s="44">
        <f>IF(Source!BC213&lt;&gt; 0, Source!BC213, 1)</f>
        <v>6.82</v>
      </c>
      <c r="K499" s="45">
        <f>Source!P213</f>
        <v>942.39</v>
      </c>
      <c r="Q499">
        <f>ROUND((Source!DN213/100)*ROUND((ROUND((Source!AF213*Source!AV213*Source!I213),2)),2), 2)</f>
        <v>0</v>
      </c>
      <c r="R499">
        <f>Source!X213</f>
        <v>0</v>
      </c>
      <c r="S499">
        <f>ROUND((Source!DO213/100)*ROUND((ROUND((Source!AF213*Source!AV213*Source!I213),2)),2), 2)</f>
        <v>0</v>
      </c>
      <c r="T499">
        <f>Source!Y213</f>
        <v>0</v>
      </c>
      <c r="U499">
        <f>ROUND((175/100)*ROUND((ROUND((Source!AE213*Source!AV213*Source!I213),2)),2), 2)</f>
        <v>0</v>
      </c>
      <c r="V499">
        <f>ROUND((160/100)*ROUND(ROUND((ROUND((Source!AE213*Source!AV213*Source!I213),2)*Source!BS213),2), 2), 2)</f>
        <v>0</v>
      </c>
    </row>
    <row r="500" spans="1:27" ht="15" x14ac:dyDescent="0.25">
      <c r="A500" s="47"/>
      <c r="B500" s="47"/>
      <c r="C500" s="48" t="s">
        <v>662</v>
      </c>
      <c r="D500" s="47"/>
      <c r="E500" s="47"/>
      <c r="F500" s="47"/>
      <c r="G500" s="47"/>
      <c r="H500" s="49">
        <f>I499</f>
        <v>138.18</v>
      </c>
      <c r="I500" s="49"/>
      <c r="J500" s="49">
        <f>K499</f>
        <v>942.39</v>
      </c>
      <c r="K500" s="49"/>
      <c r="O500" s="39">
        <f>I499</f>
        <v>138.18</v>
      </c>
      <c r="P500" s="39">
        <f>K499</f>
        <v>942.39</v>
      </c>
      <c r="X500">
        <f>IF(Source!BI213&lt;=1,I499-0, 0)</f>
        <v>0</v>
      </c>
      <c r="Y500">
        <f>IF(Source!BI213=2,I499-0, 0)</f>
        <v>138.18</v>
      </c>
      <c r="Z500">
        <f>IF(Source!BI213=3,I499-0, 0)</f>
        <v>0</v>
      </c>
      <c r="AA500">
        <f>IF(Source!BI213=4,I499,0)</f>
        <v>0</v>
      </c>
    </row>
    <row r="502" spans="1:27" ht="42.75" x14ac:dyDescent="0.2">
      <c r="A502" s="42">
        <v>59</v>
      </c>
      <c r="B502" s="42" t="str">
        <f>Source!F214</f>
        <v>Данные производителя</v>
      </c>
      <c r="C502" s="42" t="s">
        <v>679</v>
      </c>
      <c r="D502" s="43" t="str">
        <f>Source!H214</f>
        <v>ШТ</v>
      </c>
      <c r="E502" s="44">
        <f>Source!I214</f>
        <v>6</v>
      </c>
      <c r="F502" s="45">
        <f>Source!AL214</f>
        <v>16</v>
      </c>
      <c r="G502" s="46" t="str">
        <f>Source!DD214</f>
        <v/>
      </c>
      <c r="H502" s="44">
        <f>Source!AW214</f>
        <v>1</v>
      </c>
      <c r="I502" s="45">
        <f>ROUND((ROUND((Source!AC214*Source!AW214*Source!I214),2)),2)</f>
        <v>96</v>
      </c>
      <c r="J502" s="44">
        <f>IF(Source!BC214&lt;&gt; 0, Source!BC214, 1)</f>
        <v>6.82</v>
      </c>
      <c r="K502" s="45">
        <f>Source!P214</f>
        <v>654.72</v>
      </c>
      <c r="Q502">
        <f>ROUND((Source!DN214/100)*ROUND((ROUND((Source!AF214*Source!AV214*Source!I214),2)),2), 2)</f>
        <v>0</v>
      </c>
      <c r="R502">
        <f>Source!X214</f>
        <v>0</v>
      </c>
      <c r="S502">
        <f>ROUND((Source!DO214/100)*ROUND((ROUND((Source!AF214*Source!AV214*Source!I214),2)),2), 2)</f>
        <v>0</v>
      </c>
      <c r="T502">
        <f>Source!Y214</f>
        <v>0</v>
      </c>
      <c r="U502">
        <f>ROUND((175/100)*ROUND((ROUND((Source!AE214*Source!AV214*Source!I214),2)),2), 2)</f>
        <v>0</v>
      </c>
      <c r="V502">
        <f>ROUND((160/100)*ROUND(ROUND((ROUND((Source!AE214*Source!AV214*Source!I214),2)*Source!BS214),2), 2), 2)</f>
        <v>0</v>
      </c>
    </row>
    <row r="503" spans="1:27" ht="15" x14ac:dyDescent="0.25">
      <c r="A503" s="47"/>
      <c r="B503" s="47"/>
      <c r="C503" s="48" t="s">
        <v>662</v>
      </c>
      <c r="D503" s="47"/>
      <c r="E503" s="47"/>
      <c r="F503" s="47"/>
      <c r="G503" s="47"/>
      <c r="H503" s="49">
        <f>I502</f>
        <v>96</v>
      </c>
      <c r="I503" s="49"/>
      <c r="J503" s="49">
        <f>K502</f>
        <v>654.72</v>
      </c>
      <c r="K503" s="49"/>
      <c r="O503" s="39">
        <f>I502</f>
        <v>96</v>
      </c>
      <c r="P503" s="39">
        <f>K502</f>
        <v>654.72</v>
      </c>
      <c r="X503">
        <f>IF(Source!BI214&lt;=1,I502-0, 0)</f>
        <v>0</v>
      </c>
      <c r="Y503">
        <f>IF(Source!BI214=2,I502-0, 0)</f>
        <v>96</v>
      </c>
      <c r="Z503">
        <f>IF(Source!BI214=3,I502-0, 0)</f>
        <v>0</v>
      </c>
      <c r="AA503">
        <f>IF(Source!BI214=4,I502,0)</f>
        <v>0</v>
      </c>
    </row>
    <row r="505" spans="1:27" ht="42.75" x14ac:dyDescent="0.2">
      <c r="A505" s="42">
        <v>60</v>
      </c>
      <c r="B505" s="42" t="str">
        <f>Source!F215</f>
        <v>1.23-8-416</v>
      </c>
      <c r="C505" s="42" t="s">
        <v>413</v>
      </c>
      <c r="D505" s="43" t="str">
        <f>Source!H215</f>
        <v>км</v>
      </c>
      <c r="E505" s="44">
        <f>Source!I215</f>
        <v>3.0599999999999999E-2</v>
      </c>
      <c r="F505" s="45">
        <f>Source!AL215</f>
        <v>12073.49</v>
      </c>
      <c r="G505" s="46" t="str">
        <f>Source!DD215</f>
        <v/>
      </c>
      <c r="H505" s="44">
        <f>Source!AW215</f>
        <v>1</v>
      </c>
      <c r="I505" s="45">
        <f>ROUND((ROUND((Source!AC215*Source!AW215*Source!I215),2)),2)</f>
        <v>369.45</v>
      </c>
      <c r="J505" s="44">
        <f>IF(Source!BC215&lt;&gt; 0, Source!BC215, 1)</f>
        <v>6.28</v>
      </c>
      <c r="K505" s="45">
        <f>Source!P215</f>
        <v>2320.15</v>
      </c>
      <c r="Q505">
        <f>ROUND((Source!DN215/100)*ROUND((ROUND((Source!AF215*Source!AV215*Source!I215),2)),2), 2)</f>
        <v>0</v>
      </c>
      <c r="R505">
        <f>Source!X215</f>
        <v>0</v>
      </c>
      <c r="S505">
        <f>ROUND((Source!DO215/100)*ROUND((ROUND((Source!AF215*Source!AV215*Source!I215),2)),2), 2)</f>
        <v>0</v>
      </c>
      <c r="T505">
        <f>Source!Y215</f>
        <v>0</v>
      </c>
      <c r="U505">
        <f>ROUND((175/100)*ROUND((ROUND((Source!AE215*Source!AV215*Source!I215),2)),2), 2)</f>
        <v>0</v>
      </c>
      <c r="V505">
        <f>ROUND((160/100)*ROUND(ROUND((ROUND((Source!AE215*Source!AV215*Source!I215),2)*Source!BS215),2), 2), 2)</f>
        <v>0</v>
      </c>
    </row>
    <row r="506" spans="1:27" ht="15" x14ac:dyDescent="0.25">
      <c r="A506" s="47"/>
      <c r="B506" s="47"/>
      <c r="C506" s="48" t="s">
        <v>662</v>
      </c>
      <c r="D506" s="47"/>
      <c r="E506" s="47"/>
      <c r="F506" s="47"/>
      <c r="G506" s="47"/>
      <c r="H506" s="49">
        <f>I505</f>
        <v>369.45</v>
      </c>
      <c r="I506" s="49"/>
      <c r="J506" s="49">
        <f>K505</f>
        <v>2320.15</v>
      </c>
      <c r="K506" s="49"/>
      <c r="O506" s="39">
        <f>I505</f>
        <v>369.45</v>
      </c>
      <c r="P506" s="39">
        <f>K505</f>
        <v>2320.15</v>
      </c>
      <c r="X506">
        <f>IF(Source!BI215&lt;=1,I505-0, 0)</f>
        <v>0</v>
      </c>
      <c r="Y506">
        <f>IF(Source!BI215=2,I505-0, 0)</f>
        <v>369.45</v>
      </c>
      <c r="Z506">
        <f>IF(Source!BI215=3,I505-0, 0)</f>
        <v>0</v>
      </c>
      <c r="AA506">
        <f>IF(Source!BI215=4,I505,0)</f>
        <v>0</v>
      </c>
    </row>
    <row r="508" spans="1:27" ht="42.75" x14ac:dyDescent="0.2">
      <c r="A508" s="42">
        <v>61</v>
      </c>
      <c r="B508" s="42" t="str">
        <f>Source!F216</f>
        <v>1.23-8-415</v>
      </c>
      <c r="C508" s="42" t="s">
        <v>417</v>
      </c>
      <c r="D508" s="43" t="str">
        <f>Source!H216</f>
        <v>км</v>
      </c>
      <c r="E508" s="44">
        <f>Source!I216</f>
        <v>6.1199999999999997E-2</v>
      </c>
      <c r="F508" s="45">
        <f>Source!AL216</f>
        <v>7649.72</v>
      </c>
      <c r="G508" s="46" t="str">
        <f>Source!DD216</f>
        <v/>
      </c>
      <c r="H508" s="44">
        <f>Source!AW216</f>
        <v>1</v>
      </c>
      <c r="I508" s="45">
        <f>ROUND((ROUND((Source!AC216*Source!AW216*Source!I216),2)),2)</f>
        <v>468.16</v>
      </c>
      <c r="J508" s="44">
        <f>IF(Source!BC216&lt;&gt; 0, Source!BC216, 1)</f>
        <v>6.79</v>
      </c>
      <c r="K508" s="45">
        <f>Source!P216</f>
        <v>3178.81</v>
      </c>
      <c r="Q508">
        <f>ROUND((Source!DN216/100)*ROUND((ROUND((Source!AF216*Source!AV216*Source!I216),2)),2), 2)</f>
        <v>0</v>
      </c>
      <c r="R508">
        <f>Source!X216</f>
        <v>0</v>
      </c>
      <c r="S508">
        <f>ROUND((Source!DO216/100)*ROUND((ROUND((Source!AF216*Source!AV216*Source!I216),2)),2), 2)</f>
        <v>0</v>
      </c>
      <c r="T508">
        <f>Source!Y216</f>
        <v>0</v>
      </c>
      <c r="U508">
        <f>ROUND((175/100)*ROUND((ROUND((Source!AE216*Source!AV216*Source!I216),2)),2), 2)</f>
        <v>0</v>
      </c>
      <c r="V508">
        <f>ROUND((160/100)*ROUND(ROUND((ROUND((Source!AE216*Source!AV216*Source!I216),2)*Source!BS216),2), 2), 2)</f>
        <v>0</v>
      </c>
    </row>
    <row r="509" spans="1:27" ht="15" x14ac:dyDescent="0.25">
      <c r="A509" s="47"/>
      <c r="B509" s="47"/>
      <c r="C509" s="48" t="s">
        <v>662</v>
      </c>
      <c r="D509" s="47"/>
      <c r="E509" s="47"/>
      <c r="F509" s="47"/>
      <c r="G509" s="47"/>
      <c r="H509" s="49">
        <f>I508</f>
        <v>468.16</v>
      </c>
      <c r="I509" s="49"/>
      <c r="J509" s="49">
        <f>K508</f>
        <v>3178.81</v>
      </c>
      <c r="K509" s="49"/>
      <c r="O509" s="39">
        <f>I508</f>
        <v>468.16</v>
      </c>
      <c r="P509" s="39">
        <f>K508</f>
        <v>3178.81</v>
      </c>
      <c r="X509">
        <f>IF(Source!BI216&lt;=1,I508-0, 0)</f>
        <v>0</v>
      </c>
      <c r="Y509">
        <f>IF(Source!BI216=2,I508-0, 0)</f>
        <v>468.16</v>
      </c>
      <c r="Z509">
        <f>IF(Source!BI216=3,I508-0, 0)</f>
        <v>0</v>
      </c>
      <c r="AA509">
        <f>IF(Source!BI216=4,I508,0)</f>
        <v>0</v>
      </c>
    </row>
    <row r="511" spans="1:27" ht="42.75" x14ac:dyDescent="0.2">
      <c r="A511" s="42">
        <v>62</v>
      </c>
      <c r="B511" s="42" t="str">
        <f>Source!F217</f>
        <v>1.23-8-564</v>
      </c>
      <c r="C511" s="42" t="s">
        <v>421</v>
      </c>
      <c r="D511" s="43" t="str">
        <f>Source!H217</f>
        <v>км</v>
      </c>
      <c r="E511" s="44">
        <f>Source!I217</f>
        <v>6.5280000000000005E-2</v>
      </c>
      <c r="F511" s="45">
        <f>Source!AL217</f>
        <v>4789.93</v>
      </c>
      <c r="G511" s="46" t="str">
        <f>Source!DD217</f>
        <v/>
      </c>
      <c r="H511" s="44">
        <f>Source!AW217</f>
        <v>1</v>
      </c>
      <c r="I511" s="45">
        <f>ROUND((ROUND((Source!AC217*Source!AW217*Source!I217),2)),2)</f>
        <v>312.69</v>
      </c>
      <c r="J511" s="44">
        <f>IF(Source!BC217&lt;&gt; 0, Source!BC217, 1)</f>
        <v>7.75</v>
      </c>
      <c r="K511" s="45">
        <f>Source!P217</f>
        <v>2423.35</v>
      </c>
      <c r="Q511">
        <f>ROUND((Source!DN217/100)*ROUND((ROUND((Source!AF217*Source!AV217*Source!I217),2)),2), 2)</f>
        <v>0</v>
      </c>
      <c r="R511">
        <f>Source!X217</f>
        <v>0</v>
      </c>
      <c r="S511">
        <f>ROUND((Source!DO217/100)*ROUND((ROUND((Source!AF217*Source!AV217*Source!I217),2)),2), 2)</f>
        <v>0</v>
      </c>
      <c r="T511">
        <f>Source!Y217</f>
        <v>0</v>
      </c>
      <c r="U511">
        <f>ROUND((175/100)*ROUND((ROUND((Source!AE217*Source!AV217*Source!I217),2)),2), 2)</f>
        <v>0</v>
      </c>
      <c r="V511">
        <f>ROUND((160/100)*ROUND(ROUND((ROUND((Source!AE217*Source!AV217*Source!I217),2)*Source!BS217),2), 2), 2)</f>
        <v>0</v>
      </c>
    </row>
    <row r="512" spans="1:27" ht="15" x14ac:dyDescent="0.25">
      <c r="A512" s="47"/>
      <c r="B512" s="47"/>
      <c r="C512" s="48" t="s">
        <v>662</v>
      </c>
      <c r="D512" s="47"/>
      <c r="E512" s="47"/>
      <c r="F512" s="47"/>
      <c r="G512" s="47"/>
      <c r="H512" s="49">
        <f>I511</f>
        <v>312.69</v>
      </c>
      <c r="I512" s="49"/>
      <c r="J512" s="49">
        <f>K511</f>
        <v>2423.35</v>
      </c>
      <c r="K512" s="49"/>
      <c r="O512" s="39">
        <f>I511</f>
        <v>312.69</v>
      </c>
      <c r="P512" s="39">
        <f>K511</f>
        <v>2423.35</v>
      </c>
      <c r="X512">
        <f>IF(Source!BI217&lt;=1,I511-0, 0)</f>
        <v>0</v>
      </c>
      <c r="Y512">
        <f>IF(Source!BI217=2,I511-0, 0)</f>
        <v>312.69</v>
      </c>
      <c r="Z512">
        <f>IF(Source!BI217=3,I511-0, 0)</f>
        <v>0</v>
      </c>
      <c r="AA512">
        <f>IF(Source!BI217=4,I511,0)</f>
        <v>0</v>
      </c>
    </row>
    <row r="514" spans="1:27" ht="42.75" x14ac:dyDescent="0.2">
      <c r="A514" s="42">
        <v>63</v>
      </c>
      <c r="B514" s="42" t="str">
        <f>Source!F218</f>
        <v>1.23-1-357</v>
      </c>
      <c r="C514" s="42" t="s">
        <v>425</v>
      </c>
      <c r="D514" s="43" t="str">
        <f>Source!H218</f>
        <v>км</v>
      </c>
      <c r="E514" s="44">
        <f>Source!I218</f>
        <v>2.4479999999999998E-2</v>
      </c>
      <c r="F514" s="45">
        <f>Source!AL218</f>
        <v>18410.52</v>
      </c>
      <c r="G514" s="46" t="str">
        <f>Source!DD218</f>
        <v/>
      </c>
      <c r="H514" s="44">
        <f>Source!AW218</f>
        <v>1</v>
      </c>
      <c r="I514" s="45">
        <f>ROUND((ROUND((Source!AC218*Source!AW218*Source!I218),2)),2)</f>
        <v>450.69</v>
      </c>
      <c r="J514" s="44">
        <f>IF(Source!BC218&lt;&gt; 0, Source!BC218, 1)</f>
        <v>7.93</v>
      </c>
      <c r="K514" s="45">
        <f>Source!P218</f>
        <v>3573.97</v>
      </c>
      <c r="Q514">
        <f>ROUND((Source!DN218/100)*ROUND((ROUND((Source!AF218*Source!AV218*Source!I218),2)),2), 2)</f>
        <v>0</v>
      </c>
      <c r="R514">
        <f>Source!X218</f>
        <v>0</v>
      </c>
      <c r="S514">
        <f>ROUND((Source!DO218/100)*ROUND((ROUND((Source!AF218*Source!AV218*Source!I218),2)),2), 2)</f>
        <v>0</v>
      </c>
      <c r="T514">
        <f>Source!Y218</f>
        <v>0</v>
      </c>
      <c r="U514">
        <f>ROUND((175/100)*ROUND((ROUND((Source!AE218*Source!AV218*Source!I218),2)),2), 2)</f>
        <v>0</v>
      </c>
      <c r="V514">
        <f>ROUND((160/100)*ROUND(ROUND((ROUND((Source!AE218*Source!AV218*Source!I218),2)*Source!BS218),2), 2), 2)</f>
        <v>0</v>
      </c>
    </row>
    <row r="515" spans="1:27" ht="15" x14ac:dyDescent="0.25">
      <c r="A515" s="47"/>
      <c r="B515" s="47"/>
      <c r="C515" s="48" t="s">
        <v>662</v>
      </c>
      <c r="D515" s="47"/>
      <c r="E515" s="47"/>
      <c r="F515" s="47"/>
      <c r="G515" s="47"/>
      <c r="H515" s="49">
        <f>I514</f>
        <v>450.69</v>
      </c>
      <c r="I515" s="49"/>
      <c r="J515" s="49">
        <f>K514</f>
        <v>3573.97</v>
      </c>
      <c r="K515" s="49"/>
      <c r="O515" s="39">
        <f>I514</f>
        <v>450.69</v>
      </c>
      <c r="P515" s="39">
        <f>K514</f>
        <v>3573.97</v>
      </c>
      <c r="X515">
        <f>IF(Source!BI218&lt;=1,I514-0, 0)</f>
        <v>0</v>
      </c>
      <c r="Y515">
        <f>IF(Source!BI218=2,I514-0, 0)</f>
        <v>450.69</v>
      </c>
      <c r="Z515">
        <f>IF(Source!BI218=3,I514-0, 0)</f>
        <v>0</v>
      </c>
      <c r="AA515">
        <f>IF(Source!BI218=4,I514,0)</f>
        <v>0</v>
      </c>
    </row>
    <row r="517" spans="1:27" ht="42.75" x14ac:dyDescent="0.2">
      <c r="A517" s="42">
        <v>64</v>
      </c>
      <c r="B517" s="42" t="str">
        <f>Source!F219</f>
        <v>1.22-1-71</v>
      </c>
      <c r="C517" s="42" t="s">
        <v>429</v>
      </c>
      <c r="D517" s="43" t="str">
        <f>Source!H219</f>
        <v>шт.</v>
      </c>
      <c r="E517" s="44">
        <f>Source!I219</f>
        <v>1</v>
      </c>
      <c r="F517" s="45">
        <f>Source!AL219</f>
        <v>21.92</v>
      </c>
      <c r="G517" s="46" t="str">
        <f>Source!DD219</f>
        <v/>
      </c>
      <c r="H517" s="44">
        <f>Source!AW219</f>
        <v>1</v>
      </c>
      <c r="I517" s="45">
        <f>ROUND((ROUND((Source!AC219*Source!AW219*Source!I219),2)),2)</f>
        <v>21.92</v>
      </c>
      <c r="J517" s="44">
        <f>IF(Source!BC219&lt;&gt; 0, Source!BC219, 1)</f>
        <v>14.4</v>
      </c>
      <c r="K517" s="45">
        <f>Source!P219</f>
        <v>315.64999999999998</v>
      </c>
      <c r="Q517">
        <f>ROUND((Source!DN219/100)*ROUND((ROUND((Source!AF219*Source!AV219*Source!I219),2)),2), 2)</f>
        <v>0</v>
      </c>
      <c r="R517">
        <f>Source!X219</f>
        <v>0</v>
      </c>
      <c r="S517">
        <f>ROUND((Source!DO219/100)*ROUND((ROUND((Source!AF219*Source!AV219*Source!I219),2)),2), 2)</f>
        <v>0</v>
      </c>
      <c r="T517">
        <f>Source!Y219</f>
        <v>0</v>
      </c>
      <c r="U517">
        <f>ROUND((175/100)*ROUND((ROUND((Source!AE219*Source!AV219*Source!I219),2)),2), 2)</f>
        <v>0</v>
      </c>
      <c r="V517">
        <f>ROUND((160/100)*ROUND(ROUND((ROUND((Source!AE219*Source!AV219*Source!I219),2)*Source!BS219),2), 2), 2)</f>
        <v>0</v>
      </c>
    </row>
    <row r="518" spans="1:27" ht="15" x14ac:dyDescent="0.25">
      <c r="A518" s="47"/>
      <c r="B518" s="47"/>
      <c r="C518" s="48" t="s">
        <v>662</v>
      </c>
      <c r="D518" s="47"/>
      <c r="E518" s="47"/>
      <c r="F518" s="47"/>
      <c r="G518" s="47"/>
      <c r="H518" s="49">
        <f>I517</f>
        <v>21.92</v>
      </c>
      <c r="I518" s="49"/>
      <c r="J518" s="49">
        <f>K517</f>
        <v>315.64999999999998</v>
      </c>
      <c r="K518" s="49"/>
      <c r="O518" s="39">
        <f>I517</f>
        <v>21.92</v>
      </c>
      <c r="P518" s="39">
        <f>K517</f>
        <v>315.64999999999998</v>
      </c>
      <c r="X518">
        <f>IF(Source!BI219&lt;=1,I517-0, 0)</f>
        <v>0</v>
      </c>
      <c r="Y518">
        <f>IF(Source!BI219=2,I517-0, 0)</f>
        <v>21.92</v>
      </c>
      <c r="Z518">
        <f>IF(Source!BI219=3,I517-0, 0)</f>
        <v>0</v>
      </c>
      <c r="AA518">
        <f>IF(Source!BI219=4,I517,0)</f>
        <v>0</v>
      </c>
    </row>
    <row r="520" spans="1:27" ht="42.75" x14ac:dyDescent="0.2">
      <c r="A520" s="42">
        <v>65</v>
      </c>
      <c r="B520" s="42" t="str">
        <f>Source!F220</f>
        <v>Данные производителя</v>
      </c>
      <c r="C520" s="42" t="s">
        <v>680</v>
      </c>
      <c r="D520" s="43" t="str">
        <f>Source!H220</f>
        <v>ШТ</v>
      </c>
      <c r="E520" s="44">
        <f>Source!I220</f>
        <v>8</v>
      </c>
      <c r="F520" s="45">
        <f>Source!AL220</f>
        <v>7.18</v>
      </c>
      <c r="G520" s="46" t="str">
        <f>Source!DD220</f>
        <v/>
      </c>
      <c r="H520" s="44">
        <f>Source!AW220</f>
        <v>1</v>
      </c>
      <c r="I520" s="45">
        <f>ROUND((ROUND((Source!AC220*Source!AW220*Source!I220),2)),2)</f>
        <v>57.44</v>
      </c>
      <c r="J520" s="44">
        <f>IF(Source!BC220&lt;&gt; 0, Source!BC220, 1)</f>
        <v>6.82</v>
      </c>
      <c r="K520" s="45">
        <f>Source!P220</f>
        <v>391.74</v>
      </c>
      <c r="Q520">
        <f>ROUND((Source!DN220/100)*ROUND((ROUND((Source!AF220*Source!AV220*Source!I220),2)),2), 2)</f>
        <v>0</v>
      </c>
      <c r="R520">
        <f>Source!X220</f>
        <v>0</v>
      </c>
      <c r="S520">
        <f>ROUND((Source!DO220/100)*ROUND((ROUND((Source!AF220*Source!AV220*Source!I220),2)),2), 2)</f>
        <v>0</v>
      </c>
      <c r="T520">
        <f>Source!Y220</f>
        <v>0</v>
      </c>
      <c r="U520">
        <f>ROUND((175/100)*ROUND((ROUND((Source!AE220*Source!AV220*Source!I220),2)),2), 2)</f>
        <v>0</v>
      </c>
      <c r="V520">
        <f>ROUND((160/100)*ROUND(ROUND((ROUND((Source!AE220*Source!AV220*Source!I220),2)*Source!BS220),2), 2), 2)</f>
        <v>0</v>
      </c>
    </row>
    <row r="521" spans="1:27" ht="15" x14ac:dyDescent="0.25">
      <c r="A521" s="47"/>
      <c r="B521" s="47"/>
      <c r="C521" s="48" t="s">
        <v>662</v>
      </c>
      <c r="D521" s="47"/>
      <c r="E521" s="47"/>
      <c r="F521" s="47"/>
      <c r="G521" s="47"/>
      <c r="H521" s="49">
        <f>I520</f>
        <v>57.44</v>
      </c>
      <c r="I521" s="49"/>
      <c r="J521" s="49">
        <f>K520</f>
        <v>391.74</v>
      </c>
      <c r="K521" s="49"/>
      <c r="O521" s="39">
        <f>I520</f>
        <v>57.44</v>
      </c>
      <c r="P521" s="39">
        <f>K520</f>
        <v>391.74</v>
      </c>
      <c r="X521">
        <f>IF(Source!BI220&lt;=1,I520-0, 0)</f>
        <v>0</v>
      </c>
      <c r="Y521">
        <f>IF(Source!BI220=2,I520-0, 0)</f>
        <v>57.44</v>
      </c>
      <c r="Z521">
        <f>IF(Source!BI220=3,I520-0, 0)</f>
        <v>0</v>
      </c>
      <c r="AA521">
        <f>IF(Source!BI220=4,I520,0)</f>
        <v>0</v>
      </c>
    </row>
    <row r="523" spans="1:27" ht="28.5" x14ac:dyDescent="0.2">
      <c r="A523" s="42">
        <v>66</v>
      </c>
      <c r="B523" s="42" t="str">
        <f>Source!F221</f>
        <v>1.1-1-2650</v>
      </c>
      <c r="C523" s="42" t="s">
        <v>436</v>
      </c>
      <c r="D523" s="43" t="str">
        <f>Source!H221</f>
        <v>м</v>
      </c>
      <c r="E523" s="44">
        <f>Source!I221</f>
        <v>45</v>
      </c>
      <c r="F523" s="45">
        <f>Source!AL221</f>
        <v>86.29</v>
      </c>
      <c r="G523" s="46" t="str">
        <f>Source!DD221</f>
        <v/>
      </c>
      <c r="H523" s="44">
        <f>Source!AW221</f>
        <v>1</v>
      </c>
      <c r="I523" s="45">
        <f>ROUND((ROUND((Source!AC221*Source!AW221*Source!I221),2)),2)</f>
        <v>3883.05</v>
      </c>
      <c r="J523" s="44">
        <f>IF(Source!BC221&lt;&gt; 0, Source!BC221, 1)</f>
        <v>4.3899999999999997</v>
      </c>
      <c r="K523" s="45">
        <f>Source!P221</f>
        <v>17046.59</v>
      </c>
      <c r="Q523">
        <f>ROUND((Source!DN221/100)*ROUND((ROUND((Source!AF221*Source!AV221*Source!I221),2)),2), 2)</f>
        <v>0</v>
      </c>
      <c r="R523">
        <f>Source!X221</f>
        <v>0</v>
      </c>
      <c r="S523">
        <f>ROUND((Source!DO221/100)*ROUND((ROUND((Source!AF221*Source!AV221*Source!I221),2)),2), 2)</f>
        <v>0</v>
      </c>
      <c r="T523">
        <f>Source!Y221</f>
        <v>0</v>
      </c>
      <c r="U523">
        <f>ROUND((175/100)*ROUND((ROUND((Source!AE221*Source!AV221*Source!I221),2)),2), 2)</f>
        <v>0</v>
      </c>
      <c r="V523">
        <f>ROUND((160/100)*ROUND(ROUND((ROUND((Source!AE221*Source!AV221*Source!I221),2)*Source!BS221),2), 2), 2)</f>
        <v>0</v>
      </c>
    </row>
    <row r="524" spans="1:27" ht="15" x14ac:dyDescent="0.25">
      <c r="A524" s="47"/>
      <c r="B524" s="47"/>
      <c r="C524" s="48" t="s">
        <v>662</v>
      </c>
      <c r="D524" s="47"/>
      <c r="E524" s="47"/>
      <c r="F524" s="47"/>
      <c r="G524" s="47"/>
      <c r="H524" s="49">
        <f>I523</f>
        <v>3883.05</v>
      </c>
      <c r="I524" s="49"/>
      <c r="J524" s="49">
        <f>K523</f>
        <v>17046.59</v>
      </c>
      <c r="K524" s="49"/>
      <c r="O524" s="39">
        <f>I523</f>
        <v>3883.05</v>
      </c>
      <c r="P524" s="39">
        <f>K523</f>
        <v>17046.59</v>
      </c>
      <c r="X524">
        <f>IF(Source!BI221&lt;=1,I523-0, 0)</f>
        <v>3883.05</v>
      </c>
      <c r="Y524">
        <f>IF(Source!BI221=2,I523-0, 0)</f>
        <v>0</v>
      </c>
      <c r="Z524">
        <f>IF(Source!BI221=3,I523-0, 0)</f>
        <v>0</v>
      </c>
      <c r="AA524">
        <f>IF(Source!BI221=4,I523,0)</f>
        <v>0</v>
      </c>
    </row>
    <row r="526" spans="1:27" ht="57" x14ac:dyDescent="0.2">
      <c r="A526" s="42">
        <v>67</v>
      </c>
      <c r="B526" s="42" t="str">
        <f>Source!F222</f>
        <v>1.12-3-62</v>
      </c>
      <c r="C526" s="42" t="s">
        <v>440</v>
      </c>
      <c r="D526" s="43" t="str">
        <f>Source!H222</f>
        <v>шт.</v>
      </c>
      <c r="E526" s="44">
        <f>Source!I222</f>
        <v>6</v>
      </c>
      <c r="F526" s="45">
        <f>Source!AL222</f>
        <v>3.9</v>
      </c>
      <c r="G526" s="46" t="str">
        <f>Source!DD222</f>
        <v/>
      </c>
      <c r="H526" s="44">
        <f>Source!AW222</f>
        <v>1</v>
      </c>
      <c r="I526" s="45">
        <f>ROUND((ROUND((Source!AC222*Source!AW222*Source!I222),2)),2)</f>
        <v>23.4</v>
      </c>
      <c r="J526" s="44">
        <f>IF(Source!BC222&lt;&gt; 0, Source!BC222, 1)</f>
        <v>7.73</v>
      </c>
      <c r="K526" s="45">
        <f>Source!P222</f>
        <v>180.88</v>
      </c>
      <c r="Q526">
        <f>ROUND((Source!DN222/100)*ROUND((ROUND((Source!AF222*Source!AV222*Source!I222),2)),2), 2)</f>
        <v>0</v>
      </c>
      <c r="R526">
        <f>Source!X222</f>
        <v>0</v>
      </c>
      <c r="S526">
        <f>ROUND((Source!DO222/100)*ROUND((ROUND((Source!AF222*Source!AV222*Source!I222),2)),2), 2)</f>
        <v>0</v>
      </c>
      <c r="T526">
        <f>Source!Y222</f>
        <v>0</v>
      </c>
      <c r="U526">
        <f>ROUND((175/100)*ROUND((ROUND((Source!AE222*Source!AV222*Source!I222),2)),2), 2)</f>
        <v>0</v>
      </c>
      <c r="V526">
        <f>ROUND((160/100)*ROUND(ROUND((ROUND((Source!AE222*Source!AV222*Source!I222),2)*Source!BS222),2), 2), 2)</f>
        <v>0</v>
      </c>
    </row>
    <row r="527" spans="1:27" ht="15" x14ac:dyDescent="0.25">
      <c r="A527" s="47"/>
      <c r="B527" s="47"/>
      <c r="C527" s="48" t="s">
        <v>662</v>
      </c>
      <c r="D527" s="47"/>
      <c r="E527" s="47"/>
      <c r="F527" s="47"/>
      <c r="G527" s="47"/>
      <c r="H527" s="49">
        <f>I526</f>
        <v>23.4</v>
      </c>
      <c r="I527" s="49"/>
      <c r="J527" s="49">
        <f>K526</f>
        <v>180.88</v>
      </c>
      <c r="K527" s="49"/>
      <c r="O527" s="39">
        <f>I526</f>
        <v>23.4</v>
      </c>
      <c r="P527" s="39">
        <f>K526</f>
        <v>180.88</v>
      </c>
      <c r="X527">
        <f>IF(Source!BI222&lt;=1,I526-0, 0)</f>
        <v>23.4</v>
      </c>
      <c r="Y527">
        <f>IF(Source!BI222=2,I526-0, 0)</f>
        <v>0</v>
      </c>
      <c r="Z527">
        <f>IF(Source!BI222=3,I526-0, 0)</f>
        <v>0</v>
      </c>
      <c r="AA527">
        <f>IF(Source!BI222=4,I526,0)</f>
        <v>0</v>
      </c>
    </row>
    <row r="530" spans="1:27" ht="15" x14ac:dyDescent="0.25">
      <c r="A530" s="53" t="str">
        <f>CONCATENATE("Итого по разделу: ",IF(Source!G224&lt;&gt;"Новый раздел", Source!G224, ""))</f>
        <v>Итого по разделу: Материалы не учтённые расценками</v>
      </c>
      <c r="B530" s="53"/>
      <c r="C530" s="53"/>
      <c r="D530" s="53"/>
      <c r="E530" s="53"/>
      <c r="F530" s="53"/>
      <c r="G530" s="53"/>
      <c r="H530" s="41">
        <f>SUM(O453:O529)</f>
        <v>61656.950000000012</v>
      </c>
      <c r="I530" s="52"/>
      <c r="J530" s="41">
        <f>SUM(P453:P529)</f>
        <v>264946.38999999996</v>
      </c>
      <c r="K530" s="52"/>
    </row>
    <row r="531" spans="1:27" hidden="1" x14ac:dyDescent="0.2">
      <c r="A531" t="s">
        <v>668</v>
      </c>
      <c r="H531">
        <f>SUM(AC453:AC530)</f>
        <v>0</v>
      </c>
      <c r="J531">
        <f>SUM(AD453:AD530)</f>
        <v>0</v>
      </c>
    </row>
    <row r="532" spans="1:27" hidden="1" x14ac:dyDescent="0.2">
      <c r="A532" t="s">
        <v>669</v>
      </c>
      <c r="H532">
        <f>SUM(AE453:AE531)</f>
        <v>0</v>
      </c>
      <c r="J532">
        <f>SUM(AF453:AF531)</f>
        <v>0</v>
      </c>
    </row>
    <row r="534" spans="1:27" ht="16.5" x14ac:dyDescent="0.25">
      <c r="A534" s="32" t="str">
        <f>CONCATENATE("Раздел: ",IF(Source!G254&lt;&gt;"Новый раздел", Source!G254, ""))</f>
        <v>Раздел: Оборудование</v>
      </c>
      <c r="B534" s="32"/>
      <c r="C534" s="32"/>
      <c r="D534" s="32"/>
      <c r="E534" s="32"/>
      <c r="F534" s="32"/>
      <c r="G534" s="32"/>
      <c r="H534" s="32"/>
      <c r="I534" s="32"/>
      <c r="J534" s="32"/>
      <c r="K534" s="32"/>
    </row>
    <row r="535" spans="1:27" ht="96.75" x14ac:dyDescent="0.2">
      <c r="A535" s="42">
        <v>68</v>
      </c>
      <c r="B535" s="42" t="str">
        <f>Source!F258</f>
        <v>Данные производителя</v>
      </c>
      <c r="C535" s="42" t="s">
        <v>681</v>
      </c>
      <c r="D535" s="43" t="str">
        <f>Source!H258</f>
        <v>КОМПЛЕКТ</v>
      </c>
      <c r="E535" s="44">
        <f>Source!I258</f>
        <v>2</v>
      </c>
      <c r="F535" s="45">
        <f>Source!AL258</f>
        <v>439386.50999999995</v>
      </c>
      <c r="G535" s="46" t="str">
        <f>Source!DD258</f>
        <v/>
      </c>
      <c r="H535" s="44">
        <f>Source!AW258</f>
        <v>1</v>
      </c>
      <c r="I535" s="45">
        <f>ROUND((ROUND((Source!AC258*Source!AW258*Source!I258),2)),2)</f>
        <v>878773.02</v>
      </c>
      <c r="J535" s="44">
        <f>IF(Source!BC258&lt;&gt; 0, Source!BC258, 1)</f>
        <v>5.14</v>
      </c>
      <c r="K535" s="45">
        <f>Source!P258</f>
        <v>4516893.32</v>
      </c>
      <c r="Q535">
        <f>ROUND((Source!DN258/100)*ROUND((ROUND((Source!AF258*Source!AV258*Source!I258),2)),2), 2)</f>
        <v>0</v>
      </c>
      <c r="R535">
        <f>Source!X258</f>
        <v>0</v>
      </c>
      <c r="S535">
        <f>ROUND((Source!DO258/100)*ROUND((ROUND((Source!AF258*Source!AV258*Source!I258),2)),2), 2)</f>
        <v>0</v>
      </c>
      <c r="T535">
        <f>Source!Y258</f>
        <v>0</v>
      </c>
      <c r="U535">
        <f>ROUND((175/100)*ROUND((ROUND((Source!AE258*Source!AV258*Source!I258),2)),2), 2)</f>
        <v>0</v>
      </c>
      <c r="V535">
        <f>ROUND((160/100)*ROUND(ROUND((ROUND((Source!AE258*Source!AV258*Source!I258),2)*Source!BS258),2), 2), 2)</f>
        <v>0</v>
      </c>
    </row>
    <row r="536" spans="1:27" ht="15" x14ac:dyDescent="0.25">
      <c r="A536" s="47"/>
      <c r="B536" s="47"/>
      <c r="C536" s="48" t="s">
        <v>662</v>
      </c>
      <c r="D536" s="47"/>
      <c r="E536" s="47"/>
      <c r="F536" s="47"/>
      <c r="G536" s="47"/>
      <c r="H536" s="49">
        <f>I535</f>
        <v>878773.02</v>
      </c>
      <c r="I536" s="49"/>
      <c r="J536" s="49">
        <f>K535</f>
        <v>4516893.32</v>
      </c>
      <c r="K536" s="49"/>
      <c r="O536" s="39">
        <f>I535</f>
        <v>878773.02</v>
      </c>
      <c r="P536" s="39">
        <f>K535</f>
        <v>4516893.32</v>
      </c>
      <c r="X536">
        <f>IF(Source!BI258&lt;=1,I535-0, 0)</f>
        <v>0</v>
      </c>
      <c r="Y536">
        <f>IF(Source!BI258=2,I535-0, 0)</f>
        <v>0</v>
      </c>
      <c r="Z536">
        <f>IF(Source!BI258=3,I535-0, 0)</f>
        <v>878773.02</v>
      </c>
      <c r="AA536">
        <f>IF(Source!BI258=4,I535,0)</f>
        <v>0</v>
      </c>
    </row>
    <row r="538" spans="1:27" ht="54" x14ac:dyDescent="0.2">
      <c r="A538" s="42">
        <v>69</v>
      </c>
      <c r="B538" s="42" t="str">
        <f>Source!F259</f>
        <v>Данные производителя</v>
      </c>
      <c r="C538" s="42" t="s">
        <v>682</v>
      </c>
      <c r="D538" s="43" t="str">
        <f>Source!H259</f>
        <v>ШТ</v>
      </c>
      <c r="E538" s="44">
        <f>Source!I259</f>
        <v>2</v>
      </c>
      <c r="F538" s="45">
        <f>Source!AL259</f>
        <v>284756.27</v>
      </c>
      <c r="G538" s="46" t="str">
        <f>Source!DD259</f>
        <v/>
      </c>
      <c r="H538" s="44">
        <f>Source!AW259</f>
        <v>1</v>
      </c>
      <c r="I538" s="45">
        <f>ROUND((ROUND((Source!AC259*Source!AW259*Source!I259),2)),2)</f>
        <v>569512.54</v>
      </c>
      <c r="J538" s="44">
        <f>IF(Source!BC259&lt;&gt; 0, Source!BC259, 1)</f>
        <v>5.14</v>
      </c>
      <c r="K538" s="45">
        <f>Source!P259</f>
        <v>2927294.46</v>
      </c>
      <c r="Q538">
        <f>ROUND((Source!DN259/100)*ROUND((ROUND((Source!AF259*Source!AV259*Source!I259),2)),2), 2)</f>
        <v>0</v>
      </c>
      <c r="R538">
        <f>Source!X259</f>
        <v>0</v>
      </c>
      <c r="S538">
        <f>ROUND((Source!DO259/100)*ROUND((ROUND((Source!AF259*Source!AV259*Source!I259),2)),2), 2)</f>
        <v>0</v>
      </c>
      <c r="T538">
        <f>Source!Y259</f>
        <v>0</v>
      </c>
      <c r="U538">
        <f>ROUND((175/100)*ROUND((ROUND((Source!AE259*Source!AV259*Source!I259),2)),2), 2)</f>
        <v>0</v>
      </c>
      <c r="V538">
        <f>ROUND((160/100)*ROUND(ROUND((ROUND((Source!AE259*Source!AV259*Source!I259),2)*Source!BS259),2), 2), 2)</f>
        <v>0</v>
      </c>
    </row>
    <row r="539" spans="1:27" ht="15" x14ac:dyDescent="0.25">
      <c r="A539" s="47"/>
      <c r="B539" s="47"/>
      <c r="C539" s="48" t="s">
        <v>662</v>
      </c>
      <c r="D539" s="47"/>
      <c r="E539" s="47"/>
      <c r="F539" s="47"/>
      <c r="G539" s="47"/>
      <c r="H539" s="49">
        <f>I538</f>
        <v>569512.54</v>
      </c>
      <c r="I539" s="49"/>
      <c r="J539" s="49">
        <f>K538</f>
        <v>2927294.46</v>
      </c>
      <c r="K539" s="49"/>
      <c r="O539" s="39">
        <f>I538</f>
        <v>569512.54</v>
      </c>
      <c r="P539" s="39">
        <f>K538</f>
        <v>2927294.46</v>
      </c>
      <c r="X539">
        <f>IF(Source!BI259&lt;=1,I538-0, 0)</f>
        <v>0</v>
      </c>
      <c r="Y539">
        <f>IF(Source!BI259=2,I538-0, 0)</f>
        <v>0</v>
      </c>
      <c r="Z539">
        <f>IF(Source!BI259=3,I538-0, 0)</f>
        <v>569512.54</v>
      </c>
      <c r="AA539">
        <f>IF(Source!BI259=4,I538,0)</f>
        <v>0</v>
      </c>
    </row>
    <row r="541" spans="1:27" ht="54" x14ac:dyDescent="0.2">
      <c r="A541" s="42">
        <v>70</v>
      </c>
      <c r="B541" s="42" t="str">
        <f>Source!F260</f>
        <v>Данные производителя</v>
      </c>
      <c r="C541" s="42" t="s">
        <v>683</v>
      </c>
      <c r="D541" s="43" t="str">
        <f>Source!H260</f>
        <v>ШТ</v>
      </c>
      <c r="E541" s="44">
        <f>Source!I260</f>
        <v>2</v>
      </c>
      <c r="F541" s="45">
        <f>Source!AL260</f>
        <v>14871.550000000001</v>
      </c>
      <c r="G541" s="46" t="str">
        <f>Source!DD260</f>
        <v/>
      </c>
      <c r="H541" s="44">
        <f>Source!AW260</f>
        <v>1</v>
      </c>
      <c r="I541" s="45">
        <f>ROUND((ROUND((Source!AC260*Source!AW260*Source!I260),2)),2)</f>
        <v>29743.1</v>
      </c>
      <c r="J541" s="44">
        <f>IF(Source!BC260&lt;&gt; 0, Source!BC260, 1)</f>
        <v>5.14</v>
      </c>
      <c r="K541" s="45">
        <f>Source!P260</f>
        <v>152879.53</v>
      </c>
      <c r="Q541">
        <f>ROUND((Source!DN260/100)*ROUND((ROUND((Source!AF260*Source!AV260*Source!I260),2)),2), 2)</f>
        <v>0</v>
      </c>
      <c r="R541">
        <f>Source!X260</f>
        <v>0</v>
      </c>
      <c r="S541">
        <f>ROUND((Source!DO260/100)*ROUND((ROUND((Source!AF260*Source!AV260*Source!I260),2)),2), 2)</f>
        <v>0</v>
      </c>
      <c r="T541">
        <f>Source!Y260</f>
        <v>0</v>
      </c>
      <c r="U541">
        <f>ROUND((175/100)*ROUND((ROUND((Source!AE260*Source!AV260*Source!I260),2)),2), 2)</f>
        <v>0</v>
      </c>
      <c r="V541">
        <f>ROUND((160/100)*ROUND(ROUND((ROUND((Source!AE260*Source!AV260*Source!I260),2)*Source!BS260),2), 2), 2)</f>
        <v>0</v>
      </c>
    </row>
    <row r="542" spans="1:27" ht="15" x14ac:dyDescent="0.25">
      <c r="A542" s="47"/>
      <c r="B542" s="47"/>
      <c r="C542" s="48" t="s">
        <v>662</v>
      </c>
      <c r="D542" s="47"/>
      <c r="E542" s="47"/>
      <c r="F542" s="47"/>
      <c r="G542" s="47"/>
      <c r="H542" s="49">
        <f>I541</f>
        <v>29743.1</v>
      </c>
      <c r="I542" s="49"/>
      <c r="J542" s="49">
        <f>K541</f>
        <v>152879.53</v>
      </c>
      <c r="K542" s="49"/>
      <c r="O542" s="39">
        <f>I541</f>
        <v>29743.1</v>
      </c>
      <c r="P542" s="39">
        <f>K541</f>
        <v>152879.53</v>
      </c>
      <c r="X542">
        <f>IF(Source!BI260&lt;=1,I541-0, 0)</f>
        <v>0</v>
      </c>
      <c r="Y542">
        <f>IF(Source!BI260=2,I541-0, 0)</f>
        <v>0</v>
      </c>
      <c r="Z542">
        <f>IF(Source!BI260=3,I541-0, 0)</f>
        <v>29743.1</v>
      </c>
      <c r="AA542">
        <f>IF(Source!BI260=4,I541,0)</f>
        <v>0</v>
      </c>
    </row>
    <row r="544" spans="1:27" ht="42.75" x14ac:dyDescent="0.2">
      <c r="A544" s="42">
        <v>71</v>
      </c>
      <c r="B544" s="42" t="str">
        <f>Source!F261</f>
        <v>Данные производителя</v>
      </c>
      <c r="C544" s="42" t="s">
        <v>684</v>
      </c>
      <c r="D544" s="43" t="str">
        <f>Source!H261</f>
        <v>ШТ</v>
      </c>
      <c r="E544" s="44">
        <f>Source!I261</f>
        <v>2</v>
      </c>
      <c r="F544" s="45">
        <f>Source!AL261</f>
        <v>13397.07</v>
      </c>
      <c r="G544" s="46" t="str">
        <f>Source!DD261</f>
        <v/>
      </c>
      <c r="H544" s="44">
        <f>Source!AW261</f>
        <v>1</v>
      </c>
      <c r="I544" s="45">
        <f>ROUND((ROUND((Source!AC261*Source!AW261*Source!I261),2)),2)</f>
        <v>26794.14</v>
      </c>
      <c r="J544" s="44">
        <f>IF(Source!BC261&lt;&gt; 0, Source!BC261, 1)</f>
        <v>5.14</v>
      </c>
      <c r="K544" s="45">
        <f>Source!P261</f>
        <v>137721.88</v>
      </c>
      <c r="Q544">
        <f>ROUND((Source!DN261/100)*ROUND((ROUND((Source!AF261*Source!AV261*Source!I261),2)),2), 2)</f>
        <v>0</v>
      </c>
      <c r="R544">
        <f>Source!X261</f>
        <v>0</v>
      </c>
      <c r="S544">
        <f>ROUND((Source!DO261/100)*ROUND((ROUND((Source!AF261*Source!AV261*Source!I261),2)),2), 2)</f>
        <v>0</v>
      </c>
      <c r="T544">
        <f>Source!Y261</f>
        <v>0</v>
      </c>
      <c r="U544">
        <f>ROUND((175/100)*ROUND((ROUND((Source!AE261*Source!AV261*Source!I261),2)),2), 2)</f>
        <v>0</v>
      </c>
      <c r="V544">
        <f>ROUND((160/100)*ROUND(ROUND((ROUND((Source!AE261*Source!AV261*Source!I261),2)*Source!BS261),2), 2), 2)</f>
        <v>0</v>
      </c>
    </row>
    <row r="545" spans="1:27" ht="15" x14ac:dyDescent="0.25">
      <c r="A545" s="47"/>
      <c r="B545" s="47"/>
      <c r="C545" s="48" t="s">
        <v>662</v>
      </c>
      <c r="D545" s="47"/>
      <c r="E545" s="47"/>
      <c r="F545" s="47"/>
      <c r="G545" s="47"/>
      <c r="H545" s="49">
        <f>I544</f>
        <v>26794.14</v>
      </c>
      <c r="I545" s="49"/>
      <c r="J545" s="49">
        <f>K544</f>
        <v>137721.88</v>
      </c>
      <c r="K545" s="49"/>
      <c r="O545" s="39">
        <f>I544</f>
        <v>26794.14</v>
      </c>
      <c r="P545" s="39">
        <f>K544</f>
        <v>137721.88</v>
      </c>
      <c r="X545">
        <f>IF(Source!BI261&lt;=1,I544-0, 0)</f>
        <v>0</v>
      </c>
      <c r="Y545">
        <f>IF(Source!BI261=2,I544-0, 0)</f>
        <v>0</v>
      </c>
      <c r="Z545">
        <f>IF(Source!BI261=3,I544-0, 0)</f>
        <v>26794.14</v>
      </c>
      <c r="AA545">
        <f>IF(Source!BI261=4,I544,0)</f>
        <v>0</v>
      </c>
    </row>
    <row r="547" spans="1:27" ht="42.75" x14ac:dyDescent="0.2">
      <c r="A547" s="42">
        <v>72</v>
      </c>
      <c r="B547" s="42" t="str">
        <f>Source!F262</f>
        <v>Данные производителя</v>
      </c>
      <c r="C547" s="42" t="s">
        <v>685</v>
      </c>
      <c r="D547" s="43" t="str">
        <f>Source!H262</f>
        <v>ШТ</v>
      </c>
      <c r="E547" s="44">
        <f>Source!I262</f>
        <v>2</v>
      </c>
      <c r="F547" s="45">
        <f>Source!AL262</f>
        <v>20786.36</v>
      </c>
      <c r="G547" s="46" t="str">
        <f>Source!DD262</f>
        <v/>
      </c>
      <c r="H547" s="44">
        <f>Source!AW262</f>
        <v>1</v>
      </c>
      <c r="I547" s="45">
        <f>ROUND((ROUND((Source!AC262*Source!AW262*Source!I262),2)),2)</f>
        <v>41572.720000000001</v>
      </c>
      <c r="J547" s="44">
        <f>IF(Source!BC262&lt;&gt; 0, Source!BC262, 1)</f>
        <v>5.14</v>
      </c>
      <c r="K547" s="45">
        <f>Source!P262</f>
        <v>213683.78</v>
      </c>
      <c r="Q547">
        <f>ROUND((Source!DN262/100)*ROUND((ROUND((Source!AF262*Source!AV262*Source!I262),2)),2), 2)</f>
        <v>0</v>
      </c>
      <c r="R547">
        <f>Source!X262</f>
        <v>0</v>
      </c>
      <c r="S547">
        <f>ROUND((Source!DO262/100)*ROUND((ROUND((Source!AF262*Source!AV262*Source!I262),2)),2), 2)</f>
        <v>0</v>
      </c>
      <c r="T547">
        <f>Source!Y262</f>
        <v>0</v>
      </c>
      <c r="U547">
        <f>ROUND((175/100)*ROUND((ROUND((Source!AE262*Source!AV262*Source!I262),2)),2), 2)</f>
        <v>0</v>
      </c>
      <c r="V547">
        <f>ROUND((160/100)*ROUND(ROUND((ROUND((Source!AE262*Source!AV262*Source!I262),2)*Source!BS262),2), 2), 2)</f>
        <v>0</v>
      </c>
    </row>
    <row r="548" spans="1:27" ht="15" x14ac:dyDescent="0.25">
      <c r="A548" s="47"/>
      <c r="B548" s="47"/>
      <c r="C548" s="48" t="s">
        <v>662</v>
      </c>
      <c r="D548" s="47"/>
      <c r="E548" s="47"/>
      <c r="F548" s="47"/>
      <c r="G548" s="47"/>
      <c r="H548" s="49">
        <f>I547</f>
        <v>41572.720000000001</v>
      </c>
      <c r="I548" s="49"/>
      <c r="J548" s="49">
        <f>K547</f>
        <v>213683.78</v>
      </c>
      <c r="K548" s="49"/>
      <c r="O548" s="39">
        <f>I547</f>
        <v>41572.720000000001</v>
      </c>
      <c r="P548" s="39">
        <f>K547</f>
        <v>213683.78</v>
      </c>
      <c r="X548">
        <f>IF(Source!BI262&lt;=1,I547-0, 0)</f>
        <v>0</v>
      </c>
      <c r="Y548">
        <f>IF(Source!BI262=2,I547-0, 0)</f>
        <v>0</v>
      </c>
      <c r="Z548">
        <f>IF(Source!BI262=3,I547-0, 0)</f>
        <v>41572.720000000001</v>
      </c>
      <c r="AA548">
        <f>IF(Source!BI262=4,I547,0)</f>
        <v>0</v>
      </c>
    </row>
    <row r="550" spans="1:27" ht="42.75" x14ac:dyDescent="0.2">
      <c r="A550" s="42">
        <v>73</v>
      </c>
      <c r="B550" s="42" t="str">
        <f>Source!F263</f>
        <v>Данные производителя</v>
      </c>
      <c r="C550" s="42" t="s">
        <v>686</v>
      </c>
      <c r="D550" s="43" t="str">
        <f>Source!H263</f>
        <v>ШТ</v>
      </c>
      <c r="E550" s="44">
        <f>Source!I263</f>
        <v>2</v>
      </c>
      <c r="F550" s="45">
        <f>Source!AL263</f>
        <v>20279.38</v>
      </c>
      <c r="G550" s="46" t="str">
        <f>Source!DD263</f>
        <v/>
      </c>
      <c r="H550" s="44">
        <f>Source!AW263</f>
        <v>1</v>
      </c>
      <c r="I550" s="45">
        <f>ROUND((ROUND((Source!AC263*Source!AW263*Source!I263),2)),2)</f>
        <v>40558.76</v>
      </c>
      <c r="J550" s="44">
        <f>IF(Source!BC263&lt;&gt; 0, Source!BC263, 1)</f>
        <v>5.14</v>
      </c>
      <c r="K550" s="45">
        <f>Source!P263</f>
        <v>208472.03</v>
      </c>
      <c r="Q550">
        <f>ROUND((Source!DN263/100)*ROUND((ROUND((Source!AF263*Source!AV263*Source!I263),2)),2), 2)</f>
        <v>0</v>
      </c>
      <c r="R550">
        <f>Source!X263</f>
        <v>0</v>
      </c>
      <c r="S550">
        <f>ROUND((Source!DO263/100)*ROUND((ROUND((Source!AF263*Source!AV263*Source!I263),2)),2), 2)</f>
        <v>0</v>
      </c>
      <c r="T550">
        <f>Source!Y263</f>
        <v>0</v>
      </c>
      <c r="U550">
        <f>ROUND((175/100)*ROUND((ROUND((Source!AE263*Source!AV263*Source!I263),2)),2), 2)</f>
        <v>0</v>
      </c>
      <c r="V550">
        <f>ROUND((160/100)*ROUND(ROUND((ROUND((Source!AE263*Source!AV263*Source!I263),2)*Source!BS263),2), 2), 2)</f>
        <v>0</v>
      </c>
    </row>
    <row r="551" spans="1:27" ht="15" x14ac:dyDescent="0.25">
      <c r="A551" s="47"/>
      <c r="B551" s="47"/>
      <c r="C551" s="48" t="s">
        <v>662</v>
      </c>
      <c r="D551" s="47"/>
      <c r="E551" s="47"/>
      <c r="F551" s="47"/>
      <c r="G551" s="47"/>
      <c r="H551" s="49">
        <f>I550</f>
        <v>40558.76</v>
      </c>
      <c r="I551" s="49"/>
      <c r="J551" s="49">
        <f>K550</f>
        <v>208472.03</v>
      </c>
      <c r="K551" s="49"/>
      <c r="O551" s="39">
        <f>I550</f>
        <v>40558.76</v>
      </c>
      <c r="P551" s="39">
        <f>K550</f>
        <v>208472.03</v>
      </c>
      <c r="X551">
        <f>IF(Source!BI263&lt;=1,I550-0, 0)</f>
        <v>0</v>
      </c>
      <c r="Y551">
        <f>IF(Source!BI263=2,I550-0, 0)</f>
        <v>0</v>
      </c>
      <c r="Z551">
        <f>IF(Source!BI263=3,I550-0, 0)</f>
        <v>40558.76</v>
      </c>
      <c r="AA551">
        <f>IF(Source!BI263=4,I550,0)</f>
        <v>0</v>
      </c>
    </row>
    <row r="553" spans="1:27" ht="42.75" x14ac:dyDescent="0.2">
      <c r="A553" s="42">
        <v>74</v>
      </c>
      <c r="B553" s="42" t="str">
        <f>Source!F264</f>
        <v>Данные производителя</v>
      </c>
      <c r="C553" s="42" t="s">
        <v>687</v>
      </c>
      <c r="D553" s="43" t="str">
        <f>Source!H264</f>
        <v>ШТ</v>
      </c>
      <c r="E553" s="44">
        <f>Source!I264</f>
        <v>1</v>
      </c>
      <c r="F553" s="45">
        <f>Source!AL264</f>
        <v>253.5</v>
      </c>
      <c r="G553" s="46" t="str">
        <f>Source!DD264</f>
        <v/>
      </c>
      <c r="H553" s="44">
        <f>Source!AW264</f>
        <v>1</v>
      </c>
      <c r="I553" s="45">
        <f>ROUND((ROUND((Source!AC264*Source!AW264*Source!I264),2)),2)</f>
        <v>253.5</v>
      </c>
      <c r="J553" s="44">
        <f>IF(Source!BC264&lt;&gt; 0, Source!BC264, 1)</f>
        <v>5.14</v>
      </c>
      <c r="K553" s="45">
        <f>Source!P264</f>
        <v>1302.99</v>
      </c>
      <c r="Q553">
        <f>ROUND((Source!DN264/100)*ROUND((ROUND((Source!AF264*Source!AV264*Source!I264),2)),2), 2)</f>
        <v>0</v>
      </c>
      <c r="R553">
        <f>Source!X264</f>
        <v>0</v>
      </c>
      <c r="S553">
        <f>ROUND((Source!DO264/100)*ROUND((ROUND((Source!AF264*Source!AV264*Source!I264),2)),2), 2)</f>
        <v>0</v>
      </c>
      <c r="T553">
        <f>Source!Y264</f>
        <v>0</v>
      </c>
      <c r="U553">
        <f>ROUND((175/100)*ROUND((ROUND((Source!AE264*Source!AV264*Source!I264),2)),2), 2)</f>
        <v>0</v>
      </c>
      <c r="V553">
        <f>ROUND((160/100)*ROUND(ROUND((ROUND((Source!AE264*Source!AV264*Source!I264),2)*Source!BS264),2), 2), 2)</f>
        <v>0</v>
      </c>
    </row>
    <row r="554" spans="1:27" ht="15" x14ac:dyDescent="0.25">
      <c r="A554" s="47"/>
      <c r="B554" s="47"/>
      <c r="C554" s="48" t="s">
        <v>662</v>
      </c>
      <c r="D554" s="47"/>
      <c r="E554" s="47"/>
      <c r="F554" s="47"/>
      <c r="G554" s="47"/>
      <c r="H554" s="49">
        <f>I553</f>
        <v>253.5</v>
      </c>
      <c r="I554" s="49"/>
      <c r="J554" s="49">
        <f>K553</f>
        <v>1302.99</v>
      </c>
      <c r="K554" s="49"/>
      <c r="O554" s="39">
        <f>I553</f>
        <v>253.5</v>
      </c>
      <c r="P554" s="39">
        <f>K553</f>
        <v>1302.99</v>
      </c>
      <c r="X554">
        <f>IF(Source!BI264&lt;=1,I553-0, 0)</f>
        <v>0</v>
      </c>
      <c r="Y554">
        <f>IF(Source!BI264=2,I553-0, 0)</f>
        <v>0</v>
      </c>
      <c r="Z554">
        <f>IF(Source!BI264=3,I553-0, 0)</f>
        <v>253.5</v>
      </c>
      <c r="AA554">
        <f>IF(Source!BI264=4,I553,0)</f>
        <v>0</v>
      </c>
    </row>
    <row r="556" spans="1:27" ht="42.75" x14ac:dyDescent="0.2">
      <c r="A556" s="42">
        <v>75</v>
      </c>
      <c r="B556" s="42" t="str">
        <f>Source!F265</f>
        <v>Данные производителя</v>
      </c>
      <c r="C556" s="42" t="s">
        <v>688</v>
      </c>
      <c r="D556" s="43" t="str">
        <f>Source!H265</f>
        <v>ШТ</v>
      </c>
      <c r="E556" s="44">
        <f>Source!I265</f>
        <v>1</v>
      </c>
      <c r="F556" s="45">
        <f>Source!AL265</f>
        <v>3569.16</v>
      </c>
      <c r="G556" s="46" t="str">
        <f>Source!DD265</f>
        <v/>
      </c>
      <c r="H556" s="44">
        <f>Source!AW265</f>
        <v>1</v>
      </c>
      <c r="I556" s="45">
        <f>ROUND((ROUND((Source!AC265*Source!AW265*Source!I265),2)),2)</f>
        <v>3569.16</v>
      </c>
      <c r="J556" s="44">
        <f>IF(Source!BC265&lt;&gt; 0, Source!BC265, 1)</f>
        <v>5.14</v>
      </c>
      <c r="K556" s="45">
        <f>Source!P265</f>
        <v>18345.48</v>
      </c>
      <c r="Q556">
        <f>ROUND((Source!DN265/100)*ROUND((ROUND((Source!AF265*Source!AV265*Source!I265),2)),2), 2)</f>
        <v>0</v>
      </c>
      <c r="R556">
        <f>Source!X265</f>
        <v>0</v>
      </c>
      <c r="S556">
        <f>ROUND((Source!DO265/100)*ROUND((ROUND((Source!AF265*Source!AV265*Source!I265),2)),2), 2)</f>
        <v>0</v>
      </c>
      <c r="T556">
        <f>Source!Y265</f>
        <v>0</v>
      </c>
      <c r="U556">
        <f>ROUND((175/100)*ROUND((ROUND((Source!AE265*Source!AV265*Source!I265),2)),2), 2)</f>
        <v>0</v>
      </c>
      <c r="V556">
        <f>ROUND((160/100)*ROUND(ROUND((ROUND((Source!AE265*Source!AV265*Source!I265),2)*Source!BS265),2), 2), 2)</f>
        <v>0</v>
      </c>
    </row>
    <row r="557" spans="1:27" ht="15" x14ac:dyDescent="0.25">
      <c r="A557" s="47"/>
      <c r="B557" s="47"/>
      <c r="C557" s="48" t="s">
        <v>662</v>
      </c>
      <c r="D557" s="47"/>
      <c r="E557" s="47"/>
      <c r="F557" s="47"/>
      <c r="G557" s="47"/>
      <c r="H557" s="49">
        <f>I556</f>
        <v>3569.16</v>
      </c>
      <c r="I557" s="49"/>
      <c r="J557" s="49">
        <f>K556</f>
        <v>18345.48</v>
      </c>
      <c r="K557" s="49"/>
      <c r="O557" s="39">
        <f>I556</f>
        <v>3569.16</v>
      </c>
      <c r="P557" s="39">
        <f>K556</f>
        <v>18345.48</v>
      </c>
      <c r="X557">
        <f>IF(Source!BI265&lt;=1,I556-0, 0)</f>
        <v>0</v>
      </c>
      <c r="Y557">
        <f>IF(Source!BI265=2,I556-0, 0)</f>
        <v>0</v>
      </c>
      <c r="Z557">
        <f>IF(Source!BI265=3,I556-0, 0)</f>
        <v>3569.16</v>
      </c>
      <c r="AA557">
        <f>IF(Source!BI265=4,I556,0)</f>
        <v>0</v>
      </c>
    </row>
    <row r="559" spans="1:27" ht="42.75" x14ac:dyDescent="0.2">
      <c r="A559" s="42">
        <v>76</v>
      </c>
      <c r="B559" s="42" t="str">
        <f>Source!F266</f>
        <v>Данные производителя</v>
      </c>
      <c r="C559" s="42" t="s">
        <v>689</v>
      </c>
      <c r="D559" s="43" t="str">
        <f>Source!H266</f>
        <v>ШТ</v>
      </c>
      <c r="E559" s="44">
        <f>Source!I266</f>
        <v>2</v>
      </c>
      <c r="F559" s="45">
        <f>Source!AL266</f>
        <v>8734.3299999999981</v>
      </c>
      <c r="G559" s="46" t="str">
        <f>Source!DD266</f>
        <v/>
      </c>
      <c r="H559" s="44">
        <f>Source!AW266</f>
        <v>1</v>
      </c>
      <c r="I559" s="45">
        <f>ROUND((ROUND((Source!AC266*Source!AW266*Source!I266),2)),2)</f>
        <v>17468.66</v>
      </c>
      <c r="J559" s="44">
        <f>IF(Source!BC266&lt;&gt; 0, Source!BC266, 1)</f>
        <v>5.14</v>
      </c>
      <c r="K559" s="45">
        <f>Source!P266</f>
        <v>89788.91</v>
      </c>
      <c r="Q559">
        <f>ROUND((Source!DN266/100)*ROUND((ROUND((Source!AF266*Source!AV266*Source!I266),2)),2), 2)</f>
        <v>0</v>
      </c>
      <c r="R559">
        <f>Source!X266</f>
        <v>0</v>
      </c>
      <c r="S559">
        <f>ROUND((Source!DO266/100)*ROUND((ROUND((Source!AF266*Source!AV266*Source!I266),2)),2), 2)</f>
        <v>0</v>
      </c>
      <c r="T559">
        <f>Source!Y266</f>
        <v>0</v>
      </c>
      <c r="U559">
        <f>ROUND((175/100)*ROUND((ROUND((Source!AE266*Source!AV266*Source!I266),2)),2), 2)</f>
        <v>0</v>
      </c>
      <c r="V559">
        <f>ROUND((160/100)*ROUND(ROUND((ROUND((Source!AE266*Source!AV266*Source!I266),2)*Source!BS266),2), 2), 2)</f>
        <v>0</v>
      </c>
    </row>
    <row r="560" spans="1:27" ht="15" x14ac:dyDescent="0.25">
      <c r="A560" s="47"/>
      <c r="B560" s="47"/>
      <c r="C560" s="48" t="s">
        <v>662</v>
      </c>
      <c r="D560" s="47"/>
      <c r="E560" s="47"/>
      <c r="F560" s="47"/>
      <c r="G560" s="47"/>
      <c r="H560" s="49">
        <f>I559</f>
        <v>17468.66</v>
      </c>
      <c r="I560" s="49"/>
      <c r="J560" s="49">
        <f>K559</f>
        <v>89788.91</v>
      </c>
      <c r="K560" s="49"/>
      <c r="O560" s="39">
        <f>I559</f>
        <v>17468.66</v>
      </c>
      <c r="P560" s="39">
        <f>K559</f>
        <v>89788.91</v>
      </c>
      <c r="X560">
        <f>IF(Source!BI266&lt;=1,I559-0, 0)</f>
        <v>0</v>
      </c>
      <c r="Y560">
        <f>IF(Source!BI266=2,I559-0, 0)</f>
        <v>0</v>
      </c>
      <c r="Z560">
        <f>IF(Source!BI266=3,I559-0, 0)</f>
        <v>17468.66</v>
      </c>
      <c r="AA560">
        <f>IF(Source!BI266=4,I559,0)</f>
        <v>0</v>
      </c>
    </row>
    <row r="563" spans="1:27" ht="15" x14ac:dyDescent="0.25">
      <c r="A563" s="53" t="str">
        <f>CONCATENATE("Итого по разделу: ",IF(Source!G268&lt;&gt;"Новый раздел", Source!G268, ""))</f>
        <v>Итого по разделу: Оборудование</v>
      </c>
      <c r="B563" s="53"/>
      <c r="C563" s="53"/>
      <c r="D563" s="53"/>
      <c r="E563" s="53"/>
      <c r="F563" s="53"/>
      <c r="G563" s="53"/>
      <c r="H563" s="41">
        <f>SUM(O534:O562)</f>
        <v>1608245.5999999999</v>
      </c>
      <c r="I563" s="52"/>
      <c r="J563" s="41">
        <f>SUM(P534:P562)</f>
        <v>8266382.3800000018</v>
      </c>
      <c r="K563" s="52"/>
    </row>
    <row r="564" spans="1:27" hidden="1" x14ac:dyDescent="0.2">
      <c r="A564" t="s">
        <v>668</v>
      </c>
      <c r="H564">
        <f>SUM(AC534:AC563)</f>
        <v>0</v>
      </c>
      <c r="J564">
        <f>SUM(AD534:AD563)</f>
        <v>0</v>
      </c>
    </row>
    <row r="565" spans="1:27" hidden="1" x14ac:dyDescent="0.2">
      <c r="A565" t="s">
        <v>669</v>
      </c>
      <c r="H565">
        <f>SUM(AE534:AE564)</f>
        <v>0</v>
      </c>
      <c r="J565">
        <f>SUM(AF534:AF564)</f>
        <v>0</v>
      </c>
    </row>
    <row r="567" spans="1:27" ht="16.5" x14ac:dyDescent="0.25">
      <c r="A567" s="32" t="str">
        <f>CONCATENATE("Раздел: ",IF(Source!G298&lt;&gt;"Новый раздел", Source!G298, ""))</f>
        <v>Раздел: Оборудование по технике безопасности</v>
      </c>
      <c r="B567" s="32"/>
      <c r="C567" s="32"/>
      <c r="D567" s="32"/>
      <c r="E567" s="32"/>
      <c r="F567" s="32"/>
      <c r="G567" s="32"/>
      <c r="H567" s="32"/>
      <c r="I567" s="32"/>
      <c r="J567" s="32"/>
      <c r="K567" s="32"/>
    </row>
    <row r="568" spans="1:27" ht="54" x14ac:dyDescent="0.2">
      <c r="A568" s="42">
        <v>77</v>
      </c>
      <c r="B568" s="42" t="str">
        <f>Source!F302</f>
        <v>Данные производителя</v>
      </c>
      <c r="C568" s="42" t="s">
        <v>690</v>
      </c>
      <c r="D568" s="43" t="str">
        <f>Source!H302</f>
        <v>ШТ</v>
      </c>
      <c r="E568" s="44">
        <f>Source!I302</f>
        <v>12</v>
      </c>
      <c r="F568" s="45">
        <f>Source!AL302</f>
        <v>107.14</v>
      </c>
      <c r="G568" s="46" t="str">
        <f>Source!DD302</f>
        <v/>
      </c>
      <c r="H568" s="44">
        <f>Source!AW302</f>
        <v>1</v>
      </c>
      <c r="I568" s="45">
        <f>ROUND((ROUND((Source!AC302*Source!AW302*Source!I302),2)),2)</f>
        <v>1285.68</v>
      </c>
      <c r="J568" s="44">
        <f>IF(Source!BC302&lt;&gt; 0, Source!BC302, 1)</f>
        <v>5.14</v>
      </c>
      <c r="K568" s="45">
        <f>Source!P302</f>
        <v>6608.4</v>
      </c>
      <c r="Q568">
        <f>ROUND((Source!DN302/100)*ROUND((ROUND((Source!AF302*Source!AV302*Source!I302),2)),2), 2)</f>
        <v>0</v>
      </c>
      <c r="R568">
        <f>Source!X302</f>
        <v>0</v>
      </c>
      <c r="S568">
        <f>ROUND((Source!DO302/100)*ROUND((ROUND((Source!AF302*Source!AV302*Source!I302),2)),2), 2)</f>
        <v>0</v>
      </c>
      <c r="T568">
        <f>Source!Y302</f>
        <v>0</v>
      </c>
      <c r="U568">
        <f>ROUND((175/100)*ROUND((ROUND((Source!AE302*Source!AV302*Source!I302),2)),2), 2)</f>
        <v>0</v>
      </c>
      <c r="V568">
        <f>ROUND((160/100)*ROUND(ROUND((ROUND((Source!AE302*Source!AV302*Source!I302),2)*Source!BS302),2), 2), 2)</f>
        <v>0</v>
      </c>
    </row>
    <row r="569" spans="1:27" ht="15" x14ac:dyDescent="0.25">
      <c r="A569" s="47"/>
      <c r="B569" s="47"/>
      <c r="C569" s="48" t="s">
        <v>662</v>
      </c>
      <c r="D569" s="47"/>
      <c r="E569" s="47"/>
      <c r="F569" s="47"/>
      <c r="G569" s="47"/>
      <c r="H569" s="49">
        <f>I568</f>
        <v>1285.68</v>
      </c>
      <c r="I569" s="49"/>
      <c r="J569" s="49">
        <f>K568</f>
        <v>6608.4</v>
      </c>
      <c r="K569" s="49"/>
      <c r="O569" s="39">
        <f>I568</f>
        <v>1285.68</v>
      </c>
      <c r="P569" s="39">
        <f>K568</f>
        <v>6608.4</v>
      </c>
      <c r="X569">
        <f>IF(Source!BI302&lt;=1,I568-0, 0)</f>
        <v>0</v>
      </c>
      <c r="Y569">
        <f>IF(Source!BI302=2,I568-0, 0)</f>
        <v>0</v>
      </c>
      <c r="Z569">
        <f>IF(Source!BI302=3,I568-0, 0)</f>
        <v>1285.68</v>
      </c>
      <c r="AA569">
        <f>IF(Source!BI302=4,I568,0)</f>
        <v>0</v>
      </c>
    </row>
    <row r="571" spans="1:27" ht="42.75" x14ac:dyDescent="0.2">
      <c r="A571" s="42">
        <v>78</v>
      </c>
      <c r="B571" s="42" t="str">
        <f>Source!F303</f>
        <v>Данные производителя</v>
      </c>
      <c r="C571" s="42" t="s">
        <v>691</v>
      </c>
      <c r="D571" s="43" t="str">
        <f>Source!H303</f>
        <v>ШТ</v>
      </c>
      <c r="E571" s="44">
        <f>Source!I303</f>
        <v>1</v>
      </c>
      <c r="F571" s="45">
        <f>Source!AL303</f>
        <v>152.77000000000001</v>
      </c>
      <c r="G571" s="46" t="str">
        <f>Source!DD303</f>
        <v/>
      </c>
      <c r="H571" s="44">
        <f>Source!AW303</f>
        <v>1</v>
      </c>
      <c r="I571" s="45">
        <f>ROUND((ROUND((Source!AC303*Source!AW303*Source!I303),2)),2)</f>
        <v>152.77000000000001</v>
      </c>
      <c r="J571" s="44">
        <f>IF(Source!BC303&lt;&gt; 0, Source!BC303, 1)</f>
        <v>5.14</v>
      </c>
      <c r="K571" s="45">
        <f>Source!P303</f>
        <v>785.24</v>
      </c>
      <c r="Q571">
        <f>ROUND((Source!DN303/100)*ROUND((ROUND((Source!AF303*Source!AV303*Source!I303),2)),2), 2)</f>
        <v>0</v>
      </c>
      <c r="R571">
        <f>Source!X303</f>
        <v>0</v>
      </c>
      <c r="S571">
        <f>ROUND((Source!DO303/100)*ROUND((ROUND((Source!AF303*Source!AV303*Source!I303),2)),2), 2)</f>
        <v>0</v>
      </c>
      <c r="T571">
        <f>Source!Y303</f>
        <v>0</v>
      </c>
      <c r="U571">
        <f>ROUND((175/100)*ROUND((ROUND((Source!AE303*Source!AV303*Source!I303),2)),2), 2)</f>
        <v>0</v>
      </c>
      <c r="V571">
        <f>ROUND((160/100)*ROUND(ROUND((ROUND((Source!AE303*Source!AV303*Source!I303),2)*Source!BS303),2), 2), 2)</f>
        <v>0</v>
      </c>
    </row>
    <row r="572" spans="1:27" ht="15" x14ac:dyDescent="0.25">
      <c r="A572" s="47"/>
      <c r="B572" s="47"/>
      <c r="C572" s="48" t="s">
        <v>662</v>
      </c>
      <c r="D572" s="47"/>
      <c r="E572" s="47"/>
      <c r="F572" s="47"/>
      <c r="G572" s="47"/>
      <c r="H572" s="49">
        <f>I571</f>
        <v>152.77000000000001</v>
      </c>
      <c r="I572" s="49"/>
      <c r="J572" s="49">
        <f>K571</f>
        <v>785.24</v>
      </c>
      <c r="K572" s="49"/>
      <c r="O572" s="39">
        <f>I571</f>
        <v>152.77000000000001</v>
      </c>
      <c r="P572" s="39">
        <f>K571</f>
        <v>785.24</v>
      </c>
      <c r="X572">
        <f>IF(Source!BI303&lt;=1,I571-0, 0)</f>
        <v>0</v>
      </c>
      <c r="Y572">
        <f>IF(Source!BI303=2,I571-0, 0)</f>
        <v>0</v>
      </c>
      <c r="Z572">
        <f>IF(Source!BI303=3,I571-0, 0)</f>
        <v>152.77000000000001</v>
      </c>
      <c r="AA572">
        <f>IF(Source!BI303=4,I571,0)</f>
        <v>0</v>
      </c>
    </row>
    <row r="574" spans="1:27" ht="54" x14ac:dyDescent="0.2">
      <c r="A574" s="42">
        <v>79</v>
      </c>
      <c r="B574" s="42" t="str">
        <f>Source!F304</f>
        <v>Данные производителя</v>
      </c>
      <c r="C574" s="42" t="s">
        <v>692</v>
      </c>
      <c r="D574" s="43" t="str">
        <f>Source!H304</f>
        <v>ШТ</v>
      </c>
      <c r="E574" s="44">
        <f>Source!I304</f>
        <v>1</v>
      </c>
      <c r="F574" s="45">
        <f>Source!AL304</f>
        <v>483.50000000000006</v>
      </c>
      <c r="G574" s="46" t="str">
        <f>Source!DD304</f>
        <v/>
      </c>
      <c r="H574" s="44">
        <f>Source!AW304</f>
        <v>1</v>
      </c>
      <c r="I574" s="45">
        <f>ROUND((ROUND((Source!AC304*Source!AW304*Source!I304),2)),2)</f>
        <v>483.5</v>
      </c>
      <c r="J574" s="44">
        <f>IF(Source!BC304&lt;&gt; 0, Source!BC304, 1)</f>
        <v>5.14</v>
      </c>
      <c r="K574" s="45">
        <f>Source!P304</f>
        <v>2485.19</v>
      </c>
      <c r="Q574">
        <f>ROUND((Source!DN304/100)*ROUND((ROUND((Source!AF304*Source!AV304*Source!I304),2)),2), 2)</f>
        <v>0</v>
      </c>
      <c r="R574">
        <f>Source!X304</f>
        <v>0</v>
      </c>
      <c r="S574">
        <f>ROUND((Source!DO304/100)*ROUND((ROUND((Source!AF304*Source!AV304*Source!I304),2)),2), 2)</f>
        <v>0</v>
      </c>
      <c r="T574">
        <f>Source!Y304</f>
        <v>0</v>
      </c>
      <c r="U574">
        <f>ROUND((175/100)*ROUND((ROUND((Source!AE304*Source!AV304*Source!I304),2)),2), 2)</f>
        <v>0</v>
      </c>
      <c r="V574">
        <f>ROUND((160/100)*ROUND(ROUND((ROUND((Source!AE304*Source!AV304*Source!I304),2)*Source!BS304),2), 2), 2)</f>
        <v>0</v>
      </c>
    </row>
    <row r="575" spans="1:27" ht="15" x14ac:dyDescent="0.25">
      <c r="A575" s="47"/>
      <c r="B575" s="47"/>
      <c r="C575" s="48" t="s">
        <v>662</v>
      </c>
      <c r="D575" s="47"/>
      <c r="E575" s="47"/>
      <c r="F575" s="47"/>
      <c r="G575" s="47"/>
      <c r="H575" s="49">
        <f>I574</f>
        <v>483.5</v>
      </c>
      <c r="I575" s="49"/>
      <c r="J575" s="49">
        <f>K574</f>
        <v>2485.19</v>
      </c>
      <c r="K575" s="49"/>
      <c r="O575" s="39">
        <f>I574</f>
        <v>483.5</v>
      </c>
      <c r="P575" s="39">
        <f>K574</f>
        <v>2485.19</v>
      </c>
      <c r="X575">
        <f>IF(Source!BI304&lt;=1,I574-0, 0)</f>
        <v>0</v>
      </c>
      <c r="Y575">
        <f>IF(Source!BI304=2,I574-0, 0)</f>
        <v>0</v>
      </c>
      <c r="Z575">
        <f>IF(Source!BI304=3,I574-0, 0)</f>
        <v>483.5</v>
      </c>
      <c r="AA575">
        <f>IF(Source!BI304=4,I574,0)</f>
        <v>0</v>
      </c>
    </row>
    <row r="577" spans="1:27" ht="42.75" x14ac:dyDescent="0.2">
      <c r="A577" s="42">
        <v>80</v>
      </c>
      <c r="B577" s="42" t="str">
        <f>Source!F305</f>
        <v>Данные производителя</v>
      </c>
      <c r="C577" s="42" t="s">
        <v>693</v>
      </c>
      <c r="D577" s="43" t="str">
        <f>Source!H305</f>
        <v>ШТ</v>
      </c>
      <c r="E577" s="44">
        <f>Source!I305</f>
        <v>1</v>
      </c>
      <c r="F577" s="45">
        <f>Source!AL305</f>
        <v>121.67</v>
      </c>
      <c r="G577" s="46" t="str">
        <f>Source!DD305</f>
        <v/>
      </c>
      <c r="H577" s="44">
        <f>Source!AW305</f>
        <v>1</v>
      </c>
      <c r="I577" s="45">
        <f>ROUND((ROUND((Source!AC305*Source!AW305*Source!I305),2)),2)</f>
        <v>121.67</v>
      </c>
      <c r="J577" s="44">
        <f>IF(Source!BC305&lt;&gt; 0, Source!BC305, 1)</f>
        <v>5.14</v>
      </c>
      <c r="K577" s="45">
        <f>Source!P305</f>
        <v>625.38</v>
      </c>
      <c r="Q577">
        <f>ROUND((Source!DN305/100)*ROUND((ROUND((Source!AF305*Source!AV305*Source!I305),2)),2), 2)</f>
        <v>0</v>
      </c>
      <c r="R577">
        <f>Source!X305</f>
        <v>0</v>
      </c>
      <c r="S577">
        <f>ROUND((Source!DO305/100)*ROUND((ROUND((Source!AF305*Source!AV305*Source!I305),2)),2), 2)</f>
        <v>0</v>
      </c>
      <c r="T577">
        <f>Source!Y305</f>
        <v>0</v>
      </c>
      <c r="U577">
        <f>ROUND((175/100)*ROUND((ROUND((Source!AE305*Source!AV305*Source!I305),2)),2), 2)</f>
        <v>0</v>
      </c>
      <c r="V577">
        <f>ROUND((160/100)*ROUND(ROUND((ROUND((Source!AE305*Source!AV305*Source!I305),2)*Source!BS305),2), 2), 2)</f>
        <v>0</v>
      </c>
    </row>
    <row r="578" spans="1:27" ht="15" x14ac:dyDescent="0.25">
      <c r="A578" s="47"/>
      <c r="B578" s="47"/>
      <c r="C578" s="48" t="s">
        <v>662</v>
      </c>
      <c r="D578" s="47"/>
      <c r="E578" s="47"/>
      <c r="F578" s="47"/>
      <c r="G578" s="47"/>
      <c r="H578" s="49">
        <f>I577</f>
        <v>121.67</v>
      </c>
      <c r="I578" s="49"/>
      <c r="J578" s="49">
        <f>K577</f>
        <v>625.38</v>
      </c>
      <c r="K578" s="49"/>
      <c r="O578" s="39">
        <f>I577</f>
        <v>121.67</v>
      </c>
      <c r="P578" s="39">
        <f>K577</f>
        <v>625.38</v>
      </c>
      <c r="X578">
        <f>IF(Source!BI305&lt;=1,I577-0, 0)</f>
        <v>0</v>
      </c>
      <c r="Y578">
        <f>IF(Source!BI305=2,I577-0, 0)</f>
        <v>0</v>
      </c>
      <c r="Z578">
        <f>IF(Source!BI305=3,I577-0, 0)</f>
        <v>121.67</v>
      </c>
      <c r="AA578">
        <f>IF(Source!BI305=4,I577,0)</f>
        <v>0</v>
      </c>
    </row>
    <row r="581" spans="1:27" ht="15" x14ac:dyDescent="0.25">
      <c r="A581" s="53" t="str">
        <f>CONCATENATE("Итого по разделу: ",IF(Source!G307&lt;&gt;"Новый раздел", Source!G307, ""))</f>
        <v>Итого по разделу: Оборудование по технике безопасности</v>
      </c>
      <c r="B581" s="53"/>
      <c r="C581" s="53"/>
      <c r="D581" s="53"/>
      <c r="E581" s="53"/>
      <c r="F581" s="53"/>
      <c r="G581" s="53"/>
      <c r="H581" s="41">
        <f>SUM(O567:O580)</f>
        <v>2043.6200000000001</v>
      </c>
      <c r="I581" s="52"/>
      <c r="J581" s="41">
        <f>SUM(P567:P580)</f>
        <v>10504.21</v>
      </c>
      <c r="K581" s="52"/>
    </row>
    <row r="582" spans="1:27" hidden="1" x14ac:dyDescent="0.2">
      <c r="A582" t="s">
        <v>668</v>
      </c>
      <c r="H582">
        <f>SUM(AC567:AC581)</f>
        <v>0</v>
      </c>
      <c r="J582">
        <f>SUM(AD567:AD581)</f>
        <v>0</v>
      </c>
    </row>
    <row r="583" spans="1:27" hidden="1" x14ac:dyDescent="0.2">
      <c r="A583" t="s">
        <v>669</v>
      </c>
      <c r="H583">
        <f>SUM(AE567:AE582)</f>
        <v>0</v>
      </c>
      <c r="J583">
        <f>SUM(AF567:AF582)</f>
        <v>0</v>
      </c>
    </row>
    <row r="585" spans="1:27" ht="16.5" x14ac:dyDescent="0.25">
      <c r="A585" s="32" t="str">
        <f>CONCATENATE("Раздел: ",IF(Source!G337&lt;&gt;"Новый раздел", Source!G337, ""))</f>
        <v>Раздел: Телемеханика и АИИСКУЭ</v>
      </c>
      <c r="B585" s="32"/>
      <c r="C585" s="32"/>
      <c r="D585" s="32"/>
      <c r="E585" s="32"/>
      <c r="F585" s="32"/>
      <c r="G585" s="32"/>
      <c r="H585" s="32"/>
      <c r="I585" s="32"/>
      <c r="J585" s="32"/>
      <c r="K585" s="32"/>
    </row>
    <row r="587" spans="1:27" ht="16.5" x14ac:dyDescent="0.25">
      <c r="A587" s="32" t="str">
        <f>CONCATENATE("Подраздел: ",IF(Source!G341&lt;&gt;"Новый подраздел", Source!G341, ""))</f>
        <v>Подраздел: Монгтажные работы</v>
      </c>
      <c r="B587" s="32"/>
      <c r="C587" s="32"/>
      <c r="D587" s="32"/>
      <c r="E587" s="32"/>
      <c r="F587" s="32"/>
      <c r="G587" s="32"/>
      <c r="H587" s="32"/>
      <c r="I587" s="32"/>
      <c r="J587" s="32"/>
      <c r="K587" s="32"/>
    </row>
    <row r="588" spans="1:27" ht="42.75" x14ac:dyDescent="0.2">
      <c r="A588" s="33">
        <v>81</v>
      </c>
      <c r="B588" s="33" t="str">
        <f>Source!F345</f>
        <v>4.8-240-4</v>
      </c>
      <c r="C588" s="33" t="s">
        <v>127</v>
      </c>
      <c r="D588" s="35" t="str">
        <f>Source!H345</f>
        <v>1  ШТ.</v>
      </c>
      <c r="E588" s="34">
        <f>Source!I345</f>
        <v>1</v>
      </c>
      <c r="F588" s="37"/>
      <c r="G588" s="36"/>
      <c r="H588" s="34"/>
      <c r="I588" s="37"/>
      <c r="J588" s="34"/>
      <c r="K588" s="37"/>
      <c r="Q588">
        <f>ROUND((Source!DN345/100)*ROUND((ROUND((Source!AF345*Source!AV345*Source!I345),2)),2), 2)</f>
        <v>31.4</v>
      </c>
      <c r="R588">
        <f>Source!X345</f>
        <v>672.26</v>
      </c>
      <c r="S588">
        <f>ROUND((Source!DO345/100)*ROUND((ROUND((Source!AF345*Source!AV345*Source!I345),2)),2), 2)</f>
        <v>19.63</v>
      </c>
      <c r="T588">
        <f>Source!Y345</f>
        <v>314.20999999999998</v>
      </c>
      <c r="U588">
        <f>ROUND((175/100)*ROUND((ROUND((Source!AE345*Source!AV345*Source!I345),2)),2), 2)</f>
        <v>18.149999999999999</v>
      </c>
      <c r="V588">
        <f>ROUND((160/100)*ROUND(ROUND((ROUND((Source!AE345*Source!AV345*Source!I345),2)*Source!BS345),2), 2), 2)</f>
        <v>432.38</v>
      </c>
    </row>
    <row r="589" spans="1:27" ht="14.25" x14ac:dyDescent="0.2">
      <c r="A589" s="33"/>
      <c r="B589" s="33"/>
      <c r="C589" s="33" t="s">
        <v>656</v>
      </c>
      <c r="D589" s="35"/>
      <c r="E589" s="34"/>
      <c r="F589" s="37">
        <f>Source!AO345</f>
        <v>26.78</v>
      </c>
      <c r="G589" s="36" t="str">
        <f>Source!DG345</f>
        <v/>
      </c>
      <c r="H589" s="34">
        <f>Source!AV345</f>
        <v>1.0469999999999999</v>
      </c>
      <c r="I589" s="37">
        <f>ROUND((ROUND((Source!AF345*Source!AV345*Source!I345),2)),2)</f>
        <v>28.04</v>
      </c>
      <c r="J589" s="34">
        <f>IF(Source!BA345&lt;&gt; 0, Source!BA345, 1)</f>
        <v>26.06</v>
      </c>
      <c r="K589" s="37">
        <f>Source!S345</f>
        <v>730.72</v>
      </c>
      <c r="W589">
        <f>I589</f>
        <v>28.04</v>
      </c>
    </row>
    <row r="590" spans="1:27" ht="14.25" x14ac:dyDescent="0.2">
      <c r="A590" s="33"/>
      <c r="B590" s="33"/>
      <c r="C590" s="33" t="s">
        <v>663</v>
      </c>
      <c r="D590" s="35"/>
      <c r="E590" s="34"/>
      <c r="F590" s="37">
        <f>Source!AM345</f>
        <v>63.58</v>
      </c>
      <c r="G590" s="36" t="str">
        <f>Source!DE345</f>
        <v/>
      </c>
      <c r="H590" s="34">
        <f>Source!AV345</f>
        <v>1.0469999999999999</v>
      </c>
      <c r="I590" s="37">
        <f>(ROUND((ROUND(((Source!ET345)*Source!AV345*Source!I345),2)),2)+ROUND((ROUND(((Source!AE345-(Source!EU345))*Source!AV345*Source!I345),2)),2))</f>
        <v>66.569999999999993</v>
      </c>
      <c r="J590" s="34">
        <f>IF(Source!BB345&lt;&gt; 0, Source!BB345, 1)</f>
        <v>9.65</v>
      </c>
      <c r="K590" s="37">
        <f>Source!Q345</f>
        <v>642.4</v>
      </c>
    </row>
    <row r="591" spans="1:27" ht="14.25" x14ac:dyDescent="0.2">
      <c r="A591" s="33"/>
      <c r="B591" s="33"/>
      <c r="C591" s="33" t="s">
        <v>664</v>
      </c>
      <c r="D591" s="35"/>
      <c r="E591" s="34"/>
      <c r="F591" s="37">
        <f>Source!AN345</f>
        <v>9.9</v>
      </c>
      <c r="G591" s="36" t="str">
        <f>Source!DF345</f>
        <v/>
      </c>
      <c r="H591" s="34">
        <f>Source!AV345</f>
        <v>1.0469999999999999</v>
      </c>
      <c r="I591" s="50">
        <f>ROUND((ROUND((Source!AE345*Source!AV345*Source!I345),2)),2)</f>
        <v>10.37</v>
      </c>
      <c r="J591" s="34">
        <f>IF(Source!BS345&lt;&gt; 0, Source!BS345, 1)</f>
        <v>26.06</v>
      </c>
      <c r="K591" s="50">
        <f>Source!R345</f>
        <v>270.24</v>
      </c>
      <c r="W591">
        <f>I591</f>
        <v>10.37</v>
      </c>
    </row>
    <row r="592" spans="1:27" ht="14.25" x14ac:dyDescent="0.2">
      <c r="A592" s="33"/>
      <c r="B592" s="33"/>
      <c r="C592" s="33" t="s">
        <v>665</v>
      </c>
      <c r="D592" s="35"/>
      <c r="E592" s="34"/>
      <c r="F592" s="37">
        <f>Source!AL345</f>
        <v>9.17</v>
      </c>
      <c r="G592" s="36" t="str">
        <f>Source!DD345</f>
        <v/>
      </c>
      <c r="H592" s="34">
        <f>Source!AW345</f>
        <v>1</v>
      </c>
      <c r="I592" s="37">
        <f>ROUND((ROUND((Source!AC345*Source!AW345*Source!I345),2)),2)</f>
        <v>9.17</v>
      </c>
      <c r="J592" s="34">
        <f>IF(Source!BC345&lt;&gt; 0, Source!BC345, 1)</f>
        <v>6.98</v>
      </c>
      <c r="K592" s="37">
        <f>Source!P345</f>
        <v>64.010000000000005</v>
      </c>
    </row>
    <row r="593" spans="1:28" ht="14.25" x14ac:dyDescent="0.2">
      <c r="A593" s="33"/>
      <c r="B593" s="33"/>
      <c r="C593" s="33" t="s">
        <v>657</v>
      </c>
      <c r="D593" s="35" t="s">
        <v>658</v>
      </c>
      <c r="E593" s="34">
        <f>Source!DN345</f>
        <v>112</v>
      </c>
      <c r="F593" s="37"/>
      <c r="G593" s="36"/>
      <c r="H593" s="34"/>
      <c r="I593" s="37">
        <f>SUM(Q588:Q592)</f>
        <v>31.4</v>
      </c>
      <c r="J593" s="34">
        <f>Source!BZ345</f>
        <v>92</v>
      </c>
      <c r="K593" s="37">
        <f>SUM(R588:R592)</f>
        <v>672.26</v>
      </c>
    </row>
    <row r="594" spans="1:28" ht="14.25" x14ac:dyDescent="0.2">
      <c r="A594" s="33"/>
      <c r="B594" s="33"/>
      <c r="C594" s="33" t="s">
        <v>659</v>
      </c>
      <c r="D594" s="35" t="s">
        <v>658</v>
      </c>
      <c r="E594" s="34">
        <f>Source!DO345</f>
        <v>70</v>
      </c>
      <c r="F594" s="37"/>
      <c r="G594" s="36"/>
      <c r="H594" s="34"/>
      <c r="I594" s="37">
        <f>SUM(S588:S593)</f>
        <v>19.63</v>
      </c>
      <c r="J594" s="34">
        <f>Source!CA345</f>
        <v>43</v>
      </c>
      <c r="K594" s="37">
        <f>SUM(T588:T593)</f>
        <v>314.20999999999998</v>
      </c>
    </row>
    <row r="595" spans="1:28" ht="14.25" x14ac:dyDescent="0.2">
      <c r="A595" s="33"/>
      <c r="B595" s="33"/>
      <c r="C595" s="33" t="s">
        <v>666</v>
      </c>
      <c r="D595" s="35" t="s">
        <v>658</v>
      </c>
      <c r="E595" s="34">
        <f>175</f>
        <v>175</v>
      </c>
      <c r="F595" s="37"/>
      <c r="G595" s="36"/>
      <c r="H595" s="34"/>
      <c r="I595" s="37">
        <f>SUM(U588:U594)</f>
        <v>18.149999999999999</v>
      </c>
      <c r="J595" s="34">
        <f>160</f>
        <v>160</v>
      </c>
      <c r="K595" s="37">
        <f>SUM(V588:V594)</f>
        <v>432.38</v>
      </c>
    </row>
    <row r="596" spans="1:28" ht="14.25" x14ac:dyDescent="0.2">
      <c r="A596" s="42"/>
      <c r="B596" s="42"/>
      <c r="C596" s="42" t="s">
        <v>660</v>
      </c>
      <c r="D596" s="43" t="s">
        <v>661</v>
      </c>
      <c r="E596" s="44">
        <f>Source!AQ345</f>
        <v>2.06</v>
      </c>
      <c r="F596" s="45"/>
      <c r="G596" s="46" t="str">
        <f>Source!DI345</f>
        <v/>
      </c>
      <c r="H596" s="44">
        <f>Source!AV345</f>
        <v>1.0469999999999999</v>
      </c>
      <c r="I596" s="45">
        <f>Source!U345</f>
        <v>2.1568199999999997</v>
      </c>
      <c r="J596" s="44"/>
      <c r="K596" s="45"/>
      <c r="AB596" s="39">
        <f>I596</f>
        <v>2.1568199999999997</v>
      </c>
    </row>
    <row r="597" spans="1:28" ht="15" x14ac:dyDescent="0.25">
      <c r="A597" s="47"/>
      <c r="B597" s="47"/>
      <c r="C597" s="48" t="s">
        <v>662</v>
      </c>
      <c r="D597" s="47"/>
      <c r="E597" s="47"/>
      <c r="F597" s="47"/>
      <c r="G597" s="47"/>
      <c r="H597" s="49">
        <f>I589+I590+I592+I593+I594+I595</f>
        <v>172.95999999999998</v>
      </c>
      <c r="I597" s="49"/>
      <c r="J597" s="49">
        <f>K589+K590+K592+K593+K594+K595</f>
        <v>2855.98</v>
      </c>
      <c r="K597" s="49"/>
      <c r="O597" s="39">
        <f>I589+I590+I592+I593+I594+I595</f>
        <v>172.95999999999998</v>
      </c>
      <c r="P597" s="39">
        <f>K589+K590+K592+K593+K594+K595</f>
        <v>2855.98</v>
      </c>
      <c r="X597">
        <f>IF(Source!BI345&lt;=1,I589+I590+I592+I593+I594+I595-0, 0)</f>
        <v>0</v>
      </c>
      <c r="Y597">
        <f>IF(Source!BI345=2,I589+I590+I592+I593+I594+I595-0, 0)</f>
        <v>172.95999999999998</v>
      </c>
      <c r="Z597">
        <f>IF(Source!BI345=3,I589+I590+I592+I593+I594+I595-0, 0)</f>
        <v>0</v>
      </c>
      <c r="AA597">
        <f>IF(Source!BI345=4,I589+I590+I592+I593+I594+I595,0)</f>
        <v>0</v>
      </c>
    </row>
    <row r="599" spans="1:28" ht="42.75" x14ac:dyDescent="0.2">
      <c r="A599" s="33">
        <v>82</v>
      </c>
      <c r="B599" s="33" t="str">
        <f>Source!F346</f>
        <v>4.10-81-4</v>
      </c>
      <c r="C599" s="33" t="s">
        <v>490</v>
      </c>
      <c r="D599" s="35" t="str">
        <f>Source!H346</f>
        <v>1  ШТ.</v>
      </c>
      <c r="E599" s="34">
        <f>Source!I346</f>
        <v>3</v>
      </c>
      <c r="F599" s="37"/>
      <c r="G599" s="36"/>
      <c r="H599" s="34"/>
      <c r="I599" s="37"/>
      <c r="J599" s="34"/>
      <c r="K599" s="37"/>
      <c r="Q599">
        <f>ROUND((Source!DN346/100)*ROUND((ROUND((Source!AF346*Source!AV346*Source!I346),2)),2), 2)</f>
        <v>37.28</v>
      </c>
      <c r="R599">
        <f>Source!X346</f>
        <v>798.14</v>
      </c>
      <c r="S599">
        <f>ROUND((Source!DO346/100)*ROUND((ROUND((Source!AF346*Source!AV346*Source!I346),2)),2), 2)</f>
        <v>23.3</v>
      </c>
      <c r="T599">
        <f>Source!Y346</f>
        <v>373.04</v>
      </c>
      <c r="U599">
        <f>ROUND((175/100)*ROUND((ROUND((Source!AE346*Source!AV346*Source!I346),2)),2), 2)</f>
        <v>0</v>
      </c>
      <c r="V599">
        <f>ROUND((160/100)*ROUND(ROUND((ROUND((Source!AE346*Source!AV346*Source!I346),2)*Source!BS346),2), 2), 2)</f>
        <v>0</v>
      </c>
    </row>
    <row r="600" spans="1:28" ht="14.25" x14ac:dyDescent="0.2">
      <c r="A600" s="33"/>
      <c r="B600" s="33"/>
      <c r="C600" s="33" t="s">
        <v>656</v>
      </c>
      <c r="D600" s="35"/>
      <c r="E600" s="34"/>
      <c r="F600" s="37">
        <f>Source!AO346</f>
        <v>10.6</v>
      </c>
      <c r="G600" s="36" t="str">
        <f>Source!DG346</f>
        <v/>
      </c>
      <c r="H600" s="34">
        <f>Source!AV346</f>
        <v>1.0469999999999999</v>
      </c>
      <c r="I600" s="37">
        <f>ROUND((ROUND((Source!AF346*Source!AV346*Source!I346),2)),2)</f>
        <v>33.29</v>
      </c>
      <c r="J600" s="34">
        <f>IF(Source!BA346&lt;&gt; 0, Source!BA346, 1)</f>
        <v>26.06</v>
      </c>
      <c r="K600" s="37">
        <f>Source!S346</f>
        <v>867.54</v>
      </c>
      <c r="W600">
        <f>I600</f>
        <v>33.29</v>
      </c>
    </row>
    <row r="601" spans="1:28" ht="14.25" x14ac:dyDescent="0.2">
      <c r="A601" s="33"/>
      <c r="B601" s="33"/>
      <c r="C601" s="33" t="s">
        <v>665</v>
      </c>
      <c r="D601" s="35"/>
      <c r="E601" s="34"/>
      <c r="F601" s="37">
        <f>Source!AL346</f>
        <v>1.05</v>
      </c>
      <c r="G601" s="36" t="str">
        <f>Source!DD346</f>
        <v/>
      </c>
      <c r="H601" s="34">
        <f>Source!AW346</f>
        <v>1</v>
      </c>
      <c r="I601" s="37">
        <f>ROUND((ROUND((Source!AC346*Source!AW346*Source!I346),2)),2)</f>
        <v>3.15</v>
      </c>
      <c r="J601" s="34">
        <f>IF(Source!BC346&lt;&gt; 0, Source!BC346, 1)</f>
        <v>6.98</v>
      </c>
      <c r="K601" s="37">
        <f>Source!P346</f>
        <v>21.99</v>
      </c>
    </row>
    <row r="602" spans="1:28" ht="14.25" x14ac:dyDescent="0.2">
      <c r="A602" s="33"/>
      <c r="B602" s="33"/>
      <c r="C602" s="33" t="s">
        <v>657</v>
      </c>
      <c r="D602" s="35" t="s">
        <v>658</v>
      </c>
      <c r="E602" s="34">
        <f>Source!DN346</f>
        <v>112</v>
      </c>
      <c r="F602" s="37"/>
      <c r="G602" s="36"/>
      <c r="H602" s="34"/>
      <c r="I602" s="37">
        <f>SUM(Q599:Q601)</f>
        <v>37.28</v>
      </c>
      <c r="J602" s="34">
        <f>Source!BZ346</f>
        <v>92</v>
      </c>
      <c r="K602" s="37">
        <f>SUM(R599:R601)</f>
        <v>798.14</v>
      </c>
    </row>
    <row r="603" spans="1:28" ht="14.25" x14ac:dyDescent="0.2">
      <c r="A603" s="33"/>
      <c r="B603" s="33"/>
      <c r="C603" s="33" t="s">
        <v>659</v>
      </c>
      <c r="D603" s="35" t="s">
        <v>658</v>
      </c>
      <c r="E603" s="34">
        <f>Source!DO346</f>
        <v>70</v>
      </c>
      <c r="F603" s="37"/>
      <c r="G603" s="36"/>
      <c r="H603" s="34"/>
      <c r="I603" s="37">
        <f>SUM(S599:S602)</f>
        <v>23.3</v>
      </c>
      <c r="J603" s="34">
        <f>Source!CA346</f>
        <v>43</v>
      </c>
      <c r="K603" s="37">
        <f>SUM(T599:T602)</f>
        <v>373.04</v>
      </c>
    </row>
    <row r="604" spans="1:28" ht="14.25" x14ac:dyDescent="0.2">
      <c r="A604" s="42"/>
      <c r="B604" s="42"/>
      <c r="C604" s="42" t="s">
        <v>660</v>
      </c>
      <c r="D604" s="43" t="s">
        <v>661</v>
      </c>
      <c r="E604" s="44">
        <f>Source!AQ346</f>
        <v>0.84</v>
      </c>
      <c r="F604" s="45"/>
      <c r="G604" s="46" t="str">
        <f>Source!DI346</f>
        <v/>
      </c>
      <c r="H604" s="44">
        <f>Source!AV346</f>
        <v>1.0469999999999999</v>
      </c>
      <c r="I604" s="45">
        <f>Source!U346</f>
        <v>2.6384399999999997</v>
      </c>
      <c r="J604" s="44"/>
      <c r="K604" s="45"/>
      <c r="AB604" s="39">
        <f>I604</f>
        <v>2.6384399999999997</v>
      </c>
    </row>
    <row r="605" spans="1:28" ht="15" x14ac:dyDescent="0.25">
      <c r="A605" s="47"/>
      <c r="B605" s="47"/>
      <c r="C605" s="48" t="s">
        <v>662</v>
      </c>
      <c r="D605" s="47"/>
      <c r="E605" s="47"/>
      <c r="F605" s="47"/>
      <c r="G605" s="47"/>
      <c r="H605" s="49">
        <f>I600+I601+I602+I603</f>
        <v>97.02</v>
      </c>
      <c r="I605" s="49"/>
      <c r="J605" s="49">
        <f>K600+K601+K602+K603</f>
        <v>2060.71</v>
      </c>
      <c r="K605" s="49"/>
      <c r="O605" s="39">
        <f>I600+I601+I602+I603</f>
        <v>97.02</v>
      </c>
      <c r="P605" s="39">
        <f>K600+K601+K602+K603</f>
        <v>2060.71</v>
      </c>
      <c r="X605">
        <f>IF(Source!BI346&lt;=1,I600+I601+I602+I603-0, 0)</f>
        <v>0</v>
      </c>
      <c r="Y605">
        <f>IF(Source!BI346=2,I600+I601+I602+I603-0, 0)</f>
        <v>97.02</v>
      </c>
      <c r="Z605">
        <f>IF(Source!BI346=3,I600+I601+I602+I603-0, 0)</f>
        <v>0</v>
      </c>
      <c r="AA605">
        <f>IF(Source!BI346=4,I600+I601+I602+I603,0)</f>
        <v>0</v>
      </c>
    </row>
    <row r="607" spans="1:28" ht="57" x14ac:dyDescent="0.2">
      <c r="A607" s="42">
        <v>83</v>
      </c>
      <c r="B607" s="42" t="str">
        <f>Source!F347</f>
        <v>1.14-2-66</v>
      </c>
      <c r="C607" s="42" t="s">
        <v>496</v>
      </c>
      <c r="D607" s="43" t="str">
        <f>Source!H347</f>
        <v>шт.</v>
      </c>
      <c r="E607" s="44">
        <f>Source!I347</f>
        <v>3</v>
      </c>
      <c r="F607" s="45">
        <f>Source!AL347</f>
        <v>31.45</v>
      </c>
      <c r="G607" s="46" t="str">
        <f>Source!DD347</f>
        <v/>
      </c>
      <c r="H607" s="44">
        <f>Source!AW347</f>
        <v>1</v>
      </c>
      <c r="I607" s="45">
        <f>ROUND((ROUND((Source!AC347*Source!AW347*Source!I347),2)),2)</f>
        <v>94.35</v>
      </c>
      <c r="J607" s="44">
        <f>IF(Source!BC347&lt;&gt; 0, Source!BC347, 1)</f>
        <v>3.6</v>
      </c>
      <c r="K607" s="45">
        <f>Source!P347</f>
        <v>339.66</v>
      </c>
      <c r="Q607">
        <f>ROUND((Source!DN347/100)*ROUND((ROUND((Source!AF347*Source!AV347*Source!I347),2)),2), 2)</f>
        <v>0</v>
      </c>
      <c r="R607">
        <f>Source!X347</f>
        <v>0</v>
      </c>
      <c r="S607">
        <f>ROUND((Source!DO347/100)*ROUND((ROUND((Source!AF347*Source!AV347*Source!I347),2)),2), 2)</f>
        <v>0</v>
      </c>
      <c r="T607">
        <f>Source!Y347</f>
        <v>0</v>
      </c>
      <c r="U607">
        <f>ROUND((175/100)*ROUND((ROUND((Source!AE347*Source!AV347*Source!I347),2)),2), 2)</f>
        <v>0</v>
      </c>
      <c r="V607">
        <f>ROUND((160/100)*ROUND(ROUND((ROUND((Source!AE347*Source!AV347*Source!I347),2)*Source!BS347),2), 2), 2)</f>
        <v>0</v>
      </c>
    </row>
    <row r="608" spans="1:28" ht="15" x14ac:dyDescent="0.25">
      <c r="A608" s="47"/>
      <c r="B608" s="47"/>
      <c r="C608" s="48" t="s">
        <v>662</v>
      </c>
      <c r="D608" s="47"/>
      <c r="E608" s="47"/>
      <c r="F608" s="47"/>
      <c r="G608" s="47"/>
      <c r="H608" s="49">
        <f>I607</f>
        <v>94.35</v>
      </c>
      <c r="I608" s="49"/>
      <c r="J608" s="49">
        <f>K607</f>
        <v>339.66</v>
      </c>
      <c r="K608" s="49"/>
      <c r="O608" s="39">
        <f>I607</f>
        <v>94.35</v>
      </c>
      <c r="P608" s="39">
        <f>K607</f>
        <v>339.66</v>
      </c>
      <c r="X608">
        <f>IF(Source!BI347&lt;=1,I607-0, 0)</f>
        <v>0</v>
      </c>
      <c r="Y608">
        <f>IF(Source!BI347=2,I607-0, 0)</f>
        <v>94.35</v>
      </c>
      <c r="Z608">
        <f>IF(Source!BI347=3,I607-0, 0)</f>
        <v>0</v>
      </c>
      <c r="AA608">
        <f>IF(Source!BI347=4,I607,0)</f>
        <v>0</v>
      </c>
    </row>
    <row r="610" spans="1:28" ht="28.5" x14ac:dyDescent="0.2">
      <c r="A610" s="33">
        <v>84</v>
      </c>
      <c r="B610" s="33" t="str">
        <f>Source!F348</f>
        <v>4.8-161-2</v>
      </c>
      <c r="C610" s="33" t="s">
        <v>500</v>
      </c>
      <c r="D610" s="35" t="str">
        <f>Source!H348</f>
        <v>100 м</v>
      </c>
      <c r="E610" s="34">
        <f>Source!I348</f>
        <v>0.95</v>
      </c>
      <c r="F610" s="37"/>
      <c r="G610" s="36"/>
      <c r="H610" s="34"/>
      <c r="I610" s="37"/>
      <c r="J610" s="34"/>
      <c r="K610" s="37"/>
      <c r="Q610">
        <f>ROUND((Source!DN348/100)*ROUND((ROUND((Source!AF348*Source!AV348*Source!I348),2)),2), 2)</f>
        <v>28.29</v>
      </c>
      <c r="R610">
        <f>Source!X348</f>
        <v>605.62</v>
      </c>
      <c r="S610">
        <f>ROUND((Source!DO348/100)*ROUND((ROUND((Source!AF348*Source!AV348*Source!I348),2)),2), 2)</f>
        <v>17.68</v>
      </c>
      <c r="T610">
        <f>Source!Y348</f>
        <v>283.06</v>
      </c>
      <c r="U610">
        <f>ROUND((175/100)*ROUND((ROUND((Source!AE348*Source!AV348*Source!I348),2)),2), 2)</f>
        <v>24.08</v>
      </c>
      <c r="V610">
        <f>ROUND((160/100)*ROUND(ROUND((ROUND((Source!AE348*Source!AV348*Source!I348),2)*Source!BS348),2), 2), 2)</f>
        <v>573.74</v>
      </c>
    </row>
    <row r="611" spans="1:28" x14ac:dyDescent="0.2">
      <c r="C611" s="38" t="str">
        <f>"Объем: "&amp;Source!I348&amp;"=95/"&amp;"100"</f>
        <v>Объем: 0,95=95/100</v>
      </c>
    </row>
    <row r="612" spans="1:28" ht="14.25" x14ac:dyDescent="0.2">
      <c r="A612" s="33"/>
      <c r="B612" s="33"/>
      <c r="C612" s="33" t="s">
        <v>656</v>
      </c>
      <c r="D612" s="35"/>
      <c r="E612" s="34"/>
      <c r="F612" s="37">
        <f>Source!AO348</f>
        <v>25.4</v>
      </c>
      <c r="G612" s="36" t="str">
        <f>Source!DG348</f>
        <v/>
      </c>
      <c r="H612" s="34">
        <f>Source!AV348</f>
        <v>1.0469999999999999</v>
      </c>
      <c r="I612" s="37">
        <f>ROUND((ROUND((Source!AF348*Source!AV348*Source!I348),2)),2)</f>
        <v>25.26</v>
      </c>
      <c r="J612" s="34">
        <f>IF(Source!BA348&lt;&gt; 0, Source!BA348, 1)</f>
        <v>26.06</v>
      </c>
      <c r="K612" s="37">
        <f>Source!S348</f>
        <v>658.28</v>
      </c>
      <c r="W612">
        <f>I612</f>
        <v>25.26</v>
      </c>
    </row>
    <row r="613" spans="1:28" ht="14.25" x14ac:dyDescent="0.2">
      <c r="A613" s="33"/>
      <c r="B613" s="33"/>
      <c r="C613" s="33" t="s">
        <v>663</v>
      </c>
      <c r="D613" s="35"/>
      <c r="E613" s="34"/>
      <c r="F613" s="37">
        <f>Source!AM348</f>
        <v>63.97</v>
      </c>
      <c r="G613" s="36" t="str">
        <f>Source!DE348</f>
        <v/>
      </c>
      <c r="H613" s="34">
        <f>Source!AV348</f>
        <v>1.0469999999999999</v>
      </c>
      <c r="I613" s="37">
        <f>(ROUND((ROUND(((Source!ET348)*Source!AV348*Source!I348),2)),2)+ROUND((ROUND(((Source!AE348-(Source!EU348))*Source!AV348*Source!I348),2)),2))</f>
        <v>63.63</v>
      </c>
      <c r="J613" s="34">
        <f>IF(Source!BB348&lt;&gt; 0, Source!BB348, 1)</f>
        <v>10.82</v>
      </c>
      <c r="K613" s="37">
        <f>Source!Q348</f>
        <v>688.48</v>
      </c>
    </row>
    <row r="614" spans="1:28" ht="14.25" x14ac:dyDescent="0.2">
      <c r="A614" s="33"/>
      <c r="B614" s="33"/>
      <c r="C614" s="33" t="s">
        <v>664</v>
      </c>
      <c r="D614" s="35"/>
      <c r="E614" s="34"/>
      <c r="F614" s="37">
        <f>Source!AN348</f>
        <v>13.83</v>
      </c>
      <c r="G614" s="36" t="str">
        <f>Source!DF348</f>
        <v/>
      </c>
      <c r="H614" s="34">
        <f>Source!AV348</f>
        <v>1.0469999999999999</v>
      </c>
      <c r="I614" s="50">
        <f>ROUND((ROUND((Source!AE348*Source!AV348*Source!I348),2)),2)</f>
        <v>13.76</v>
      </c>
      <c r="J614" s="34">
        <f>IF(Source!BS348&lt;&gt; 0, Source!BS348, 1)</f>
        <v>26.06</v>
      </c>
      <c r="K614" s="50">
        <f>Source!R348</f>
        <v>358.59</v>
      </c>
      <c r="W614">
        <f>I614</f>
        <v>13.76</v>
      </c>
    </row>
    <row r="615" spans="1:28" ht="14.25" x14ac:dyDescent="0.2">
      <c r="A615" s="33"/>
      <c r="B615" s="33"/>
      <c r="C615" s="33" t="s">
        <v>665</v>
      </c>
      <c r="D615" s="35"/>
      <c r="E615" s="34"/>
      <c r="F615" s="37">
        <f>Source!AL348</f>
        <v>3.99</v>
      </c>
      <c r="G615" s="36" t="str">
        <f>Source!DD348</f>
        <v/>
      </c>
      <c r="H615" s="34">
        <f>Source!AW348</f>
        <v>1</v>
      </c>
      <c r="I615" s="37">
        <f>ROUND((ROUND((Source!AC348*Source!AW348*Source!I348),2)),2)</f>
        <v>3.79</v>
      </c>
      <c r="J615" s="34">
        <f>IF(Source!BC348&lt;&gt; 0, Source!BC348, 1)</f>
        <v>6.98</v>
      </c>
      <c r="K615" s="37">
        <f>Source!P348</f>
        <v>26.45</v>
      </c>
    </row>
    <row r="616" spans="1:28" ht="14.25" x14ac:dyDescent="0.2">
      <c r="A616" s="33"/>
      <c r="B616" s="33"/>
      <c r="C616" s="33" t="s">
        <v>657</v>
      </c>
      <c r="D616" s="35" t="s">
        <v>658</v>
      </c>
      <c r="E616" s="34">
        <f>Source!DN348</f>
        <v>112</v>
      </c>
      <c r="F616" s="37"/>
      <c r="G616" s="36"/>
      <c r="H616" s="34"/>
      <c r="I616" s="37">
        <f>SUM(Q610:Q615)</f>
        <v>28.29</v>
      </c>
      <c r="J616" s="34">
        <f>Source!BZ348</f>
        <v>92</v>
      </c>
      <c r="K616" s="37">
        <f>SUM(R610:R615)</f>
        <v>605.62</v>
      </c>
    </row>
    <row r="617" spans="1:28" ht="14.25" x14ac:dyDescent="0.2">
      <c r="A617" s="33"/>
      <c r="B617" s="33"/>
      <c r="C617" s="33" t="s">
        <v>659</v>
      </c>
      <c r="D617" s="35" t="s">
        <v>658</v>
      </c>
      <c r="E617" s="34">
        <f>Source!DO348</f>
        <v>70</v>
      </c>
      <c r="F617" s="37"/>
      <c r="G617" s="36"/>
      <c r="H617" s="34"/>
      <c r="I617" s="37">
        <f>SUM(S610:S616)</f>
        <v>17.68</v>
      </c>
      <c r="J617" s="34">
        <f>Source!CA348</f>
        <v>43</v>
      </c>
      <c r="K617" s="37">
        <f>SUM(T610:T616)</f>
        <v>283.06</v>
      </c>
    </row>
    <row r="618" spans="1:28" ht="14.25" x14ac:dyDescent="0.2">
      <c r="A618" s="33"/>
      <c r="B618" s="33"/>
      <c r="C618" s="33" t="s">
        <v>666</v>
      </c>
      <c r="D618" s="35" t="s">
        <v>658</v>
      </c>
      <c r="E618" s="34">
        <f>175</f>
        <v>175</v>
      </c>
      <c r="F618" s="37"/>
      <c r="G618" s="36"/>
      <c r="H618" s="34"/>
      <c r="I618" s="37">
        <f>SUM(U610:U617)</f>
        <v>24.08</v>
      </c>
      <c r="J618" s="34">
        <f>160</f>
        <v>160</v>
      </c>
      <c r="K618" s="37">
        <f>SUM(V610:V617)</f>
        <v>573.74</v>
      </c>
    </row>
    <row r="619" spans="1:28" ht="14.25" x14ac:dyDescent="0.2">
      <c r="A619" s="42"/>
      <c r="B619" s="42"/>
      <c r="C619" s="42" t="s">
        <v>660</v>
      </c>
      <c r="D619" s="43" t="s">
        <v>661</v>
      </c>
      <c r="E619" s="44">
        <f>Source!AQ348</f>
        <v>2.06</v>
      </c>
      <c r="F619" s="45"/>
      <c r="G619" s="46" t="str">
        <f>Source!DI348</f>
        <v/>
      </c>
      <c r="H619" s="44">
        <f>Source!AV348</f>
        <v>1.0469999999999999</v>
      </c>
      <c r="I619" s="45">
        <f>Source!U348</f>
        <v>2.0489789999999997</v>
      </c>
      <c r="J619" s="44"/>
      <c r="K619" s="45"/>
      <c r="AB619" s="39">
        <f>I619</f>
        <v>2.0489789999999997</v>
      </c>
    </row>
    <row r="620" spans="1:28" ht="15" x14ac:dyDescent="0.25">
      <c r="A620" s="47"/>
      <c r="B620" s="47"/>
      <c r="C620" s="48" t="s">
        <v>662</v>
      </c>
      <c r="D620" s="47"/>
      <c r="E620" s="47"/>
      <c r="F620" s="47"/>
      <c r="G620" s="47"/>
      <c r="H620" s="49">
        <f>I612+I613+I615+I616+I617+I618</f>
        <v>162.73000000000002</v>
      </c>
      <c r="I620" s="49"/>
      <c r="J620" s="49">
        <f>K612+K613+K615+K616+K617+K618</f>
        <v>2835.63</v>
      </c>
      <c r="K620" s="49"/>
      <c r="O620" s="39">
        <f>I612+I613+I615+I616+I617+I618</f>
        <v>162.73000000000002</v>
      </c>
      <c r="P620" s="39">
        <f>K612+K613+K615+K616+K617+K618</f>
        <v>2835.63</v>
      </c>
      <c r="X620">
        <f>IF(Source!BI348&lt;=1,I612+I613+I615+I616+I617+I618-0, 0)</f>
        <v>0</v>
      </c>
      <c r="Y620">
        <f>IF(Source!BI348=2,I612+I613+I615+I616+I617+I618-0, 0)</f>
        <v>162.73000000000002</v>
      </c>
      <c r="Z620">
        <f>IF(Source!BI348=3,I612+I613+I615+I616+I617+I618-0, 0)</f>
        <v>0</v>
      </c>
      <c r="AA620">
        <f>IF(Source!BI348=4,I612+I613+I615+I616+I617+I618,0)</f>
        <v>0</v>
      </c>
    </row>
    <row r="622" spans="1:28" ht="57" x14ac:dyDescent="0.2">
      <c r="A622" s="33">
        <v>85</v>
      </c>
      <c r="B622" s="33" t="str">
        <f>Source!F349</f>
        <v>4.8-187-10</v>
      </c>
      <c r="C622" s="33" t="s">
        <v>256</v>
      </c>
      <c r="D622" s="35" t="str">
        <f>Source!H349</f>
        <v>100 м</v>
      </c>
      <c r="E622" s="34">
        <f>Source!I349</f>
        <v>0.02</v>
      </c>
      <c r="F622" s="37"/>
      <c r="G622" s="36"/>
      <c r="H622" s="34"/>
      <c r="I622" s="37"/>
      <c r="J622" s="34"/>
      <c r="K622" s="37"/>
      <c r="Q622">
        <f>ROUND((Source!DN349/100)*ROUND((ROUND((Source!AF349*Source!AV349*Source!I349),2)),2), 2)</f>
        <v>11.85</v>
      </c>
      <c r="R622">
        <f>Source!X349</f>
        <v>253.65</v>
      </c>
      <c r="S622">
        <f>ROUND((Source!DO349/100)*ROUND((ROUND((Source!AF349*Source!AV349*Source!I349),2)),2), 2)</f>
        <v>7.41</v>
      </c>
      <c r="T622">
        <f>Source!Y349</f>
        <v>118.56</v>
      </c>
      <c r="U622">
        <f>ROUND((175/100)*ROUND((ROUND((Source!AE349*Source!AV349*Source!I349),2)),2), 2)</f>
        <v>7.0000000000000007E-2</v>
      </c>
      <c r="V622">
        <f>ROUND((160/100)*ROUND(ROUND((ROUND((Source!AE349*Source!AV349*Source!I349),2)*Source!BS349),2), 2), 2)</f>
        <v>1.66</v>
      </c>
    </row>
    <row r="623" spans="1:28" x14ac:dyDescent="0.2">
      <c r="C623" s="38" t="str">
        <f>"Объем: "&amp;Source!I349&amp;"=2/"&amp;"100"</f>
        <v>Объем: 0,02=2/100</v>
      </c>
    </row>
    <row r="624" spans="1:28" ht="14.25" x14ac:dyDescent="0.2">
      <c r="A624" s="33"/>
      <c r="B624" s="33"/>
      <c r="C624" s="33" t="s">
        <v>656</v>
      </c>
      <c r="D624" s="35"/>
      <c r="E624" s="34"/>
      <c r="F624" s="37">
        <f>Source!AO349</f>
        <v>495.67</v>
      </c>
      <c r="G624" s="36" t="str">
        <f>Source!DG349</f>
        <v/>
      </c>
      <c r="H624" s="34">
        <f>Source!AV349</f>
        <v>1.0669999999999999</v>
      </c>
      <c r="I624" s="37">
        <f>ROUND((ROUND((Source!AF349*Source!AV349*Source!I349),2)),2)</f>
        <v>10.58</v>
      </c>
      <c r="J624" s="34">
        <f>IF(Source!BA349&lt;&gt; 0, Source!BA349, 1)</f>
        <v>26.06</v>
      </c>
      <c r="K624" s="37">
        <f>Source!S349</f>
        <v>275.70999999999998</v>
      </c>
      <c r="W624">
        <f>I624</f>
        <v>10.58</v>
      </c>
    </row>
    <row r="625" spans="1:28" ht="14.25" x14ac:dyDescent="0.2">
      <c r="A625" s="33"/>
      <c r="B625" s="33"/>
      <c r="C625" s="33" t="s">
        <v>663</v>
      </c>
      <c r="D625" s="35"/>
      <c r="E625" s="34"/>
      <c r="F625" s="37">
        <f>Source!AM349</f>
        <v>28.5</v>
      </c>
      <c r="G625" s="36" t="str">
        <f>Source!DE349</f>
        <v/>
      </c>
      <c r="H625" s="34">
        <f>Source!AV349</f>
        <v>1.0669999999999999</v>
      </c>
      <c r="I625" s="37">
        <f>(ROUND((ROUND(((Source!ET349)*Source!AV349*Source!I349),2)),2)+ROUND((ROUND(((Source!AE349-(Source!EU349))*Source!AV349*Source!I349),2)),2))</f>
        <v>0.61</v>
      </c>
      <c r="J625" s="34">
        <f>IF(Source!BB349&lt;&gt; 0, Source!BB349, 1)</f>
        <v>7.77</v>
      </c>
      <c r="K625" s="37">
        <f>Source!Q349</f>
        <v>4.74</v>
      </c>
    </row>
    <row r="626" spans="1:28" ht="14.25" x14ac:dyDescent="0.2">
      <c r="A626" s="33"/>
      <c r="B626" s="33"/>
      <c r="C626" s="33" t="s">
        <v>664</v>
      </c>
      <c r="D626" s="35"/>
      <c r="E626" s="34"/>
      <c r="F626" s="37">
        <f>Source!AN349</f>
        <v>1.69</v>
      </c>
      <c r="G626" s="36" t="str">
        <f>Source!DF349</f>
        <v/>
      </c>
      <c r="H626" s="34">
        <f>Source!AV349</f>
        <v>1.0669999999999999</v>
      </c>
      <c r="I626" s="50">
        <f>ROUND((ROUND((Source!AE349*Source!AV349*Source!I349),2)),2)</f>
        <v>0.04</v>
      </c>
      <c r="J626" s="34">
        <f>IF(Source!BS349&lt;&gt; 0, Source!BS349, 1)</f>
        <v>26.06</v>
      </c>
      <c r="K626" s="50">
        <f>Source!R349</f>
        <v>1.04</v>
      </c>
      <c r="W626">
        <f>I626</f>
        <v>0.04</v>
      </c>
    </row>
    <row r="627" spans="1:28" ht="14.25" x14ac:dyDescent="0.2">
      <c r="A627" s="33"/>
      <c r="B627" s="33"/>
      <c r="C627" s="33" t="s">
        <v>665</v>
      </c>
      <c r="D627" s="35"/>
      <c r="E627" s="34"/>
      <c r="F627" s="37">
        <f>Source!AL349</f>
        <v>68.81</v>
      </c>
      <c r="G627" s="36" t="str">
        <f>Source!DD349</f>
        <v/>
      </c>
      <c r="H627" s="34">
        <f>Source!AW349</f>
        <v>1.081</v>
      </c>
      <c r="I627" s="37">
        <f>ROUND((ROUND((Source!AC349*Source!AW349*Source!I349),2)),2)</f>
        <v>1.49</v>
      </c>
      <c r="J627" s="34">
        <f>IF(Source!BC349&lt;&gt; 0, Source!BC349, 1)</f>
        <v>6.98</v>
      </c>
      <c r="K627" s="37">
        <f>Source!P349</f>
        <v>10.4</v>
      </c>
    </row>
    <row r="628" spans="1:28" ht="14.25" x14ac:dyDescent="0.2">
      <c r="A628" s="33"/>
      <c r="B628" s="33"/>
      <c r="C628" s="33" t="s">
        <v>657</v>
      </c>
      <c r="D628" s="35" t="s">
        <v>658</v>
      </c>
      <c r="E628" s="34">
        <f>Source!DN349</f>
        <v>112</v>
      </c>
      <c r="F628" s="37"/>
      <c r="G628" s="36"/>
      <c r="H628" s="34"/>
      <c r="I628" s="37">
        <f>SUM(Q622:Q627)</f>
        <v>11.85</v>
      </c>
      <c r="J628" s="34">
        <f>Source!BZ349</f>
        <v>92</v>
      </c>
      <c r="K628" s="37">
        <f>SUM(R622:R627)</f>
        <v>253.65</v>
      </c>
    </row>
    <row r="629" spans="1:28" ht="14.25" x14ac:dyDescent="0.2">
      <c r="A629" s="33"/>
      <c r="B629" s="33"/>
      <c r="C629" s="33" t="s">
        <v>659</v>
      </c>
      <c r="D629" s="35" t="s">
        <v>658</v>
      </c>
      <c r="E629" s="34">
        <f>Source!DO349</f>
        <v>70</v>
      </c>
      <c r="F629" s="37"/>
      <c r="G629" s="36"/>
      <c r="H629" s="34"/>
      <c r="I629" s="37">
        <f>SUM(S622:S628)</f>
        <v>7.41</v>
      </c>
      <c r="J629" s="34">
        <f>Source!CA349</f>
        <v>43</v>
      </c>
      <c r="K629" s="37">
        <f>SUM(T622:T628)</f>
        <v>118.56</v>
      </c>
    </row>
    <row r="630" spans="1:28" ht="14.25" x14ac:dyDescent="0.2">
      <c r="A630" s="33"/>
      <c r="B630" s="33"/>
      <c r="C630" s="33" t="s">
        <v>666</v>
      </c>
      <c r="D630" s="35" t="s">
        <v>658</v>
      </c>
      <c r="E630" s="34">
        <f>175</f>
        <v>175</v>
      </c>
      <c r="F630" s="37"/>
      <c r="G630" s="36"/>
      <c r="H630" s="34"/>
      <c r="I630" s="37">
        <f>SUM(U622:U629)</f>
        <v>7.0000000000000007E-2</v>
      </c>
      <c r="J630" s="34">
        <f>160</f>
        <v>160</v>
      </c>
      <c r="K630" s="37">
        <f>SUM(V622:V629)</f>
        <v>1.66</v>
      </c>
    </row>
    <row r="631" spans="1:28" ht="14.25" x14ac:dyDescent="0.2">
      <c r="A631" s="42"/>
      <c r="B631" s="42"/>
      <c r="C631" s="42" t="s">
        <v>660</v>
      </c>
      <c r="D631" s="43" t="s">
        <v>661</v>
      </c>
      <c r="E631" s="44">
        <f>Source!AQ349</f>
        <v>40.200000000000003</v>
      </c>
      <c r="F631" s="45"/>
      <c r="G631" s="46" t="str">
        <f>Source!DI349</f>
        <v/>
      </c>
      <c r="H631" s="44">
        <f>Source!AV349</f>
        <v>1.0669999999999999</v>
      </c>
      <c r="I631" s="45">
        <f>Source!U349</f>
        <v>0.85786799999999996</v>
      </c>
      <c r="J631" s="44"/>
      <c r="K631" s="45"/>
      <c r="AB631" s="39">
        <f>I631</f>
        <v>0.85786799999999996</v>
      </c>
    </row>
    <row r="632" spans="1:28" ht="15" x14ac:dyDescent="0.25">
      <c r="A632" s="47"/>
      <c r="B632" s="47"/>
      <c r="C632" s="48" t="s">
        <v>662</v>
      </c>
      <c r="D632" s="47"/>
      <c r="E632" s="47"/>
      <c r="F632" s="47"/>
      <c r="G632" s="47"/>
      <c r="H632" s="49">
        <f>I624+I625+I627+I628+I629+I630</f>
        <v>32.01</v>
      </c>
      <c r="I632" s="49"/>
      <c r="J632" s="49">
        <f>K624+K625+K627+K628+K629+K630</f>
        <v>664.71999999999991</v>
      </c>
      <c r="K632" s="49"/>
      <c r="O632" s="39">
        <f>I624+I625+I627+I628+I629+I630</f>
        <v>32.01</v>
      </c>
      <c r="P632" s="39">
        <f>K624+K625+K627+K628+K629+K630</f>
        <v>664.71999999999991</v>
      </c>
      <c r="X632">
        <f>IF(Source!BI349&lt;=1,I624+I625+I627+I628+I629+I630-0, 0)</f>
        <v>0</v>
      </c>
      <c r="Y632">
        <f>IF(Source!BI349=2,I624+I625+I627+I628+I629+I630-0, 0)</f>
        <v>32.01</v>
      </c>
      <c r="Z632">
        <f>IF(Source!BI349=3,I624+I625+I627+I628+I629+I630-0, 0)</f>
        <v>0</v>
      </c>
      <c r="AA632">
        <f>IF(Source!BI349=4,I624+I625+I627+I628+I629+I630,0)</f>
        <v>0</v>
      </c>
    </row>
    <row r="635" spans="1:28" ht="15" x14ac:dyDescent="0.25">
      <c r="A635" s="53" t="str">
        <f>CONCATENATE("Итого по подразделу: ",IF(Source!G351&lt;&gt;"Новый подраздел", Source!G351, ""))</f>
        <v>Итого по подразделу: Монгтажные работы</v>
      </c>
      <c r="B635" s="53"/>
      <c r="C635" s="53"/>
      <c r="D635" s="53"/>
      <c r="E635" s="53"/>
      <c r="F635" s="53"/>
      <c r="G635" s="53"/>
      <c r="H635" s="41">
        <f>SUM(O587:O634)</f>
        <v>559.06999999999994</v>
      </c>
      <c r="I635" s="52"/>
      <c r="J635" s="41">
        <f>SUM(P587:P634)</f>
        <v>8756.7000000000007</v>
      </c>
      <c r="K635" s="52"/>
    </row>
    <row r="636" spans="1:28" hidden="1" x14ac:dyDescent="0.2">
      <c r="A636" t="s">
        <v>668</v>
      </c>
      <c r="H636">
        <f>SUM(AC587:AC635)</f>
        <v>0</v>
      </c>
      <c r="J636">
        <f>SUM(AD587:AD635)</f>
        <v>0</v>
      </c>
    </row>
    <row r="637" spans="1:28" hidden="1" x14ac:dyDescent="0.2">
      <c r="A637" t="s">
        <v>669</v>
      </c>
      <c r="H637">
        <f>SUM(AE587:AE636)</f>
        <v>0</v>
      </c>
      <c r="J637">
        <f>SUM(AF587:AF636)</f>
        <v>0</v>
      </c>
    </row>
    <row r="639" spans="1:28" ht="16.5" x14ac:dyDescent="0.25">
      <c r="A639" s="32" t="str">
        <f>CONCATENATE("Подраздел: ",IF(Source!G381&lt;&gt;"Новый подраздел", Source!G381, ""))</f>
        <v>Подраздел: Оборудование</v>
      </c>
      <c r="B639" s="32"/>
      <c r="C639" s="32"/>
      <c r="D639" s="32"/>
      <c r="E639" s="32"/>
      <c r="F639" s="32"/>
      <c r="G639" s="32"/>
      <c r="H639" s="32"/>
      <c r="I639" s="32"/>
      <c r="J639" s="32"/>
      <c r="K639" s="32"/>
    </row>
    <row r="640" spans="1:28" ht="54" x14ac:dyDescent="0.2">
      <c r="A640" s="42">
        <v>86</v>
      </c>
      <c r="B640" s="42" t="str">
        <f>Source!F385</f>
        <v>Данные производителя</v>
      </c>
      <c r="C640" s="42" t="s">
        <v>694</v>
      </c>
      <c r="D640" s="43" t="str">
        <f>Source!H385</f>
        <v>ШТ</v>
      </c>
      <c r="E640" s="44">
        <f>Source!I385</f>
        <v>1</v>
      </c>
      <c r="F640" s="45">
        <f>Source!AL385</f>
        <v>211814.05000000002</v>
      </c>
      <c r="G640" s="46" t="str">
        <f>Source!DD385</f>
        <v/>
      </c>
      <c r="H640" s="44">
        <f>Source!AW385</f>
        <v>1</v>
      </c>
      <c r="I640" s="45">
        <f>ROUND((ROUND((Source!AC385*Source!AW385*Source!I385),2)),2)</f>
        <v>211814.05</v>
      </c>
      <c r="J640" s="44">
        <f>IF(Source!BC385&lt;&gt; 0, Source!BC385, 1)</f>
        <v>5.14</v>
      </c>
      <c r="K640" s="45">
        <f>Source!P385</f>
        <v>1088724.22</v>
      </c>
      <c r="Q640">
        <f>ROUND((Source!DN385/100)*ROUND((ROUND((Source!AF385*Source!AV385*Source!I385),2)),2), 2)</f>
        <v>0</v>
      </c>
      <c r="R640">
        <f>Source!X385</f>
        <v>0</v>
      </c>
      <c r="S640">
        <f>ROUND((Source!DO385/100)*ROUND((ROUND((Source!AF385*Source!AV385*Source!I385),2)),2), 2)</f>
        <v>0</v>
      </c>
      <c r="T640">
        <f>Source!Y385</f>
        <v>0</v>
      </c>
      <c r="U640">
        <f>ROUND((175/100)*ROUND((ROUND((Source!AE385*Source!AV385*Source!I385),2)),2), 2)</f>
        <v>0</v>
      </c>
      <c r="V640">
        <f>ROUND((160/100)*ROUND(ROUND((ROUND((Source!AE385*Source!AV385*Source!I385),2)*Source!BS385),2), 2), 2)</f>
        <v>0</v>
      </c>
    </row>
    <row r="641" spans="1:27" ht="15" x14ac:dyDescent="0.25">
      <c r="A641" s="47"/>
      <c r="B641" s="47"/>
      <c r="C641" s="48" t="s">
        <v>662</v>
      </c>
      <c r="D641" s="47"/>
      <c r="E641" s="47"/>
      <c r="F641" s="47"/>
      <c r="G641" s="47"/>
      <c r="H641" s="49">
        <f>I640</f>
        <v>211814.05</v>
      </c>
      <c r="I641" s="49"/>
      <c r="J641" s="49">
        <f>K640</f>
        <v>1088724.22</v>
      </c>
      <c r="K641" s="49"/>
      <c r="O641" s="39">
        <f>I640</f>
        <v>211814.05</v>
      </c>
      <c r="P641" s="39">
        <f>K640</f>
        <v>1088724.22</v>
      </c>
      <c r="X641">
        <f>IF(Source!BI385&lt;=1,I640-0, 0)</f>
        <v>0</v>
      </c>
      <c r="Y641">
        <f>IF(Source!BI385=2,I640-0, 0)</f>
        <v>0</v>
      </c>
      <c r="Z641">
        <f>IF(Source!BI385=3,I640-0, 0)</f>
        <v>211814.05</v>
      </c>
      <c r="AA641">
        <f>IF(Source!BI385=4,I640,0)</f>
        <v>0</v>
      </c>
    </row>
    <row r="644" spans="1:27" ht="15" x14ac:dyDescent="0.25">
      <c r="A644" s="53" t="str">
        <f>CONCATENATE("Итого по подразделу: ",IF(Source!G387&lt;&gt;"Новый подраздел", Source!G387, ""))</f>
        <v>Итого по подразделу: Оборудование</v>
      </c>
      <c r="B644" s="53"/>
      <c r="C644" s="53"/>
      <c r="D644" s="53"/>
      <c r="E644" s="53"/>
      <c r="F644" s="53"/>
      <c r="G644" s="53"/>
      <c r="H644" s="41">
        <f>SUM(O639:O643)</f>
        <v>211814.05</v>
      </c>
      <c r="I644" s="52"/>
      <c r="J644" s="41">
        <f>SUM(P639:P643)</f>
        <v>1088724.22</v>
      </c>
      <c r="K644" s="52"/>
    </row>
    <row r="645" spans="1:27" hidden="1" x14ac:dyDescent="0.2">
      <c r="A645" t="s">
        <v>668</v>
      </c>
      <c r="H645">
        <f>SUM(AC639:AC644)</f>
        <v>0</v>
      </c>
      <c r="J645">
        <f>SUM(AD639:AD644)</f>
        <v>0</v>
      </c>
    </row>
    <row r="646" spans="1:27" hidden="1" x14ac:dyDescent="0.2">
      <c r="A646" t="s">
        <v>669</v>
      </c>
      <c r="H646">
        <f>SUM(AE639:AE645)</f>
        <v>0</v>
      </c>
      <c r="J646">
        <f>SUM(AF639:AF645)</f>
        <v>0</v>
      </c>
    </row>
    <row r="648" spans="1:27" ht="16.5" x14ac:dyDescent="0.25">
      <c r="A648" s="32" t="str">
        <f>CONCATENATE("Подраздел: ",IF(Source!G417&lt;&gt;"Новый подраздел", Source!G417, ""))</f>
        <v>Подраздел: Материалы неучтённые расценками</v>
      </c>
      <c r="B648" s="32"/>
      <c r="C648" s="32"/>
      <c r="D648" s="32"/>
      <c r="E648" s="32"/>
      <c r="F648" s="32"/>
      <c r="G648" s="32"/>
      <c r="H648" s="32"/>
      <c r="I648" s="32"/>
      <c r="J648" s="32"/>
      <c r="K648" s="32"/>
    </row>
    <row r="649" spans="1:27" ht="42.75" x14ac:dyDescent="0.2">
      <c r="A649" s="42">
        <v>87</v>
      </c>
      <c r="B649" s="42" t="str">
        <f>Source!F421</f>
        <v>Данные производителя</v>
      </c>
      <c r="C649" s="42" t="s">
        <v>695</v>
      </c>
      <c r="D649" s="43" t="str">
        <f>Source!H421</f>
        <v>м</v>
      </c>
      <c r="E649" s="44">
        <f>Source!I421</f>
        <v>18</v>
      </c>
      <c r="F649" s="45">
        <f>Source!AL421</f>
        <v>32.15</v>
      </c>
      <c r="G649" s="46" t="str">
        <f>Source!DD421</f>
        <v/>
      </c>
      <c r="H649" s="44">
        <f>Source!AW421</f>
        <v>1</v>
      </c>
      <c r="I649" s="45">
        <f>ROUND((ROUND((Source!AC421*Source!AW421*Source!I421),2)),2)</f>
        <v>578.70000000000005</v>
      </c>
      <c r="J649" s="44">
        <f>IF(Source!BC421&lt;&gt; 0, Source!BC421, 1)</f>
        <v>6.82</v>
      </c>
      <c r="K649" s="45">
        <f>Source!P421</f>
        <v>3946.73</v>
      </c>
      <c r="Q649">
        <f>ROUND((Source!DN421/100)*ROUND((ROUND((Source!AF421*Source!AV421*Source!I421),2)),2), 2)</f>
        <v>0</v>
      </c>
      <c r="R649">
        <f>Source!X421</f>
        <v>0</v>
      </c>
      <c r="S649">
        <f>ROUND((Source!DO421/100)*ROUND((ROUND((Source!AF421*Source!AV421*Source!I421),2)),2), 2)</f>
        <v>0</v>
      </c>
      <c r="T649">
        <f>Source!Y421</f>
        <v>0</v>
      </c>
      <c r="U649">
        <f>ROUND((175/100)*ROUND((ROUND((Source!AE421*Source!AV421*Source!I421),2)),2), 2)</f>
        <v>0</v>
      </c>
      <c r="V649">
        <f>ROUND((160/100)*ROUND(ROUND((ROUND((Source!AE421*Source!AV421*Source!I421),2)*Source!BS421),2), 2), 2)</f>
        <v>0</v>
      </c>
    </row>
    <row r="650" spans="1:27" ht="15" x14ac:dyDescent="0.25">
      <c r="A650" s="47"/>
      <c r="B650" s="47"/>
      <c r="C650" s="48" t="s">
        <v>662</v>
      </c>
      <c r="D650" s="47"/>
      <c r="E650" s="47"/>
      <c r="F650" s="47"/>
      <c r="G650" s="47"/>
      <c r="H650" s="49">
        <f>I649</f>
        <v>578.70000000000005</v>
      </c>
      <c r="I650" s="49"/>
      <c r="J650" s="49">
        <f>K649</f>
        <v>3946.73</v>
      </c>
      <c r="K650" s="49"/>
      <c r="O650" s="39">
        <f>I649</f>
        <v>578.70000000000005</v>
      </c>
      <c r="P650" s="39">
        <f>K649</f>
        <v>3946.73</v>
      </c>
      <c r="X650">
        <f>IF(Source!BI421&lt;=1,I649-0, 0)</f>
        <v>0</v>
      </c>
      <c r="Y650">
        <f>IF(Source!BI421=2,I649-0, 0)</f>
        <v>578.70000000000005</v>
      </c>
      <c r="Z650">
        <f>IF(Source!BI421=3,I649-0, 0)</f>
        <v>0</v>
      </c>
      <c r="AA650">
        <f>IF(Source!BI421=4,I649,0)</f>
        <v>0</v>
      </c>
    </row>
    <row r="652" spans="1:27" ht="42.75" x14ac:dyDescent="0.2">
      <c r="A652" s="42">
        <v>88</v>
      </c>
      <c r="B652" s="42" t="str">
        <f>Source!F422</f>
        <v>Данные производителя</v>
      </c>
      <c r="C652" s="42" t="s">
        <v>696</v>
      </c>
      <c r="D652" s="43" t="str">
        <f>Source!H422</f>
        <v>м</v>
      </c>
      <c r="E652" s="44">
        <f>Source!I422</f>
        <v>20</v>
      </c>
      <c r="F652" s="45">
        <f>Source!AL422</f>
        <v>38.18</v>
      </c>
      <c r="G652" s="46" t="str">
        <f>Source!DD422</f>
        <v/>
      </c>
      <c r="H652" s="44">
        <f>Source!AW422</f>
        <v>1</v>
      </c>
      <c r="I652" s="45">
        <f>ROUND((ROUND((Source!AC422*Source!AW422*Source!I422),2)),2)</f>
        <v>763.6</v>
      </c>
      <c r="J652" s="44">
        <f>IF(Source!BC422&lt;&gt; 0, Source!BC422, 1)</f>
        <v>6.82</v>
      </c>
      <c r="K652" s="45">
        <f>Source!P422</f>
        <v>5207.75</v>
      </c>
      <c r="Q652">
        <f>ROUND((Source!DN422/100)*ROUND((ROUND((Source!AF422*Source!AV422*Source!I422),2)),2), 2)</f>
        <v>0</v>
      </c>
      <c r="R652">
        <f>Source!X422</f>
        <v>0</v>
      </c>
      <c r="S652">
        <f>ROUND((Source!DO422/100)*ROUND((ROUND((Source!AF422*Source!AV422*Source!I422),2)),2), 2)</f>
        <v>0</v>
      </c>
      <c r="T652">
        <f>Source!Y422</f>
        <v>0</v>
      </c>
      <c r="U652">
        <f>ROUND((175/100)*ROUND((ROUND((Source!AE422*Source!AV422*Source!I422),2)),2), 2)</f>
        <v>0</v>
      </c>
      <c r="V652">
        <f>ROUND((160/100)*ROUND(ROUND((ROUND((Source!AE422*Source!AV422*Source!I422),2)*Source!BS422),2), 2), 2)</f>
        <v>0</v>
      </c>
    </row>
    <row r="653" spans="1:27" ht="15" x14ac:dyDescent="0.25">
      <c r="A653" s="47"/>
      <c r="B653" s="47"/>
      <c r="C653" s="48" t="s">
        <v>662</v>
      </c>
      <c r="D653" s="47"/>
      <c r="E653" s="47"/>
      <c r="F653" s="47"/>
      <c r="G653" s="47"/>
      <c r="H653" s="49">
        <f>I652</f>
        <v>763.6</v>
      </c>
      <c r="I653" s="49"/>
      <c r="J653" s="49">
        <f>K652</f>
        <v>5207.75</v>
      </c>
      <c r="K653" s="49"/>
      <c r="O653" s="39">
        <f>I652</f>
        <v>763.6</v>
      </c>
      <c r="P653" s="39">
        <f>K652</f>
        <v>5207.75</v>
      </c>
      <c r="X653">
        <f>IF(Source!BI422&lt;=1,I652-0, 0)</f>
        <v>0</v>
      </c>
      <c r="Y653">
        <f>IF(Source!BI422=2,I652-0, 0)</f>
        <v>763.6</v>
      </c>
      <c r="Z653">
        <f>IF(Source!BI422=3,I652-0, 0)</f>
        <v>0</v>
      </c>
      <c r="AA653">
        <f>IF(Source!BI422=4,I652,0)</f>
        <v>0</v>
      </c>
    </row>
    <row r="655" spans="1:27" ht="42.75" x14ac:dyDescent="0.2">
      <c r="A655" s="42">
        <v>89</v>
      </c>
      <c r="B655" s="42" t="str">
        <f>Source!F423</f>
        <v>1.23-8-87</v>
      </c>
      <c r="C655" s="42" t="s">
        <v>515</v>
      </c>
      <c r="D655" s="43" t="str">
        <f>Source!H423</f>
        <v>км</v>
      </c>
      <c r="E655" s="44">
        <f>Source!I423</f>
        <v>0.02</v>
      </c>
      <c r="F655" s="45">
        <f>Source!AL423</f>
        <v>7860.05</v>
      </c>
      <c r="G655" s="46" t="str">
        <f>Source!DD423</f>
        <v/>
      </c>
      <c r="H655" s="44">
        <f>Source!AW423</f>
        <v>1</v>
      </c>
      <c r="I655" s="45">
        <f>ROUND((ROUND((Source!AC423*Source!AW423*Source!I423),2)),2)</f>
        <v>157.19999999999999</v>
      </c>
      <c r="J655" s="44">
        <f>IF(Source!BC423&lt;&gt; 0, Source!BC423, 1)</f>
        <v>5.88</v>
      </c>
      <c r="K655" s="45">
        <f>Source!P423</f>
        <v>924.34</v>
      </c>
      <c r="Q655">
        <f>ROUND((Source!DN423/100)*ROUND((ROUND((Source!AF423*Source!AV423*Source!I423),2)),2), 2)</f>
        <v>0</v>
      </c>
      <c r="R655">
        <f>Source!X423</f>
        <v>0</v>
      </c>
      <c r="S655">
        <f>ROUND((Source!DO423/100)*ROUND((ROUND((Source!AF423*Source!AV423*Source!I423),2)),2), 2)</f>
        <v>0</v>
      </c>
      <c r="T655">
        <f>Source!Y423</f>
        <v>0</v>
      </c>
      <c r="U655">
        <f>ROUND((175/100)*ROUND((ROUND((Source!AE423*Source!AV423*Source!I423),2)),2), 2)</f>
        <v>0</v>
      </c>
      <c r="V655">
        <f>ROUND((160/100)*ROUND(ROUND((ROUND((Source!AE423*Source!AV423*Source!I423),2)*Source!BS423),2), 2), 2)</f>
        <v>0</v>
      </c>
    </row>
    <row r="656" spans="1:27" ht="15" x14ac:dyDescent="0.25">
      <c r="A656" s="47"/>
      <c r="B656" s="47"/>
      <c r="C656" s="48" t="s">
        <v>662</v>
      </c>
      <c r="D656" s="47"/>
      <c r="E656" s="47"/>
      <c r="F656" s="47"/>
      <c r="G656" s="47"/>
      <c r="H656" s="49">
        <f>I655</f>
        <v>157.19999999999999</v>
      </c>
      <c r="I656" s="49"/>
      <c r="J656" s="49">
        <f>K655</f>
        <v>924.34</v>
      </c>
      <c r="K656" s="49"/>
      <c r="O656" s="39">
        <f>I655</f>
        <v>157.19999999999999</v>
      </c>
      <c r="P656" s="39">
        <f>K655</f>
        <v>924.34</v>
      </c>
      <c r="X656">
        <f>IF(Source!BI423&lt;=1,I655-0, 0)</f>
        <v>0</v>
      </c>
      <c r="Y656">
        <f>IF(Source!BI423=2,I655-0, 0)</f>
        <v>157.19999999999999</v>
      </c>
      <c r="Z656">
        <f>IF(Source!BI423=3,I655-0, 0)</f>
        <v>0</v>
      </c>
      <c r="AA656">
        <f>IF(Source!BI423=4,I655,0)</f>
        <v>0</v>
      </c>
    </row>
    <row r="658" spans="1:27" ht="42.75" x14ac:dyDescent="0.2">
      <c r="A658" s="42">
        <v>90</v>
      </c>
      <c r="B658" s="42" t="str">
        <f>Source!F424</f>
        <v>1.23-10-32</v>
      </c>
      <c r="C658" s="42" t="s">
        <v>260</v>
      </c>
      <c r="D658" s="43" t="str">
        <f>Source!H424</f>
        <v>км</v>
      </c>
      <c r="E658" s="44">
        <f>Source!I424</f>
        <v>2E-3</v>
      </c>
      <c r="F658" s="45">
        <f>Source!AL424</f>
        <v>19694.259999999998</v>
      </c>
      <c r="G658" s="46" t="str">
        <f>Source!DD424</f>
        <v/>
      </c>
      <c r="H658" s="44">
        <f>Source!AW424</f>
        <v>1</v>
      </c>
      <c r="I658" s="45">
        <f>ROUND((ROUND((Source!AC424*Source!AW424*Source!I424),2)),2)</f>
        <v>39.39</v>
      </c>
      <c r="J658" s="44">
        <f>IF(Source!BC424&lt;&gt; 0, Source!BC424, 1)</f>
        <v>11.68</v>
      </c>
      <c r="K658" s="45">
        <f>Source!P424</f>
        <v>460.08</v>
      </c>
      <c r="Q658">
        <f>ROUND((Source!DN424/100)*ROUND((ROUND((Source!AF424*Source!AV424*Source!I424),2)),2), 2)</f>
        <v>0</v>
      </c>
      <c r="R658">
        <f>Source!X424</f>
        <v>0</v>
      </c>
      <c r="S658">
        <f>ROUND((Source!DO424/100)*ROUND((ROUND((Source!AF424*Source!AV424*Source!I424),2)),2), 2)</f>
        <v>0</v>
      </c>
      <c r="T658">
        <f>Source!Y424</f>
        <v>0</v>
      </c>
      <c r="U658">
        <f>ROUND((175/100)*ROUND((ROUND((Source!AE424*Source!AV424*Source!I424),2)),2), 2)</f>
        <v>0</v>
      </c>
      <c r="V658">
        <f>ROUND((160/100)*ROUND(ROUND((ROUND((Source!AE424*Source!AV424*Source!I424),2)*Source!BS424),2), 2), 2)</f>
        <v>0</v>
      </c>
    </row>
    <row r="659" spans="1:27" ht="15" x14ac:dyDescent="0.25">
      <c r="A659" s="47"/>
      <c r="B659" s="47"/>
      <c r="C659" s="48" t="s">
        <v>662</v>
      </c>
      <c r="D659" s="47"/>
      <c r="E659" s="47"/>
      <c r="F659" s="47"/>
      <c r="G659" s="47"/>
      <c r="H659" s="49">
        <f>I658</f>
        <v>39.39</v>
      </c>
      <c r="I659" s="49"/>
      <c r="J659" s="49">
        <f>K658</f>
        <v>460.08</v>
      </c>
      <c r="K659" s="49"/>
      <c r="O659" s="39">
        <f>I658</f>
        <v>39.39</v>
      </c>
      <c r="P659" s="39">
        <f>K658</f>
        <v>460.08</v>
      </c>
      <c r="X659">
        <f>IF(Source!BI424&lt;=1,I658-0, 0)</f>
        <v>0</v>
      </c>
      <c r="Y659">
        <f>IF(Source!BI424=2,I658-0, 0)</f>
        <v>39.39</v>
      </c>
      <c r="Z659">
        <f>IF(Source!BI424=3,I658-0, 0)</f>
        <v>0</v>
      </c>
      <c r="AA659">
        <f>IF(Source!BI424=4,I658,0)</f>
        <v>0</v>
      </c>
    </row>
    <row r="661" spans="1:27" ht="42.75" x14ac:dyDescent="0.2">
      <c r="A661" s="42">
        <v>91</v>
      </c>
      <c r="B661" s="42" t="str">
        <f>Source!F425</f>
        <v>Данные производителя</v>
      </c>
      <c r="C661" s="42" t="s">
        <v>697</v>
      </c>
      <c r="D661" s="43" t="str">
        <f>Source!H425</f>
        <v>К-Т</v>
      </c>
      <c r="E661" s="44">
        <f>Source!I425</f>
        <v>1</v>
      </c>
      <c r="F661" s="45">
        <f>Source!AL425</f>
        <v>2402.6800000000003</v>
      </c>
      <c r="G661" s="46" t="str">
        <f>Source!DD425</f>
        <v/>
      </c>
      <c r="H661" s="44">
        <f>Source!AW425</f>
        <v>1</v>
      </c>
      <c r="I661" s="45">
        <f>ROUND((ROUND((Source!AC425*Source!AW425*Source!I425),2)),2)</f>
        <v>2402.6799999999998</v>
      </c>
      <c r="J661" s="44">
        <f>IF(Source!BC425&lt;&gt; 0, Source!BC425, 1)</f>
        <v>6.82</v>
      </c>
      <c r="K661" s="45">
        <f>Source!P425</f>
        <v>16386.28</v>
      </c>
      <c r="Q661">
        <f>ROUND((Source!DN425/100)*ROUND((ROUND((Source!AF425*Source!AV425*Source!I425),2)),2), 2)</f>
        <v>0</v>
      </c>
      <c r="R661">
        <f>Source!X425</f>
        <v>0</v>
      </c>
      <c r="S661">
        <f>ROUND((Source!DO425/100)*ROUND((ROUND((Source!AF425*Source!AV425*Source!I425),2)),2), 2)</f>
        <v>0</v>
      </c>
      <c r="T661">
        <f>Source!Y425</f>
        <v>0</v>
      </c>
      <c r="U661">
        <f>ROUND((175/100)*ROUND((ROUND((Source!AE425*Source!AV425*Source!I425),2)),2), 2)</f>
        <v>0</v>
      </c>
      <c r="V661">
        <f>ROUND((160/100)*ROUND(ROUND((ROUND((Source!AE425*Source!AV425*Source!I425),2)*Source!BS425),2), 2), 2)</f>
        <v>0</v>
      </c>
    </row>
    <row r="662" spans="1:27" ht="15" x14ac:dyDescent="0.25">
      <c r="A662" s="47"/>
      <c r="B662" s="47"/>
      <c r="C662" s="48" t="s">
        <v>662</v>
      </c>
      <c r="D662" s="47"/>
      <c r="E662" s="47"/>
      <c r="F662" s="47"/>
      <c r="G662" s="47"/>
      <c r="H662" s="49">
        <f>I661</f>
        <v>2402.6799999999998</v>
      </c>
      <c r="I662" s="49"/>
      <c r="J662" s="49">
        <f>K661</f>
        <v>16386.28</v>
      </c>
      <c r="K662" s="49"/>
      <c r="O662" s="39">
        <f>I661</f>
        <v>2402.6799999999998</v>
      </c>
      <c r="P662" s="39">
        <f>K661</f>
        <v>16386.28</v>
      </c>
      <c r="X662">
        <f>IF(Source!BI425&lt;=1,I661-0, 0)</f>
        <v>0</v>
      </c>
      <c r="Y662">
        <f>IF(Source!BI425=2,I661-0, 0)</f>
        <v>2402.6799999999998</v>
      </c>
      <c r="Z662">
        <f>IF(Source!BI425=3,I661-0, 0)</f>
        <v>0</v>
      </c>
      <c r="AA662">
        <f>IF(Source!BI425=4,I661,0)</f>
        <v>0</v>
      </c>
    </row>
    <row r="665" spans="1:27" ht="15" x14ac:dyDescent="0.25">
      <c r="A665" s="53" t="str">
        <f>CONCATENATE("Итого по подразделу: ",IF(Source!G427&lt;&gt;"Новый подраздел", Source!G427, ""))</f>
        <v>Итого по подразделу: Материалы неучтённые расценками</v>
      </c>
      <c r="B665" s="53"/>
      <c r="C665" s="53"/>
      <c r="D665" s="53"/>
      <c r="E665" s="53"/>
      <c r="F665" s="53"/>
      <c r="G665" s="53"/>
      <c r="H665" s="41">
        <f>SUM(O648:O664)</f>
        <v>3941.57</v>
      </c>
      <c r="I665" s="52"/>
      <c r="J665" s="41">
        <f>SUM(P648:P664)</f>
        <v>26925.18</v>
      </c>
      <c r="K665" s="52"/>
    </row>
    <row r="666" spans="1:27" hidden="1" x14ac:dyDescent="0.2">
      <c r="A666" t="s">
        <v>668</v>
      </c>
      <c r="H666">
        <f>SUM(AC648:AC665)</f>
        <v>0</v>
      </c>
      <c r="J666">
        <f>SUM(AD648:AD665)</f>
        <v>0</v>
      </c>
    </row>
    <row r="667" spans="1:27" hidden="1" x14ac:dyDescent="0.2">
      <c r="A667" t="s">
        <v>669</v>
      </c>
      <c r="H667">
        <f>SUM(AE648:AE666)</f>
        <v>0</v>
      </c>
      <c r="J667">
        <f>SUM(AF648:AF666)</f>
        <v>0</v>
      </c>
    </row>
    <row r="669" spans="1:27" ht="15" x14ac:dyDescent="0.25">
      <c r="A669" s="53" t="str">
        <f>CONCATENATE("Итого по разделу: ",IF(Source!G457&lt;&gt;"Новый раздел", Source!G457, ""))</f>
        <v>Итого по разделу: Телемеханика и АИИСКУЭ</v>
      </c>
      <c r="B669" s="53"/>
      <c r="C669" s="53"/>
      <c r="D669" s="53"/>
      <c r="E669" s="53"/>
      <c r="F669" s="53"/>
      <c r="G669" s="53"/>
      <c r="H669" s="41">
        <f>SUM(O585:O668)</f>
        <v>216314.69000000003</v>
      </c>
      <c r="I669" s="52"/>
      <c r="J669" s="41">
        <f>SUM(P585:P668)</f>
        <v>1124406.1000000001</v>
      </c>
      <c r="K669" s="52"/>
    </row>
    <row r="670" spans="1:27" hidden="1" x14ac:dyDescent="0.2">
      <c r="A670" t="s">
        <v>668</v>
      </c>
      <c r="H670">
        <f>SUM(AC585:AC669)</f>
        <v>0</v>
      </c>
      <c r="J670">
        <f>SUM(AD585:AD669)</f>
        <v>0</v>
      </c>
    </row>
    <row r="671" spans="1:27" hidden="1" x14ac:dyDescent="0.2">
      <c r="A671" t="s">
        <v>669</v>
      </c>
      <c r="H671">
        <f>SUM(AE585:AE670)</f>
        <v>0</v>
      </c>
      <c r="J671">
        <f>SUM(AF585:AF670)</f>
        <v>0</v>
      </c>
    </row>
    <row r="673" spans="1:28" ht="16.5" x14ac:dyDescent="0.25">
      <c r="A673" s="32" t="str">
        <f>CONCATENATE("Раздел: ",IF(Source!G487&lt;&gt;"Новый раздел", Source!G487, ""))</f>
        <v>Раздел: Пусконаладочные работы</v>
      </c>
      <c r="B673" s="32"/>
      <c r="C673" s="32"/>
      <c r="D673" s="32"/>
      <c r="E673" s="32"/>
      <c r="F673" s="32"/>
      <c r="G673" s="32"/>
      <c r="H673" s="32"/>
      <c r="I673" s="32"/>
      <c r="J673" s="32"/>
      <c r="K673" s="32"/>
    </row>
    <row r="675" spans="1:28" ht="16.5" x14ac:dyDescent="0.25">
      <c r="A675" s="32" t="str">
        <f>CONCATENATE("Подраздел: ",IF(Source!G491&lt;&gt;"Новый подраздел", Source!G491, ""))</f>
        <v>Подраздел: ТП</v>
      </c>
      <c r="B675" s="32"/>
      <c r="C675" s="32"/>
      <c r="D675" s="32"/>
      <c r="E675" s="32"/>
      <c r="F675" s="32"/>
      <c r="G675" s="32"/>
      <c r="H675" s="32"/>
      <c r="I675" s="32"/>
      <c r="J675" s="32"/>
      <c r="K675" s="32"/>
    </row>
    <row r="676" spans="1:28" ht="57" x14ac:dyDescent="0.2">
      <c r="A676" s="33">
        <v>92</v>
      </c>
      <c r="B676" s="33" t="str">
        <f>Source!F495</f>
        <v>5.10-32-3</v>
      </c>
      <c r="C676" s="33" t="s">
        <v>526</v>
      </c>
      <c r="D676" s="35" t="str">
        <f>Source!H495</f>
        <v>1 объект</v>
      </c>
      <c r="E676" s="34">
        <f>Source!I495</f>
        <v>1</v>
      </c>
      <c r="F676" s="37"/>
      <c r="G676" s="36"/>
      <c r="H676" s="34"/>
      <c r="I676" s="37"/>
      <c r="J676" s="34"/>
      <c r="K676" s="37"/>
      <c r="Q676">
        <f>ROUND((Source!DN495/100)*ROUND((ROUND((Source!AF495*Source!AV495*Source!I495),2)),2), 2)</f>
        <v>5424.98</v>
      </c>
      <c r="R676">
        <f>Source!X495</f>
        <v>131950.04</v>
      </c>
      <c r="S676">
        <f>ROUND((Source!DO495/100)*ROUND((ROUND((Source!AF495*Source!AV495*Source!I495),2)),2), 2)</f>
        <v>5063.32</v>
      </c>
      <c r="T676">
        <f>Source!Y495</f>
        <v>77285.02</v>
      </c>
      <c r="U676">
        <f>ROUND((175/100)*ROUND((ROUND((Source!AE495*Source!AV495*Source!I495),2)),2), 2)</f>
        <v>0</v>
      </c>
      <c r="V676">
        <f>ROUND((160/100)*ROUND(ROUND((ROUND((Source!AE495*Source!AV495*Source!I495),2)*Source!BS495),2), 2), 2)</f>
        <v>0</v>
      </c>
    </row>
    <row r="677" spans="1:28" ht="14.25" x14ac:dyDescent="0.2">
      <c r="A677" s="33"/>
      <c r="B677" s="33"/>
      <c r="C677" s="33" t="s">
        <v>656</v>
      </c>
      <c r="D677" s="35"/>
      <c r="E677" s="34"/>
      <c r="F677" s="37">
        <f>Source!AO495</f>
        <v>7233.31</v>
      </c>
      <c r="G677" s="36" t="str">
        <f>Source!DG495</f>
        <v/>
      </c>
      <c r="H677" s="34">
        <f>Source!AV495</f>
        <v>1</v>
      </c>
      <c r="I677" s="37">
        <f>ROUND((ROUND((Source!AF495*Source!AV495*Source!I495),2)),2)</f>
        <v>7233.31</v>
      </c>
      <c r="J677" s="34">
        <f>IF(Source!BA495&lt;&gt; 0, Source!BA495, 1)</f>
        <v>26.06</v>
      </c>
      <c r="K677" s="37">
        <f>Source!S495</f>
        <v>188500.06</v>
      </c>
      <c r="W677">
        <f>I677</f>
        <v>7233.31</v>
      </c>
    </row>
    <row r="678" spans="1:28" ht="14.25" x14ac:dyDescent="0.2">
      <c r="A678" s="33"/>
      <c r="B678" s="33"/>
      <c r="C678" s="33" t="s">
        <v>657</v>
      </c>
      <c r="D678" s="35" t="s">
        <v>658</v>
      </c>
      <c r="E678" s="34">
        <f>Source!DN495</f>
        <v>75</v>
      </c>
      <c r="F678" s="37"/>
      <c r="G678" s="36"/>
      <c r="H678" s="34"/>
      <c r="I678" s="37">
        <f>SUM(Q676:Q677)</f>
        <v>5424.98</v>
      </c>
      <c r="J678" s="34">
        <f>Source!BZ495</f>
        <v>70</v>
      </c>
      <c r="K678" s="37">
        <f>SUM(R676:R677)</f>
        <v>131950.04</v>
      </c>
    </row>
    <row r="679" spans="1:28" ht="14.25" x14ac:dyDescent="0.2">
      <c r="A679" s="33"/>
      <c r="B679" s="33"/>
      <c r="C679" s="33" t="s">
        <v>659</v>
      </c>
      <c r="D679" s="35" t="s">
        <v>658</v>
      </c>
      <c r="E679" s="34">
        <f>Source!DO495</f>
        <v>70</v>
      </c>
      <c r="F679" s="37"/>
      <c r="G679" s="36"/>
      <c r="H679" s="34"/>
      <c r="I679" s="37">
        <f>SUM(S676:S678)</f>
        <v>5063.32</v>
      </c>
      <c r="J679" s="34">
        <f>Source!CA495</f>
        <v>41</v>
      </c>
      <c r="K679" s="37">
        <f>SUM(T676:T678)</f>
        <v>77285.02</v>
      </c>
    </row>
    <row r="680" spans="1:28" ht="14.25" x14ac:dyDescent="0.2">
      <c r="A680" s="42"/>
      <c r="B680" s="42"/>
      <c r="C680" s="42" t="s">
        <v>660</v>
      </c>
      <c r="D680" s="43" t="s">
        <v>661</v>
      </c>
      <c r="E680" s="44">
        <f>Source!AQ495</f>
        <v>454</v>
      </c>
      <c r="F680" s="45"/>
      <c r="G680" s="46" t="str">
        <f>Source!DI495</f>
        <v/>
      </c>
      <c r="H680" s="44">
        <f>Source!AV495</f>
        <v>1</v>
      </c>
      <c r="I680" s="45">
        <f>Source!U495</f>
        <v>454</v>
      </c>
      <c r="J680" s="44"/>
      <c r="K680" s="45"/>
      <c r="AB680" s="39">
        <f>I680</f>
        <v>454</v>
      </c>
    </row>
    <row r="681" spans="1:28" ht="15" x14ac:dyDescent="0.25">
      <c r="A681" s="47"/>
      <c r="B681" s="47"/>
      <c r="C681" s="48" t="s">
        <v>662</v>
      </c>
      <c r="D681" s="47"/>
      <c r="E681" s="47"/>
      <c r="F681" s="47"/>
      <c r="G681" s="47"/>
      <c r="H681" s="49">
        <f>I677+I678+I679</f>
        <v>17721.61</v>
      </c>
      <c r="I681" s="49"/>
      <c r="J681" s="49">
        <f>K677+K678+K679</f>
        <v>397735.12</v>
      </c>
      <c r="K681" s="49"/>
      <c r="O681" s="39">
        <f>I677+I678+I679</f>
        <v>17721.61</v>
      </c>
      <c r="P681" s="39">
        <f>K677+K678+K679</f>
        <v>397735.12</v>
      </c>
      <c r="X681">
        <f>IF(Source!BI495&lt;=1,I677+I678+I679-0, 0)</f>
        <v>0</v>
      </c>
      <c r="Y681">
        <f>IF(Source!BI495=2,I677+I678+I679-0, 0)</f>
        <v>0</v>
      </c>
      <c r="Z681">
        <f>IF(Source!BI495=3,I677+I678+I679-0, 0)</f>
        <v>0</v>
      </c>
      <c r="AA681">
        <f>IF(Source!BI495=4,I677+I678+I679,0)</f>
        <v>17721.61</v>
      </c>
    </row>
    <row r="683" spans="1:28" ht="14.25" x14ac:dyDescent="0.2">
      <c r="A683" s="33">
        <v>93</v>
      </c>
      <c r="B683" s="33" t="str">
        <f>Source!F496</f>
        <v>2.1-8-3</v>
      </c>
      <c r="C683" s="33" t="s">
        <v>533</v>
      </c>
      <c r="D683" s="35" t="str">
        <f>Source!H496</f>
        <v>маш.-ч.</v>
      </c>
      <c r="E683" s="34">
        <f>Source!I496</f>
        <v>8</v>
      </c>
      <c r="F683" s="37"/>
      <c r="G683" s="36"/>
      <c r="H683" s="34"/>
      <c r="I683" s="37"/>
      <c r="J683" s="34"/>
      <c r="K683" s="37"/>
      <c r="Q683">
        <f>ROUND((Source!DN496/100)*ROUND((ROUND((Source!AF496*Source!AV496*Source!I496),2)),2), 2)</f>
        <v>0</v>
      </c>
      <c r="R683">
        <f>Source!X496</f>
        <v>0</v>
      </c>
      <c r="S683">
        <f>ROUND((Source!DO496/100)*ROUND((ROUND((Source!AF496*Source!AV496*Source!I496),2)),2), 2)</f>
        <v>0</v>
      </c>
      <c r="T683">
        <f>Source!Y496</f>
        <v>0</v>
      </c>
      <c r="U683">
        <f>ROUND((175/100)*ROUND((ROUND((Source!AE496*Source!AV496*Source!I496),2)),2), 2)</f>
        <v>324.94</v>
      </c>
      <c r="V683">
        <f>ROUND((160/100)*ROUND(ROUND((ROUND((Source!AE496*Source!AV496*Source!I496),2)*Source!BS496),2), 2), 2)</f>
        <v>7742.11</v>
      </c>
    </row>
    <row r="684" spans="1:28" ht="14.25" x14ac:dyDescent="0.2">
      <c r="A684" s="33"/>
      <c r="B684" s="33"/>
      <c r="C684" s="33" t="s">
        <v>663</v>
      </c>
      <c r="D684" s="35"/>
      <c r="E684" s="34"/>
      <c r="F684" s="37">
        <f>Source!AM496</f>
        <v>128.38</v>
      </c>
      <c r="G684" s="36" t="str">
        <f>Source!DE496</f>
        <v/>
      </c>
      <c r="H684" s="34">
        <f>Source!AV496</f>
        <v>1</v>
      </c>
      <c r="I684" s="37">
        <f>(ROUND((ROUND(((Source!ET496)*Source!AV496*Source!I496),2)),2)+ROUND((ROUND(((Source!AE496-(Source!EU496))*Source!AV496*Source!I496),2)),2))</f>
        <v>1027.04</v>
      </c>
      <c r="J684" s="34">
        <f>IF(Source!BB496&lt;&gt; 0, Source!BB496, 1)</f>
        <v>11.76</v>
      </c>
      <c r="K684" s="37">
        <f>Source!Q496</f>
        <v>12077.99</v>
      </c>
    </row>
    <row r="685" spans="1:28" ht="14.25" x14ac:dyDescent="0.2">
      <c r="A685" s="33"/>
      <c r="B685" s="33"/>
      <c r="C685" s="33" t="s">
        <v>664</v>
      </c>
      <c r="D685" s="35"/>
      <c r="E685" s="34"/>
      <c r="F685" s="37">
        <f>Source!AN496</f>
        <v>23.21</v>
      </c>
      <c r="G685" s="36" t="str">
        <f>Source!DF496</f>
        <v/>
      </c>
      <c r="H685" s="34">
        <f>Source!AV496</f>
        <v>1</v>
      </c>
      <c r="I685" s="50">
        <f>ROUND((ROUND((Source!AE496*Source!AV496*Source!I496),2)),2)</f>
        <v>185.68</v>
      </c>
      <c r="J685" s="34">
        <f>IF(Source!BS496&lt;&gt; 0, Source!BS496, 1)</f>
        <v>26.06</v>
      </c>
      <c r="K685" s="50">
        <f>Source!R496</f>
        <v>4838.82</v>
      </c>
      <c r="W685">
        <f>I685</f>
        <v>185.68</v>
      </c>
    </row>
    <row r="686" spans="1:28" ht="14.25" x14ac:dyDescent="0.2">
      <c r="A686" s="42"/>
      <c r="B686" s="42"/>
      <c r="C686" s="42" t="s">
        <v>666</v>
      </c>
      <c r="D686" s="43" t="s">
        <v>658</v>
      </c>
      <c r="E686" s="44">
        <f>175</f>
        <v>175</v>
      </c>
      <c r="F686" s="45"/>
      <c r="G686" s="46"/>
      <c r="H686" s="44"/>
      <c r="I686" s="45">
        <f>SUM(U683:U685)</f>
        <v>324.94</v>
      </c>
      <c r="J686" s="44">
        <f>160</f>
        <v>160</v>
      </c>
      <c r="K686" s="45">
        <f>SUM(V683:V685)</f>
        <v>7742.11</v>
      </c>
    </row>
    <row r="687" spans="1:28" ht="15" x14ac:dyDescent="0.25">
      <c r="A687" s="47"/>
      <c r="B687" s="47"/>
      <c r="C687" s="48" t="s">
        <v>662</v>
      </c>
      <c r="D687" s="47"/>
      <c r="E687" s="47"/>
      <c r="F687" s="47"/>
      <c r="G687" s="47"/>
      <c r="H687" s="49">
        <f>I684+I686</f>
        <v>1351.98</v>
      </c>
      <c r="I687" s="49"/>
      <c r="J687" s="49">
        <f>K684+K686</f>
        <v>19820.099999999999</v>
      </c>
      <c r="K687" s="49"/>
      <c r="O687" s="39">
        <f>I684+I686</f>
        <v>1351.98</v>
      </c>
      <c r="P687" s="39">
        <f>K684+K686</f>
        <v>19820.099999999999</v>
      </c>
      <c r="X687">
        <f>IF(Source!BI496&lt;=1,I684+I686-0, 0)</f>
        <v>1351.98</v>
      </c>
      <c r="Y687">
        <f>IF(Source!BI496=2,I684+I686-0, 0)</f>
        <v>0</v>
      </c>
      <c r="Z687">
        <f>IF(Source!BI496=3,I684+I686-0, 0)</f>
        <v>0</v>
      </c>
      <c r="AA687">
        <f>IF(Source!BI496=4,I684+I686,0)</f>
        <v>0</v>
      </c>
    </row>
    <row r="690" spans="1:28" ht="15" x14ac:dyDescent="0.25">
      <c r="A690" s="53" t="str">
        <f>CONCATENATE("Итого по подразделу: ",IF(Source!G498&lt;&gt;"Новый подраздел", Source!G498, ""))</f>
        <v>Итого по подразделу: ТП</v>
      </c>
      <c r="B690" s="53"/>
      <c r="C690" s="53"/>
      <c r="D690" s="53"/>
      <c r="E690" s="53"/>
      <c r="F690" s="53"/>
      <c r="G690" s="53"/>
      <c r="H690" s="41">
        <f>SUM(O675:O689)</f>
        <v>19073.59</v>
      </c>
      <c r="I690" s="52"/>
      <c r="J690" s="41">
        <f>SUM(P675:P689)</f>
        <v>417555.22</v>
      </c>
      <c r="K690" s="52"/>
    </row>
    <row r="691" spans="1:28" hidden="1" x14ac:dyDescent="0.2">
      <c r="A691" t="s">
        <v>668</v>
      </c>
      <c r="H691">
        <f>SUM(AC675:AC690)</f>
        <v>0</v>
      </c>
      <c r="J691">
        <f>SUM(AD675:AD690)</f>
        <v>0</v>
      </c>
    </row>
    <row r="692" spans="1:28" hidden="1" x14ac:dyDescent="0.2">
      <c r="A692" t="s">
        <v>669</v>
      </c>
      <c r="H692">
        <f>SUM(AE675:AE691)</f>
        <v>0</v>
      </c>
      <c r="J692">
        <f>SUM(AF675:AF691)</f>
        <v>0</v>
      </c>
    </row>
    <row r="694" spans="1:28" ht="16.5" x14ac:dyDescent="0.25">
      <c r="A694" s="32" t="str">
        <f>CONCATENATE("Подраздел: ",IF(Source!G528&lt;&gt;"Новый подраздел", Source!G528, ""))</f>
        <v>Подраздел: Телемеханика и АИИСКУЭ</v>
      </c>
      <c r="B694" s="32"/>
      <c r="C694" s="32"/>
      <c r="D694" s="32"/>
      <c r="E694" s="32"/>
      <c r="F694" s="32"/>
      <c r="G694" s="32"/>
      <c r="H694" s="32"/>
      <c r="I694" s="32"/>
      <c r="J694" s="32"/>
      <c r="K694" s="32"/>
    </row>
    <row r="695" spans="1:28" ht="42.75" x14ac:dyDescent="0.2">
      <c r="A695" s="33">
        <v>94</v>
      </c>
      <c r="B695" s="33" t="str">
        <f>Source!F532</f>
        <v>5.2-23-1</v>
      </c>
      <c r="C695" s="33" t="s">
        <v>541</v>
      </c>
      <c r="D695" s="35" t="str">
        <f>Source!H532</f>
        <v>1 устройство</v>
      </c>
      <c r="E695" s="34">
        <f>Source!I532</f>
        <v>1</v>
      </c>
      <c r="F695" s="37"/>
      <c r="G695" s="36"/>
      <c r="H695" s="34"/>
      <c r="I695" s="37"/>
      <c r="J695" s="34"/>
      <c r="K695" s="37"/>
      <c r="Q695">
        <f>ROUND((Source!DN532/100)*ROUND((ROUND((Source!AF532*Source!AV532*Source!I532),2)),2), 2)</f>
        <v>689.99</v>
      </c>
      <c r="R695">
        <f>Source!X532</f>
        <v>16782.28</v>
      </c>
      <c r="S695">
        <f>ROUND((Source!DO532/100)*ROUND((ROUND((Source!AF532*Source!AV532*Source!I532),2)),2), 2)</f>
        <v>643.99</v>
      </c>
      <c r="T695">
        <f>Source!Y532</f>
        <v>9829.6200000000008</v>
      </c>
      <c r="U695">
        <f>ROUND((175/100)*ROUND((ROUND((Source!AE532*Source!AV532*Source!I532),2)),2), 2)</f>
        <v>0</v>
      </c>
      <c r="V695">
        <f>ROUND((160/100)*ROUND(ROUND((ROUND((Source!AE532*Source!AV532*Source!I532),2)*Source!BS532),2), 2), 2)</f>
        <v>0</v>
      </c>
    </row>
    <row r="696" spans="1:28" ht="14.25" x14ac:dyDescent="0.2">
      <c r="A696" s="33"/>
      <c r="B696" s="33"/>
      <c r="C696" s="33" t="s">
        <v>656</v>
      </c>
      <c r="D696" s="35"/>
      <c r="E696" s="34"/>
      <c r="F696" s="37">
        <f>Source!AO532</f>
        <v>1149.98</v>
      </c>
      <c r="G696" s="36" t="str">
        <f>Source!DG532</f>
        <v>)*0,8</v>
      </c>
      <c r="H696" s="34">
        <f>Source!AV532</f>
        <v>1</v>
      </c>
      <c r="I696" s="37">
        <f>ROUND((ROUND((Source!AF532*Source!AV532*Source!I532),2)),2)</f>
        <v>919.98</v>
      </c>
      <c r="J696" s="34">
        <f>IF(Source!BA532&lt;&gt; 0, Source!BA532, 1)</f>
        <v>26.06</v>
      </c>
      <c r="K696" s="37">
        <f>Source!S532</f>
        <v>23974.68</v>
      </c>
      <c r="W696">
        <f>I696</f>
        <v>919.98</v>
      </c>
    </row>
    <row r="697" spans="1:28" ht="14.25" x14ac:dyDescent="0.2">
      <c r="A697" s="33"/>
      <c r="B697" s="33"/>
      <c r="C697" s="33" t="s">
        <v>657</v>
      </c>
      <c r="D697" s="35" t="s">
        <v>658</v>
      </c>
      <c r="E697" s="34">
        <f>Source!DN532</f>
        <v>75</v>
      </c>
      <c r="F697" s="37"/>
      <c r="G697" s="36"/>
      <c r="H697" s="34"/>
      <c r="I697" s="37">
        <f>SUM(Q695:Q696)</f>
        <v>689.99</v>
      </c>
      <c r="J697" s="34">
        <f>Source!BZ532</f>
        <v>70</v>
      </c>
      <c r="K697" s="37">
        <f>SUM(R695:R696)</f>
        <v>16782.28</v>
      </c>
    </row>
    <row r="698" spans="1:28" ht="14.25" x14ac:dyDescent="0.2">
      <c r="A698" s="33"/>
      <c r="B698" s="33"/>
      <c r="C698" s="33" t="s">
        <v>659</v>
      </c>
      <c r="D698" s="35" t="s">
        <v>658</v>
      </c>
      <c r="E698" s="34">
        <f>Source!DO532</f>
        <v>70</v>
      </c>
      <c r="F698" s="37"/>
      <c r="G698" s="36"/>
      <c r="H698" s="34"/>
      <c r="I698" s="37">
        <f>SUM(S695:S697)</f>
        <v>643.99</v>
      </c>
      <c r="J698" s="34">
        <f>Source!CA532</f>
        <v>41</v>
      </c>
      <c r="K698" s="37">
        <f>SUM(T695:T697)</f>
        <v>9829.6200000000008</v>
      </c>
    </row>
    <row r="699" spans="1:28" ht="14.25" x14ac:dyDescent="0.2">
      <c r="A699" s="42"/>
      <c r="B699" s="42"/>
      <c r="C699" s="42" t="s">
        <v>660</v>
      </c>
      <c r="D699" s="43" t="s">
        <v>661</v>
      </c>
      <c r="E699" s="44">
        <f>Source!AQ532</f>
        <v>72</v>
      </c>
      <c r="F699" s="45"/>
      <c r="G699" s="46" t="str">
        <f>Source!DI532</f>
        <v>)*0,8</v>
      </c>
      <c r="H699" s="44">
        <f>Source!AV532</f>
        <v>1</v>
      </c>
      <c r="I699" s="45">
        <f>Source!U532</f>
        <v>57.6</v>
      </c>
      <c r="J699" s="44"/>
      <c r="K699" s="45"/>
      <c r="AB699" s="39">
        <f>I699</f>
        <v>57.6</v>
      </c>
    </row>
    <row r="700" spans="1:28" ht="15" x14ac:dyDescent="0.25">
      <c r="A700" s="47"/>
      <c r="B700" s="47"/>
      <c r="C700" s="48" t="s">
        <v>662</v>
      </c>
      <c r="D700" s="47"/>
      <c r="E700" s="47"/>
      <c r="F700" s="47"/>
      <c r="G700" s="47"/>
      <c r="H700" s="49">
        <f>I696+I697+I698</f>
        <v>2253.96</v>
      </c>
      <c r="I700" s="49"/>
      <c r="J700" s="49">
        <f>K696+K697+K698</f>
        <v>50586.58</v>
      </c>
      <c r="K700" s="49"/>
      <c r="O700" s="39">
        <f>I696+I697+I698</f>
        <v>2253.96</v>
      </c>
      <c r="P700" s="39">
        <f>K696+K697+K698</f>
        <v>50586.58</v>
      </c>
      <c r="X700">
        <f>IF(Source!BI532&lt;=1,I696+I697+I698-0, 0)</f>
        <v>0</v>
      </c>
      <c r="Y700">
        <f>IF(Source!BI532=2,I696+I697+I698-0, 0)</f>
        <v>0</v>
      </c>
      <c r="Z700">
        <f>IF(Source!BI532=3,I696+I697+I698-0, 0)</f>
        <v>0</v>
      </c>
      <c r="AA700">
        <f>IF(Source!BI532=4,I696+I697+I698,0)</f>
        <v>2253.96</v>
      </c>
    </row>
    <row r="702" spans="1:28" ht="85.5" x14ac:dyDescent="0.2">
      <c r="A702" s="33">
        <v>95</v>
      </c>
      <c r="B702" s="33" t="str">
        <f>Source!F533</f>
        <v>5.2-19-9</v>
      </c>
      <c r="C702" s="33" t="s">
        <v>549</v>
      </c>
      <c r="D702" s="35" t="str">
        <f>Source!H533</f>
        <v>1 система</v>
      </c>
      <c r="E702" s="34">
        <f>Source!I533</f>
        <v>1</v>
      </c>
      <c r="F702" s="37"/>
      <c r="G702" s="36"/>
      <c r="H702" s="34"/>
      <c r="I702" s="37"/>
      <c r="J702" s="34"/>
      <c r="K702" s="37"/>
      <c r="Q702">
        <f>ROUND((Source!DN533/100)*ROUND((ROUND((Source!AF533*Source!AV533*Source!I533),2)),2), 2)</f>
        <v>337.64</v>
      </c>
      <c r="R702">
        <f>Source!X533</f>
        <v>8212.18</v>
      </c>
      <c r="S702">
        <f>ROUND((Source!DO533/100)*ROUND((ROUND((Source!AF533*Source!AV533*Source!I533),2)),2), 2)</f>
        <v>315.13</v>
      </c>
      <c r="T702">
        <f>Source!Y533</f>
        <v>4809.99</v>
      </c>
      <c r="U702">
        <f>ROUND((175/100)*ROUND((ROUND((Source!AE533*Source!AV533*Source!I533),2)),2), 2)</f>
        <v>0</v>
      </c>
      <c r="V702">
        <f>ROUND((160/100)*ROUND(ROUND((ROUND((Source!AE533*Source!AV533*Source!I533),2)*Source!BS533),2), 2), 2)</f>
        <v>0</v>
      </c>
    </row>
    <row r="703" spans="1:28" ht="14.25" x14ac:dyDescent="0.2">
      <c r="A703" s="33"/>
      <c r="B703" s="33"/>
      <c r="C703" s="33" t="s">
        <v>656</v>
      </c>
      <c r="D703" s="35"/>
      <c r="E703" s="34"/>
      <c r="F703" s="37">
        <f>Source!AO533</f>
        <v>562.72</v>
      </c>
      <c r="G703" s="36" t="str">
        <f>Source!DG533</f>
        <v>)*0,8</v>
      </c>
      <c r="H703" s="34">
        <f>Source!AV533</f>
        <v>1</v>
      </c>
      <c r="I703" s="37">
        <f>ROUND((ROUND((Source!AF533*Source!AV533*Source!I533),2)),2)</f>
        <v>450.18</v>
      </c>
      <c r="J703" s="34">
        <f>IF(Source!BA533&lt;&gt; 0, Source!BA533, 1)</f>
        <v>26.06</v>
      </c>
      <c r="K703" s="37">
        <f>Source!S533</f>
        <v>11731.69</v>
      </c>
      <c r="W703">
        <f>I703</f>
        <v>450.18</v>
      </c>
    </row>
    <row r="704" spans="1:28" ht="14.25" x14ac:dyDescent="0.2">
      <c r="A704" s="33"/>
      <c r="B704" s="33"/>
      <c r="C704" s="33" t="s">
        <v>657</v>
      </c>
      <c r="D704" s="35" t="s">
        <v>658</v>
      </c>
      <c r="E704" s="34">
        <f>Source!DN533</f>
        <v>75</v>
      </c>
      <c r="F704" s="37"/>
      <c r="G704" s="36"/>
      <c r="H704" s="34"/>
      <c r="I704" s="37">
        <f>SUM(Q702:Q703)</f>
        <v>337.64</v>
      </c>
      <c r="J704" s="34">
        <f>Source!BZ533</f>
        <v>70</v>
      </c>
      <c r="K704" s="37">
        <f>SUM(R702:R703)</f>
        <v>8212.18</v>
      </c>
    </row>
    <row r="705" spans="1:28" ht="14.25" x14ac:dyDescent="0.2">
      <c r="A705" s="33"/>
      <c r="B705" s="33"/>
      <c r="C705" s="33" t="s">
        <v>659</v>
      </c>
      <c r="D705" s="35" t="s">
        <v>658</v>
      </c>
      <c r="E705" s="34">
        <f>Source!DO533</f>
        <v>70</v>
      </c>
      <c r="F705" s="37"/>
      <c r="G705" s="36"/>
      <c r="H705" s="34"/>
      <c r="I705" s="37">
        <f>SUM(S702:S704)</f>
        <v>315.13</v>
      </c>
      <c r="J705" s="34">
        <f>Source!CA533</f>
        <v>41</v>
      </c>
      <c r="K705" s="37">
        <f>SUM(T702:T704)</f>
        <v>4809.99</v>
      </c>
    </row>
    <row r="706" spans="1:28" ht="14.25" x14ac:dyDescent="0.2">
      <c r="A706" s="42"/>
      <c r="B706" s="42"/>
      <c r="C706" s="42" t="s">
        <v>660</v>
      </c>
      <c r="D706" s="43" t="s">
        <v>661</v>
      </c>
      <c r="E706" s="44">
        <f>Source!AQ533</f>
        <v>29</v>
      </c>
      <c r="F706" s="45"/>
      <c r="G706" s="46" t="str">
        <f>Source!DI533</f>
        <v>)*0,8</v>
      </c>
      <c r="H706" s="44">
        <f>Source!AV533</f>
        <v>1</v>
      </c>
      <c r="I706" s="45">
        <f>Source!U533</f>
        <v>23.200000000000003</v>
      </c>
      <c r="J706" s="44"/>
      <c r="K706" s="45"/>
      <c r="AB706" s="39">
        <f>I706</f>
        <v>23.200000000000003</v>
      </c>
    </row>
    <row r="707" spans="1:28" ht="15" x14ac:dyDescent="0.25">
      <c r="A707" s="47"/>
      <c r="B707" s="47"/>
      <c r="C707" s="48" t="s">
        <v>662</v>
      </c>
      <c r="D707" s="47"/>
      <c r="E707" s="47"/>
      <c r="F707" s="47"/>
      <c r="G707" s="47"/>
      <c r="H707" s="49">
        <f>I703+I704+I705</f>
        <v>1102.9499999999998</v>
      </c>
      <c r="I707" s="49"/>
      <c r="J707" s="49">
        <f>K703+K704+K705</f>
        <v>24753.86</v>
      </c>
      <c r="K707" s="49"/>
      <c r="O707" s="39">
        <f>I703+I704+I705</f>
        <v>1102.9499999999998</v>
      </c>
      <c r="P707" s="39">
        <f>K703+K704+K705</f>
        <v>24753.86</v>
      </c>
      <c r="X707">
        <f>IF(Source!BI533&lt;=1,I703+I704+I705-0, 0)</f>
        <v>0</v>
      </c>
      <c r="Y707">
        <f>IF(Source!BI533=2,I703+I704+I705-0, 0)</f>
        <v>0</v>
      </c>
      <c r="Z707">
        <f>IF(Source!BI533=3,I703+I704+I705-0, 0)</f>
        <v>0</v>
      </c>
      <c r="AA707">
        <f>IF(Source!BI533=4,I703+I704+I705,0)</f>
        <v>1102.9499999999998</v>
      </c>
    </row>
    <row r="709" spans="1:28" ht="42.75" x14ac:dyDescent="0.2">
      <c r="A709" s="33">
        <v>96</v>
      </c>
      <c r="B709" s="33" t="str">
        <f>Source!F534</f>
        <v>5.2-19-10</v>
      </c>
      <c r="C709" s="33" t="s">
        <v>554</v>
      </c>
      <c r="D709" s="35" t="str">
        <f>Source!H534</f>
        <v>1 сигнал</v>
      </c>
      <c r="E709" s="34">
        <f>Source!I534</f>
        <v>103</v>
      </c>
      <c r="F709" s="37"/>
      <c r="G709" s="36"/>
      <c r="H709" s="34"/>
      <c r="I709" s="37"/>
      <c r="J709" s="34"/>
      <c r="K709" s="37"/>
      <c r="Q709">
        <f>ROUND((Source!DN534/100)*ROUND((ROUND((Source!AF534*Source!AV534*Source!I534),2)),2), 2)</f>
        <v>4076.95</v>
      </c>
      <c r="R709">
        <f>Source!X534</f>
        <v>99162.240000000005</v>
      </c>
      <c r="S709">
        <f>ROUND((Source!DO534/100)*ROUND((ROUND((Source!AF534*Source!AV534*Source!I534),2)),2), 2)</f>
        <v>3805.15</v>
      </c>
      <c r="T709">
        <f>Source!Y534</f>
        <v>58080.74</v>
      </c>
      <c r="U709">
        <f>ROUND((175/100)*ROUND((ROUND((Source!AE534*Source!AV534*Source!I534),2)),2), 2)</f>
        <v>0</v>
      </c>
      <c r="V709">
        <f>ROUND((160/100)*ROUND(ROUND((ROUND((Source!AE534*Source!AV534*Source!I534),2)*Source!BS534),2), 2), 2)</f>
        <v>0</v>
      </c>
    </row>
    <row r="710" spans="1:28" ht="14.25" x14ac:dyDescent="0.2">
      <c r="A710" s="33"/>
      <c r="B710" s="33"/>
      <c r="C710" s="33" t="s">
        <v>656</v>
      </c>
      <c r="D710" s="35"/>
      <c r="E710" s="34"/>
      <c r="F710" s="37">
        <f>Source!AO534</f>
        <v>65.97</v>
      </c>
      <c r="G710" s="36" t="str">
        <f>Source!DG534</f>
        <v>)*0,8</v>
      </c>
      <c r="H710" s="34">
        <f>Source!AV534</f>
        <v>1</v>
      </c>
      <c r="I710" s="37">
        <f>ROUND((ROUND((Source!AF534*Source!AV534*Source!I534),2)),2)</f>
        <v>5435.93</v>
      </c>
      <c r="J710" s="34">
        <f>IF(Source!BA534&lt;&gt; 0, Source!BA534, 1)</f>
        <v>26.06</v>
      </c>
      <c r="K710" s="37">
        <f>Source!S534</f>
        <v>141660.34</v>
      </c>
      <c r="W710">
        <f>I710</f>
        <v>5435.93</v>
      </c>
    </row>
    <row r="711" spans="1:28" ht="14.25" x14ac:dyDescent="0.2">
      <c r="A711" s="33"/>
      <c r="B711" s="33"/>
      <c r="C711" s="33" t="s">
        <v>657</v>
      </c>
      <c r="D711" s="35" t="s">
        <v>658</v>
      </c>
      <c r="E711" s="34">
        <f>Source!DN534</f>
        <v>75</v>
      </c>
      <c r="F711" s="37"/>
      <c r="G711" s="36"/>
      <c r="H711" s="34"/>
      <c r="I711" s="37">
        <f>SUM(Q709:Q710)</f>
        <v>4076.95</v>
      </c>
      <c r="J711" s="34">
        <f>Source!BZ534</f>
        <v>70</v>
      </c>
      <c r="K711" s="37">
        <f>SUM(R709:R710)</f>
        <v>99162.240000000005</v>
      </c>
    </row>
    <row r="712" spans="1:28" ht="14.25" x14ac:dyDescent="0.2">
      <c r="A712" s="33"/>
      <c r="B712" s="33"/>
      <c r="C712" s="33" t="s">
        <v>659</v>
      </c>
      <c r="D712" s="35" t="s">
        <v>658</v>
      </c>
      <c r="E712" s="34">
        <f>Source!DO534</f>
        <v>70</v>
      </c>
      <c r="F712" s="37"/>
      <c r="G712" s="36"/>
      <c r="H712" s="34"/>
      <c r="I712" s="37">
        <f>SUM(S709:S711)</f>
        <v>3805.15</v>
      </c>
      <c r="J712" s="34">
        <f>Source!CA534</f>
        <v>41</v>
      </c>
      <c r="K712" s="37">
        <f>SUM(T709:T711)</f>
        <v>58080.74</v>
      </c>
    </row>
    <row r="713" spans="1:28" ht="14.25" x14ac:dyDescent="0.2">
      <c r="A713" s="42"/>
      <c r="B713" s="42"/>
      <c r="C713" s="42" t="s">
        <v>660</v>
      </c>
      <c r="D713" s="43" t="s">
        <v>661</v>
      </c>
      <c r="E713" s="44">
        <f>Source!AQ534</f>
        <v>3.4</v>
      </c>
      <c r="F713" s="45"/>
      <c r="G713" s="46" t="str">
        <f>Source!DI534</f>
        <v>)*0,8</v>
      </c>
      <c r="H713" s="44">
        <f>Source!AV534</f>
        <v>1</v>
      </c>
      <c r="I713" s="45">
        <f>Source!U534</f>
        <v>280.16000000000003</v>
      </c>
      <c r="J713" s="44"/>
      <c r="K713" s="45"/>
      <c r="AB713" s="39">
        <f>I713</f>
        <v>280.16000000000003</v>
      </c>
    </row>
    <row r="714" spans="1:28" ht="15" x14ac:dyDescent="0.25">
      <c r="A714" s="47"/>
      <c r="B714" s="47"/>
      <c r="C714" s="48" t="s">
        <v>662</v>
      </c>
      <c r="D714" s="47"/>
      <c r="E714" s="47"/>
      <c r="F714" s="47"/>
      <c r="G714" s="47"/>
      <c r="H714" s="49">
        <f>I710+I711+I712</f>
        <v>13318.03</v>
      </c>
      <c r="I714" s="49"/>
      <c r="J714" s="49">
        <f>K710+K711+K712</f>
        <v>298903.32</v>
      </c>
      <c r="K714" s="49"/>
      <c r="O714" s="39">
        <f>I710+I711+I712</f>
        <v>13318.03</v>
      </c>
      <c r="P714" s="39">
        <f>K710+K711+K712</f>
        <v>298903.32</v>
      </c>
      <c r="X714">
        <f>IF(Source!BI534&lt;=1,I710+I711+I712-0, 0)</f>
        <v>0</v>
      </c>
      <c r="Y714">
        <f>IF(Source!BI534=2,I710+I711+I712-0, 0)</f>
        <v>0</v>
      </c>
      <c r="Z714">
        <f>IF(Source!BI534=3,I710+I711+I712-0, 0)</f>
        <v>0</v>
      </c>
      <c r="AA714">
        <f>IF(Source!BI534=4,I710+I711+I712,0)</f>
        <v>13318.03</v>
      </c>
    </row>
    <row r="716" spans="1:28" ht="42.75" x14ac:dyDescent="0.2">
      <c r="A716" s="33">
        <v>97</v>
      </c>
      <c r="B716" s="33" t="str">
        <f>Source!F535</f>
        <v>5.2-32-1</v>
      </c>
      <c r="C716" s="33" t="s">
        <v>559</v>
      </c>
      <c r="D716" s="35" t="str">
        <f>Source!H535</f>
        <v>1 комплекс</v>
      </c>
      <c r="E716" s="34">
        <f>Source!I535</f>
        <v>1</v>
      </c>
      <c r="F716" s="37"/>
      <c r="G716" s="36"/>
      <c r="H716" s="34"/>
      <c r="I716" s="37"/>
      <c r="J716" s="34"/>
      <c r="K716" s="37"/>
      <c r="Q716">
        <f>ROUND((Source!DN535/100)*ROUND((ROUND((Source!AF535*Source!AV535*Source!I535),2)),2), 2)</f>
        <v>651.98</v>
      </c>
      <c r="R716">
        <f>Source!X535</f>
        <v>15857.77</v>
      </c>
      <c r="S716">
        <f>ROUND((Source!DO535/100)*ROUND((ROUND((Source!AF535*Source!AV535*Source!I535),2)),2), 2)</f>
        <v>608.51</v>
      </c>
      <c r="T716">
        <f>Source!Y535</f>
        <v>9288.1200000000008</v>
      </c>
      <c r="U716">
        <f>ROUND((175/100)*ROUND((ROUND((Source!AE535*Source!AV535*Source!I535),2)),2), 2)</f>
        <v>0</v>
      </c>
      <c r="V716">
        <f>ROUND((160/100)*ROUND(ROUND((ROUND((Source!AE535*Source!AV535*Source!I535),2)*Source!BS535),2), 2), 2)</f>
        <v>0</v>
      </c>
    </row>
    <row r="717" spans="1:28" ht="14.25" x14ac:dyDescent="0.2">
      <c r="A717" s="33"/>
      <c r="B717" s="33"/>
      <c r="C717" s="33" t="s">
        <v>656</v>
      </c>
      <c r="D717" s="35"/>
      <c r="E717" s="34"/>
      <c r="F717" s="37">
        <f>Source!AO535</f>
        <v>1086.6199999999999</v>
      </c>
      <c r="G717" s="36" t="str">
        <f>Source!DG535</f>
        <v>)*0,8</v>
      </c>
      <c r="H717" s="34">
        <f>Source!AV535</f>
        <v>1</v>
      </c>
      <c r="I717" s="37">
        <f>ROUND((ROUND((Source!AF535*Source!AV535*Source!I535),2)),2)</f>
        <v>869.3</v>
      </c>
      <c r="J717" s="34">
        <f>IF(Source!BA535&lt;&gt; 0, Source!BA535, 1)</f>
        <v>26.06</v>
      </c>
      <c r="K717" s="37">
        <f>Source!S535</f>
        <v>22653.96</v>
      </c>
      <c r="W717">
        <f>I717</f>
        <v>869.3</v>
      </c>
    </row>
    <row r="718" spans="1:28" ht="14.25" x14ac:dyDescent="0.2">
      <c r="A718" s="33"/>
      <c r="B718" s="33"/>
      <c r="C718" s="33" t="s">
        <v>657</v>
      </c>
      <c r="D718" s="35" t="s">
        <v>658</v>
      </c>
      <c r="E718" s="34">
        <f>Source!DN535</f>
        <v>75</v>
      </c>
      <c r="F718" s="37"/>
      <c r="G718" s="36"/>
      <c r="H718" s="34"/>
      <c r="I718" s="37">
        <f>SUM(Q716:Q717)</f>
        <v>651.98</v>
      </c>
      <c r="J718" s="34">
        <f>Source!BZ535</f>
        <v>70</v>
      </c>
      <c r="K718" s="37">
        <f>SUM(R716:R717)</f>
        <v>15857.77</v>
      </c>
    </row>
    <row r="719" spans="1:28" ht="14.25" x14ac:dyDescent="0.2">
      <c r="A719" s="33"/>
      <c r="B719" s="33"/>
      <c r="C719" s="33" t="s">
        <v>659</v>
      </c>
      <c r="D719" s="35" t="s">
        <v>658</v>
      </c>
      <c r="E719" s="34">
        <f>Source!DO535</f>
        <v>70</v>
      </c>
      <c r="F719" s="37"/>
      <c r="G719" s="36"/>
      <c r="H719" s="34"/>
      <c r="I719" s="37">
        <f>SUM(S716:S718)</f>
        <v>608.51</v>
      </c>
      <c r="J719" s="34">
        <f>Source!CA535</f>
        <v>41</v>
      </c>
      <c r="K719" s="37">
        <f>SUM(T716:T718)</f>
        <v>9288.1200000000008</v>
      </c>
    </row>
    <row r="720" spans="1:28" ht="14.25" x14ac:dyDescent="0.2">
      <c r="A720" s="42"/>
      <c r="B720" s="42"/>
      <c r="C720" s="42" t="s">
        <v>660</v>
      </c>
      <c r="D720" s="43" t="s">
        <v>661</v>
      </c>
      <c r="E720" s="44">
        <f>Source!AQ535</f>
        <v>56</v>
      </c>
      <c r="F720" s="45"/>
      <c r="G720" s="46" t="str">
        <f>Source!DI535</f>
        <v>)*0,8</v>
      </c>
      <c r="H720" s="44">
        <f>Source!AV535</f>
        <v>1</v>
      </c>
      <c r="I720" s="45">
        <f>Source!U535</f>
        <v>44.800000000000004</v>
      </c>
      <c r="J720" s="44"/>
      <c r="K720" s="45"/>
      <c r="AB720" s="39">
        <f>I720</f>
        <v>44.800000000000004</v>
      </c>
    </row>
    <row r="721" spans="1:38" ht="15" x14ac:dyDescent="0.25">
      <c r="A721" s="47"/>
      <c r="B721" s="47"/>
      <c r="C721" s="48" t="s">
        <v>662</v>
      </c>
      <c r="D721" s="47"/>
      <c r="E721" s="47"/>
      <c r="F721" s="47"/>
      <c r="G721" s="47"/>
      <c r="H721" s="49">
        <f>I717+I718+I719</f>
        <v>2129.79</v>
      </c>
      <c r="I721" s="49"/>
      <c r="J721" s="49">
        <f>K717+K718+K719</f>
        <v>47799.85</v>
      </c>
      <c r="K721" s="49"/>
      <c r="O721" s="39">
        <f>I717+I718+I719</f>
        <v>2129.79</v>
      </c>
      <c r="P721" s="39">
        <f>K717+K718+K719</f>
        <v>47799.85</v>
      </c>
      <c r="X721">
        <f>IF(Source!BI535&lt;=1,I717+I718+I719-0, 0)</f>
        <v>0</v>
      </c>
      <c r="Y721">
        <f>IF(Source!BI535=2,I717+I718+I719-0, 0)</f>
        <v>0</v>
      </c>
      <c r="Z721">
        <f>IF(Source!BI535=3,I717+I718+I719-0, 0)</f>
        <v>0</v>
      </c>
      <c r="AA721">
        <f>IF(Source!BI535=4,I717+I718+I719,0)</f>
        <v>2129.79</v>
      </c>
    </row>
    <row r="724" spans="1:38" ht="15" x14ac:dyDescent="0.25">
      <c r="A724" s="53" t="str">
        <f>CONCATENATE("Итого по подразделу: ",IF(Source!G537&lt;&gt;"Новый подраздел", Source!G537, ""))</f>
        <v>Итого по подразделу: Телемеханика и АИИСКУЭ</v>
      </c>
      <c r="B724" s="53"/>
      <c r="C724" s="53"/>
      <c r="D724" s="53"/>
      <c r="E724" s="53"/>
      <c r="F724" s="53"/>
      <c r="G724" s="53"/>
      <c r="H724" s="41">
        <f>SUM(O694:O723)</f>
        <v>18804.730000000003</v>
      </c>
      <c r="I724" s="52"/>
      <c r="J724" s="41">
        <f>SUM(P694:P723)</f>
        <v>422043.61</v>
      </c>
      <c r="K724" s="52"/>
    </row>
    <row r="725" spans="1:38" hidden="1" x14ac:dyDescent="0.2">
      <c r="A725" t="s">
        <v>668</v>
      </c>
      <c r="H725">
        <f>SUM(AC694:AC724)</f>
        <v>0</v>
      </c>
      <c r="J725">
        <f>SUM(AD694:AD724)</f>
        <v>0</v>
      </c>
    </row>
    <row r="726" spans="1:38" hidden="1" x14ac:dyDescent="0.2">
      <c r="A726" t="s">
        <v>669</v>
      </c>
      <c r="H726">
        <f>SUM(AE694:AE725)</f>
        <v>0</v>
      </c>
      <c r="J726">
        <f>SUM(AF694:AF725)</f>
        <v>0</v>
      </c>
    </row>
    <row r="728" spans="1:38" ht="15" x14ac:dyDescent="0.25">
      <c r="A728" s="53" t="str">
        <f>CONCATENATE("Итого по разделу: ",IF(Source!G567&lt;&gt;"Новый раздел", Source!G567, ""))</f>
        <v>Итого по разделу: Пусконаладочные работы</v>
      </c>
      <c r="B728" s="53"/>
      <c r="C728" s="53"/>
      <c r="D728" s="53"/>
      <c r="E728" s="53"/>
      <c r="F728" s="53"/>
      <c r="G728" s="53"/>
      <c r="H728" s="41">
        <f>SUM(O673:O727)</f>
        <v>37878.32</v>
      </c>
      <c r="I728" s="52"/>
      <c r="J728" s="41">
        <f>SUM(P673:P727)</f>
        <v>839598.83</v>
      </c>
      <c r="K728" s="52"/>
    </row>
    <row r="729" spans="1:38" hidden="1" x14ac:dyDescent="0.2">
      <c r="A729" t="s">
        <v>668</v>
      </c>
      <c r="H729">
        <f>SUM(AC673:AC728)</f>
        <v>0</v>
      </c>
      <c r="J729">
        <f>SUM(AD673:AD728)</f>
        <v>0</v>
      </c>
    </row>
    <row r="730" spans="1:38" hidden="1" x14ac:dyDescent="0.2">
      <c r="A730" t="s">
        <v>669</v>
      </c>
      <c r="H730">
        <f>SUM(AE673:AE729)</f>
        <v>0</v>
      </c>
      <c r="J730">
        <f>SUM(AF673:AF729)</f>
        <v>0</v>
      </c>
    </row>
    <row r="732" spans="1:38" ht="15" x14ac:dyDescent="0.25">
      <c r="A732" s="53" t="str">
        <f>CONCATENATE("Итого по локальной смете: ",IF(Source!G597&lt;&gt;"Новая локальная смета", Source!G597, ""))</f>
        <v xml:space="preserve">Итого по локальной смете: </v>
      </c>
      <c r="B732" s="53"/>
      <c r="C732" s="53"/>
      <c r="D732" s="53"/>
      <c r="E732" s="53"/>
      <c r="F732" s="53"/>
      <c r="G732" s="53"/>
      <c r="H732" s="41">
        <f>SUM(O29:O731)</f>
        <v>1967107.9899999998</v>
      </c>
      <c r="I732" s="52"/>
      <c r="J732" s="41">
        <f>SUM(P29:P731)</f>
        <v>11053709.410000002</v>
      </c>
      <c r="K732" s="52"/>
    </row>
    <row r="733" spans="1:38" hidden="1" x14ac:dyDescent="0.2">
      <c r="A733" t="s">
        <v>668</v>
      </c>
      <c r="H733">
        <f>SUM(AC29:AC732)</f>
        <v>0</v>
      </c>
      <c r="J733">
        <f>SUM(AD29:AD732)</f>
        <v>0</v>
      </c>
    </row>
    <row r="734" spans="1:38" hidden="1" x14ac:dyDescent="0.2">
      <c r="A734" t="s">
        <v>669</v>
      </c>
      <c r="H734">
        <f>SUM(AE29:AE733)</f>
        <v>0</v>
      </c>
      <c r="J734">
        <f>SUM(AF29:AF733)</f>
        <v>0</v>
      </c>
    </row>
    <row r="736" spans="1:38" ht="15" x14ac:dyDescent="0.25">
      <c r="A736" s="53" t="str">
        <f>CONCATENATE("Итого по смете: ",IF(Source!G627&lt;&gt;"Новый объект", Source!G627, ""))</f>
        <v>Итого по смете: Сооружение встроенной ТП 10 кВ с трансформаторами 2х630 кВА</v>
      </c>
      <c r="B736" s="53"/>
      <c r="C736" s="53"/>
      <c r="D736" s="53"/>
      <c r="E736" s="53"/>
      <c r="F736" s="53"/>
      <c r="G736" s="53"/>
      <c r="H736" s="41">
        <f>SUM(O1:O735)</f>
        <v>1967107.9899999998</v>
      </c>
      <c r="I736" s="52"/>
      <c r="J736" s="41">
        <f>SUM(P1:P735)</f>
        <v>11053709.410000002</v>
      </c>
      <c r="K736" s="52"/>
      <c r="AL736" s="54" t="str">
        <f>CONCATENATE("Итого по смете: ",IF(Source!G627&lt;&gt;"Новый объект", Source!G627, ""))</f>
        <v>Итого по смете: Сооружение встроенной ТП 10 кВ с трансформаторами 2х630 кВА</v>
      </c>
    </row>
    <row r="737" spans="1:11" hidden="1" x14ac:dyDescent="0.2">
      <c r="A737" t="s">
        <v>668</v>
      </c>
      <c r="H737">
        <f>SUM(AC1:AC736)</f>
        <v>0</v>
      </c>
      <c r="J737">
        <f>SUM(AD1:AD736)</f>
        <v>0</v>
      </c>
    </row>
    <row r="738" spans="1:11" hidden="1" x14ac:dyDescent="0.2">
      <c r="A738" t="s">
        <v>669</v>
      </c>
      <c r="H738">
        <f>SUM(AE1:AE737)</f>
        <v>0</v>
      </c>
      <c r="J738">
        <f>SUM(AF1:AF737)</f>
        <v>0</v>
      </c>
    </row>
    <row r="739" spans="1:11" ht="14.25" x14ac:dyDescent="0.2">
      <c r="C739" s="55" t="str">
        <f>Source!H656</f>
        <v>Итого</v>
      </c>
      <c r="D739" s="55"/>
      <c r="E739" s="55"/>
      <c r="F739" s="55"/>
      <c r="G739" s="55"/>
      <c r="H739" s="55"/>
      <c r="I739" s="55"/>
      <c r="J739" s="40">
        <f>IF(Source!F656=0, "", Source!F656)</f>
        <v>11053709.41</v>
      </c>
      <c r="K739" s="40"/>
    </row>
    <row r="740" spans="1:11" ht="14.25" x14ac:dyDescent="0.2">
      <c r="C740" s="55" t="str">
        <f>Source!H657</f>
        <v>Строительные работы</v>
      </c>
      <c r="D740" s="55"/>
      <c r="E740" s="55"/>
      <c r="F740" s="55"/>
      <c r="G740" s="55"/>
      <c r="H740" s="55"/>
      <c r="I740" s="55"/>
      <c r="J740" s="40">
        <f>IF(Source!F657=0, "", Source!F657)</f>
        <v>105655.56</v>
      </c>
      <c r="K740" s="40"/>
    </row>
    <row r="741" spans="1:11" ht="14.25" x14ac:dyDescent="0.2">
      <c r="C741" s="55" t="str">
        <f>Source!H658</f>
        <v>Монтажные работы</v>
      </c>
      <c r="D741" s="55"/>
      <c r="E741" s="55"/>
      <c r="F741" s="55"/>
      <c r="G741" s="55"/>
      <c r="H741" s="55"/>
      <c r="I741" s="55"/>
      <c r="J741" s="40">
        <f>IF(Source!F658=0, "", Source!F658)</f>
        <v>762664.31</v>
      </c>
      <c r="K741" s="40"/>
    </row>
    <row r="742" spans="1:11" ht="14.25" x14ac:dyDescent="0.2">
      <c r="C742" s="55" t="str">
        <f>Source!H659</f>
        <v>Оборудование</v>
      </c>
      <c r="D742" s="55"/>
      <c r="E742" s="55"/>
      <c r="F742" s="55"/>
      <c r="G742" s="55"/>
      <c r="H742" s="55"/>
      <c r="I742" s="55"/>
      <c r="J742" s="40">
        <f>IF(Source!F659=0, "", Source!F659)</f>
        <v>9365610.8100000005</v>
      </c>
      <c r="K742" s="40"/>
    </row>
    <row r="743" spans="1:11" ht="14.25" x14ac:dyDescent="0.2">
      <c r="C743" s="55" t="str">
        <f>Source!H660</f>
        <v>Пуско-наладочные работы</v>
      </c>
      <c r="D743" s="55"/>
      <c r="E743" s="55"/>
      <c r="F743" s="55"/>
      <c r="G743" s="55"/>
      <c r="H743" s="55"/>
      <c r="I743" s="55"/>
      <c r="J743" s="40">
        <f>IF(Source!F660=0, "", Source!F660)</f>
        <v>819778.73</v>
      </c>
      <c r="K743" s="40"/>
    </row>
    <row r="746" spans="1:11" ht="14.25" x14ac:dyDescent="0.2">
      <c r="A746" s="56" t="s">
        <v>699</v>
      </c>
      <c r="B746" s="56"/>
      <c r="C746" s="57" t="str">
        <f>IF(Source!AC12&lt;&gt;"", Source!AC12," ")</f>
        <v xml:space="preserve"> </v>
      </c>
      <c r="D746" s="57"/>
      <c r="E746" s="57"/>
      <c r="F746" s="57"/>
      <c r="G746" s="57"/>
      <c r="H746" s="23" t="str">
        <f>IF(Source!AB12&lt;&gt;"", Source!AB12," ")</f>
        <v xml:space="preserve"> </v>
      </c>
      <c r="I746" s="23"/>
      <c r="J746" s="23"/>
      <c r="K746" s="23"/>
    </row>
    <row r="747" spans="1:11" ht="14.25" x14ac:dyDescent="0.2">
      <c r="A747" s="10"/>
      <c r="B747" s="10"/>
      <c r="C747" s="12" t="s">
        <v>700</v>
      </c>
      <c r="D747" s="12"/>
      <c r="E747" s="12"/>
      <c r="F747" s="12"/>
      <c r="G747" s="12"/>
      <c r="H747" s="10"/>
      <c r="I747" s="10"/>
      <c r="J747" s="10"/>
      <c r="K747" s="10"/>
    </row>
    <row r="748" spans="1:11" ht="14.25" x14ac:dyDescent="0.2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</row>
    <row r="749" spans="1:11" ht="14.25" x14ac:dyDescent="0.2">
      <c r="A749" s="56" t="s">
        <v>701</v>
      </c>
      <c r="B749" s="56"/>
      <c r="C749" s="57" t="str">
        <f>IF(Source!AE12&lt;&gt;"", Source!AE12," ")</f>
        <v xml:space="preserve"> </v>
      </c>
      <c r="D749" s="57"/>
      <c r="E749" s="57"/>
      <c r="F749" s="57"/>
      <c r="G749" s="57"/>
      <c r="H749" s="23" t="str">
        <f>IF(Source!AD12&lt;&gt;"", Source!AD12," ")</f>
        <v xml:space="preserve"> </v>
      </c>
      <c r="I749" s="23"/>
      <c r="J749" s="23"/>
      <c r="K749" s="23"/>
    </row>
    <row r="750" spans="1:11" ht="14.25" x14ac:dyDescent="0.2">
      <c r="A750" s="10"/>
      <c r="B750" s="10"/>
      <c r="C750" s="12" t="s">
        <v>700</v>
      </c>
      <c r="D750" s="12"/>
      <c r="E750" s="12"/>
      <c r="F750" s="12"/>
      <c r="G750" s="12"/>
      <c r="H750" s="10"/>
      <c r="I750" s="10"/>
      <c r="J750" s="10"/>
      <c r="K750" s="10"/>
    </row>
  </sheetData>
  <mergeCells count="286">
    <mergeCell ref="A746:B746"/>
    <mergeCell ref="H746:K746"/>
    <mergeCell ref="C747:G747"/>
    <mergeCell ref="A749:B749"/>
    <mergeCell ref="H749:K749"/>
    <mergeCell ref="C750:G750"/>
    <mergeCell ref="A6:K6"/>
    <mergeCell ref="C741:I741"/>
    <mergeCell ref="J741:K741"/>
    <mergeCell ref="C742:I742"/>
    <mergeCell ref="J742:K742"/>
    <mergeCell ref="C743:I743"/>
    <mergeCell ref="J743:K743"/>
    <mergeCell ref="J736:K736"/>
    <mergeCell ref="H736:I736"/>
    <mergeCell ref="A736:G736"/>
    <mergeCell ref="C739:I739"/>
    <mergeCell ref="J739:K739"/>
    <mergeCell ref="C740:I740"/>
    <mergeCell ref="J740:K740"/>
    <mergeCell ref="A724:G724"/>
    <mergeCell ref="J728:K728"/>
    <mergeCell ref="H728:I728"/>
    <mergeCell ref="A728:G728"/>
    <mergeCell ref="J732:K732"/>
    <mergeCell ref="H732:I732"/>
    <mergeCell ref="A732:G732"/>
    <mergeCell ref="J714:K714"/>
    <mergeCell ref="H714:I714"/>
    <mergeCell ref="J721:K721"/>
    <mergeCell ref="H721:I721"/>
    <mergeCell ref="J724:K724"/>
    <mergeCell ref="H724:I724"/>
    <mergeCell ref="A690:G690"/>
    <mergeCell ref="A694:K694"/>
    <mergeCell ref="J700:K700"/>
    <mergeCell ref="H700:I700"/>
    <mergeCell ref="J707:K707"/>
    <mergeCell ref="H707:I707"/>
    <mergeCell ref="J681:K681"/>
    <mergeCell ref="H681:I681"/>
    <mergeCell ref="J687:K687"/>
    <mergeCell ref="H687:I687"/>
    <mergeCell ref="J690:K690"/>
    <mergeCell ref="H690:I690"/>
    <mergeCell ref="A665:G665"/>
    <mergeCell ref="J669:K669"/>
    <mergeCell ref="H669:I669"/>
    <mergeCell ref="A669:G669"/>
    <mergeCell ref="A673:K673"/>
    <mergeCell ref="A675:K675"/>
    <mergeCell ref="J659:K659"/>
    <mergeCell ref="H659:I659"/>
    <mergeCell ref="J662:K662"/>
    <mergeCell ref="H662:I662"/>
    <mergeCell ref="J665:K665"/>
    <mergeCell ref="H665:I665"/>
    <mergeCell ref="J650:K650"/>
    <mergeCell ref="H650:I650"/>
    <mergeCell ref="J653:K653"/>
    <mergeCell ref="H653:I653"/>
    <mergeCell ref="J656:K656"/>
    <mergeCell ref="H656:I656"/>
    <mergeCell ref="J641:K641"/>
    <mergeCell ref="H641:I641"/>
    <mergeCell ref="J644:K644"/>
    <mergeCell ref="H644:I644"/>
    <mergeCell ref="A644:G644"/>
    <mergeCell ref="A648:K648"/>
    <mergeCell ref="J632:K632"/>
    <mergeCell ref="H632:I632"/>
    <mergeCell ref="J635:K635"/>
    <mergeCell ref="H635:I635"/>
    <mergeCell ref="A635:G635"/>
    <mergeCell ref="A639:K639"/>
    <mergeCell ref="J605:K605"/>
    <mergeCell ref="H605:I605"/>
    <mergeCell ref="J608:K608"/>
    <mergeCell ref="H608:I608"/>
    <mergeCell ref="J620:K620"/>
    <mergeCell ref="H620:I620"/>
    <mergeCell ref="J581:K581"/>
    <mergeCell ref="H581:I581"/>
    <mergeCell ref="A581:G581"/>
    <mergeCell ref="A585:K585"/>
    <mergeCell ref="A587:K587"/>
    <mergeCell ref="J597:K597"/>
    <mergeCell ref="H597:I597"/>
    <mergeCell ref="J572:K572"/>
    <mergeCell ref="H572:I572"/>
    <mergeCell ref="J575:K575"/>
    <mergeCell ref="H575:I575"/>
    <mergeCell ref="J578:K578"/>
    <mergeCell ref="H578:I578"/>
    <mergeCell ref="J563:K563"/>
    <mergeCell ref="H563:I563"/>
    <mergeCell ref="A563:G563"/>
    <mergeCell ref="A567:K567"/>
    <mergeCell ref="J569:K569"/>
    <mergeCell ref="H569:I569"/>
    <mergeCell ref="J554:K554"/>
    <mergeCell ref="H554:I554"/>
    <mergeCell ref="J557:K557"/>
    <mergeCell ref="H557:I557"/>
    <mergeCell ref="J560:K560"/>
    <mergeCell ref="H560:I560"/>
    <mergeCell ref="J545:K545"/>
    <mergeCell ref="H545:I545"/>
    <mergeCell ref="J548:K548"/>
    <mergeCell ref="H548:I548"/>
    <mergeCell ref="J551:K551"/>
    <mergeCell ref="H551:I551"/>
    <mergeCell ref="J536:K536"/>
    <mergeCell ref="H536:I536"/>
    <mergeCell ref="J539:K539"/>
    <mergeCell ref="H539:I539"/>
    <mergeCell ref="J542:K542"/>
    <mergeCell ref="H542:I542"/>
    <mergeCell ref="J527:K527"/>
    <mergeCell ref="H527:I527"/>
    <mergeCell ref="J530:K530"/>
    <mergeCell ref="H530:I530"/>
    <mergeCell ref="A530:G530"/>
    <mergeCell ref="A534:K534"/>
    <mergeCell ref="J518:K518"/>
    <mergeCell ref="H518:I518"/>
    <mergeCell ref="J521:K521"/>
    <mergeCell ref="H521:I521"/>
    <mergeCell ref="J524:K524"/>
    <mergeCell ref="H524:I524"/>
    <mergeCell ref="J509:K509"/>
    <mergeCell ref="H509:I509"/>
    <mergeCell ref="J512:K512"/>
    <mergeCell ref="H512:I512"/>
    <mergeCell ref="J515:K515"/>
    <mergeCell ref="H515:I515"/>
    <mergeCell ref="J500:K500"/>
    <mergeCell ref="H500:I500"/>
    <mergeCell ref="J503:K503"/>
    <mergeCell ref="H503:I503"/>
    <mergeCell ref="J506:K506"/>
    <mergeCell ref="H506:I506"/>
    <mergeCell ref="J491:K491"/>
    <mergeCell ref="H491:I491"/>
    <mergeCell ref="J494:K494"/>
    <mergeCell ref="H494:I494"/>
    <mergeCell ref="J497:K497"/>
    <mergeCell ref="H497:I497"/>
    <mergeCell ref="J482:K482"/>
    <mergeCell ref="H482:I482"/>
    <mergeCell ref="J485:K485"/>
    <mergeCell ref="H485:I485"/>
    <mergeCell ref="J488:K488"/>
    <mergeCell ref="H488:I488"/>
    <mergeCell ref="J473:K473"/>
    <mergeCell ref="H473:I473"/>
    <mergeCell ref="J476:K476"/>
    <mergeCell ref="H476:I476"/>
    <mergeCell ref="J479:K479"/>
    <mergeCell ref="H479:I479"/>
    <mergeCell ref="J464:K464"/>
    <mergeCell ref="H464:I464"/>
    <mergeCell ref="J467:K467"/>
    <mergeCell ref="H467:I467"/>
    <mergeCell ref="J470:K470"/>
    <mergeCell ref="H470:I470"/>
    <mergeCell ref="J455:K455"/>
    <mergeCell ref="H455:I455"/>
    <mergeCell ref="J458:K458"/>
    <mergeCell ref="H458:I458"/>
    <mergeCell ref="J461:K461"/>
    <mergeCell ref="H461:I461"/>
    <mergeCell ref="J446:K446"/>
    <mergeCell ref="H446:I446"/>
    <mergeCell ref="J449:K449"/>
    <mergeCell ref="H449:I449"/>
    <mergeCell ref="A449:G449"/>
    <mergeCell ref="A453:K453"/>
    <mergeCell ref="J437:K437"/>
    <mergeCell ref="H437:I437"/>
    <mergeCell ref="J440:K440"/>
    <mergeCell ref="H440:I440"/>
    <mergeCell ref="J443:K443"/>
    <mergeCell ref="H443:I443"/>
    <mergeCell ref="J410:K410"/>
    <mergeCell ref="H410:I410"/>
    <mergeCell ref="J421:K421"/>
    <mergeCell ref="H421:I421"/>
    <mergeCell ref="J434:K434"/>
    <mergeCell ref="H434:I434"/>
    <mergeCell ref="J374:K374"/>
    <mergeCell ref="H374:I374"/>
    <mergeCell ref="J386:K386"/>
    <mergeCell ref="H386:I386"/>
    <mergeCell ref="J398:K398"/>
    <mergeCell ref="H398:I398"/>
    <mergeCell ref="J356:K356"/>
    <mergeCell ref="H356:I356"/>
    <mergeCell ref="J359:K359"/>
    <mergeCell ref="H359:I359"/>
    <mergeCell ref="J362:K362"/>
    <mergeCell ref="H362:I362"/>
    <mergeCell ref="J337:K337"/>
    <mergeCell ref="H337:I337"/>
    <mergeCell ref="J350:K350"/>
    <mergeCell ref="H350:I350"/>
    <mergeCell ref="J353:K353"/>
    <mergeCell ref="H353:I353"/>
    <mergeCell ref="J310:K310"/>
    <mergeCell ref="H310:I310"/>
    <mergeCell ref="A310:G310"/>
    <mergeCell ref="A314:K314"/>
    <mergeCell ref="J325:K325"/>
    <mergeCell ref="H325:I325"/>
    <mergeCell ref="J287:K287"/>
    <mergeCell ref="H287:I287"/>
    <mergeCell ref="J295:K295"/>
    <mergeCell ref="H295:I295"/>
    <mergeCell ref="J307:K307"/>
    <mergeCell ref="H307:I307"/>
    <mergeCell ref="J251:K251"/>
    <mergeCell ref="H251:I251"/>
    <mergeCell ref="J263:K263"/>
    <mergeCell ref="H263:I263"/>
    <mergeCell ref="J275:K275"/>
    <mergeCell ref="H275:I275"/>
    <mergeCell ref="J216:K216"/>
    <mergeCell ref="H216:I216"/>
    <mergeCell ref="J228:K228"/>
    <mergeCell ref="H228:I228"/>
    <mergeCell ref="J239:K239"/>
    <mergeCell ref="H239:I239"/>
    <mergeCell ref="J179:K179"/>
    <mergeCell ref="H179:I179"/>
    <mergeCell ref="J192:K192"/>
    <mergeCell ref="H192:I192"/>
    <mergeCell ref="J204:K204"/>
    <mergeCell ref="H204:I204"/>
    <mergeCell ref="J146:K146"/>
    <mergeCell ref="H146:I146"/>
    <mergeCell ref="J154:K154"/>
    <mergeCell ref="H154:I154"/>
    <mergeCell ref="J166:K166"/>
    <mergeCell ref="H166:I166"/>
    <mergeCell ref="J112:K112"/>
    <mergeCell ref="H112:I112"/>
    <mergeCell ref="J123:K123"/>
    <mergeCell ref="H123:I123"/>
    <mergeCell ref="J134:K134"/>
    <mergeCell ref="H134:I134"/>
    <mergeCell ref="J79:K79"/>
    <mergeCell ref="H79:I79"/>
    <mergeCell ref="J90:K90"/>
    <mergeCell ref="H90:I90"/>
    <mergeCell ref="J101:K101"/>
    <mergeCell ref="H101:I101"/>
    <mergeCell ref="J62:K62"/>
    <mergeCell ref="H62:I62"/>
    <mergeCell ref="J65:K65"/>
    <mergeCell ref="H65:I65"/>
    <mergeCell ref="A65:G65"/>
    <mergeCell ref="A69:K69"/>
    <mergeCell ref="A31:K31"/>
    <mergeCell ref="J38:K38"/>
    <mergeCell ref="H38:I38"/>
    <mergeCell ref="J46:K46"/>
    <mergeCell ref="H46:I46"/>
    <mergeCell ref="J59:K59"/>
    <mergeCell ref="H59:I59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8:K8"/>
    <mergeCell ref="A9:K9"/>
    <mergeCell ref="A11:K11"/>
  </mergeCells>
  <pageMargins left="0.4" right="0.2" top="0.4" bottom="0.4" header="0.2" footer="0.2"/>
  <pageSetup paperSize="9" scale="68" fitToHeight="0" orientation="portrait" r:id="rId1"/>
  <headerFooter>
    <oddHeader>&amp;L&amp;8ПАО "Россети Московский регион"  Доп. раб. место  FStS-0030425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673"/>
  <sheetViews>
    <sheetView workbookViewId="0">
      <selection activeCell="A669" sqref="A669:AN669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668</v>
      </c>
      <c r="C12" s="1">
        <v>0</v>
      </c>
      <c r="D12" s="1">
        <f>ROW(A627)</f>
        <v>627</v>
      </c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</v>
      </c>
      <c r="CI12" s="1" t="s">
        <v>4</v>
      </c>
      <c r="CJ12" s="1" t="s">
        <v>4</v>
      </c>
      <c r="CK12" s="1">
        <v>63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B627</f>
        <v>668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Сооружение встроенной ТП 10 кВ с трансформаторами 2х630 кВА</v>
      </c>
      <c r="H18" s="2"/>
      <c r="I18" s="2"/>
      <c r="J18" s="2"/>
      <c r="K18" s="2"/>
      <c r="L18" s="2"/>
      <c r="M18" s="2"/>
      <c r="N18" s="2"/>
      <c r="O18" s="2">
        <f t="shared" ref="O18:AT18" si="1">O627</f>
        <v>10391795.15</v>
      </c>
      <c r="P18" s="2">
        <f t="shared" si="1"/>
        <v>9791763.5700000003</v>
      </c>
      <c r="Q18" s="2">
        <f t="shared" si="1"/>
        <v>87137.69</v>
      </c>
      <c r="R18" s="2">
        <f t="shared" si="1"/>
        <v>38823.65</v>
      </c>
      <c r="S18" s="2">
        <f t="shared" si="1"/>
        <v>512893.89</v>
      </c>
      <c r="T18" s="2">
        <f t="shared" si="1"/>
        <v>0</v>
      </c>
      <c r="U18" s="2">
        <f t="shared" si="1"/>
        <v>1240.3733648109999</v>
      </c>
      <c r="V18" s="2">
        <f t="shared" si="1"/>
        <v>0</v>
      </c>
      <c r="W18" s="2">
        <f t="shared" si="1"/>
        <v>0</v>
      </c>
      <c r="X18" s="2">
        <f t="shared" si="1"/>
        <v>386801.08</v>
      </c>
      <c r="Y18" s="2">
        <f t="shared" si="1"/>
        <v>212995.34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9365610.8100000005</v>
      </c>
      <c r="AQ18" s="2">
        <f t="shared" si="1"/>
        <v>0</v>
      </c>
      <c r="AR18" s="2">
        <f t="shared" si="1"/>
        <v>11053709.41</v>
      </c>
      <c r="AS18" s="2">
        <f t="shared" si="1"/>
        <v>105655.56</v>
      </c>
      <c r="AT18" s="2">
        <f t="shared" si="1"/>
        <v>762664.31</v>
      </c>
      <c r="AU18" s="2">
        <f t="shared" ref="AU18:BZ18" si="2">AU627</f>
        <v>819778.73</v>
      </c>
      <c r="AV18" s="2">
        <f t="shared" si="2"/>
        <v>9791763.5700000003</v>
      </c>
      <c r="AW18" s="2">
        <f t="shared" si="2"/>
        <v>426152.76</v>
      </c>
      <c r="AX18" s="2">
        <f t="shared" si="2"/>
        <v>0</v>
      </c>
      <c r="AY18" s="2">
        <f t="shared" si="2"/>
        <v>426152.76</v>
      </c>
      <c r="AZ18" s="2">
        <f t="shared" si="2"/>
        <v>9365610.8100000005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CA627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DG627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EM627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FS627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ROW(A597)</f>
        <v>597</v>
      </c>
      <c r="E20" s="1"/>
      <c r="F20" s="1" t="s">
        <v>15</v>
      </c>
      <c r="G20" s="1" t="s">
        <v>15</v>
      </c>
      <c r="H20" s="1" t="s">
        <v>4</v>
      </c>
      <c r="I20" s="1">
        <v>0</v>
      </c>
      <c r="J20" s="1" t="s">
        <v>4</v>
      </c>
      <c r="K20" s="1">
        <v>0</v>
      </c>
      <c r="L20" s="1" t="s">
        <v>4</v>
      </c>
      <c r="M20" s="1" t="s">
        <v>4</v>
      </c>
      <c r="N20" s="1"/>
      <c r="O20" s="1"/>
      <c r="P20" s="1"/>
      <c r="Q20" s="1"/>
      <c r="R20" s="1"/>
      <c r="S20" s="1">
        <v>0</v>
      </c>
      <c r="T20" s="1"/>
      <c r="U20" s="1" t="s">
        <v>4</v>
      </c>
      <c r="V20" s="1">
        <v>0</v>
      </c>
      <c r="W20" s="1"/>
      <c r="X20" s="1"/>
      <c r="Y20" s="1"/>
      <c r="Z20" s="1"/>
      <c r="AA20" s="1"/>
      <c r="AB20" s="1" t="s">
        <v>4</v>
      </c>
      <c r="AC20" s="1" t="s">
        <v>4</v>
      </c>
      <c r="AD20" s="1" t="s">
        <v>4</v>
      </c>
      <c r="AE20" s="1" t="s">
        <v>4</v>
      </c>
      <c r="AF20" s="1" t="s">
        <v>4</v>
      </c>
      <c r="AG20" s="1" t="s">
        <v>4</v>
      </c>
      <c r="AH20" s="1"/>
      <c r="AI20" s="1"/>
      <c r="AJ20" s="1"/>
      <c r="AK20" s="1"/>
      <c r="AL20" s="1"/>
      <c r="AM20" s="1"/>
      <c r="AN20" s="1"/>
      <c r="AO20" s="1"/>
      <c r="AP20" s="1" t="s">
        <v>4</v>
      </c>
      <c r="AQ20" s="1" t="s">
        <v>4</v>
      </c>
      <c r="AR20" s="1" t="s">
        <v>4</v>
      </c>
      <c r="AS20" s="1"/>
      <c r="AT20" s="1"/>
      <c r="AU20" s="1"/>
      <c r="AV20" s="1"/>
      <c r="AW20" s="1"/>
      <c r="AX20" s="1"/>
      <c r="AY20" s="1"/>
      <c r="AZ20" s="1" t="s">
        <v>4</v>
      </c>
      <c r="BA20" s="1"/>
      <c r="BB20" s="1" t="s">
        <v>4</v>
      </c>
      <c r="BC20" s="1" t="s">
        <v>4</v>
      </c>
      <c r="BD20" s="1" t="s">
        <v>4</v>
      </c>
      <c r="BE20" s="1" t="s">
        <v>4</v>
      </c>
      <c r="BF20" s="1" t="s">
        <v>4</v>
      </c>
      <c r="BG20" s="1" t="s">
        <v>4</v>
      </c>
      <c r="BH20" s="1" t="s">
        <v>4</v>
      </c>
      <c r="BI20" s="1" t="s">
        <v>4</v>
      </c>
      <c r="BJ20" s="1" t="s">
        <v>4</v>
      </c>
      <c r="BK20" s="1" t="s">
        <v>4</v>
      </c>
      <c r="BL20" s="1" t="s">
        <v>4</v>
      </c>
      <c r="BM20" s="1" t="s">
        <v>4</v>
      </c>
      <c r="BN20" s="1" t="s">
        <v>4</v>
      </c>
      <c r="BO20" s="1" t="s">
        <v>4</v>
      </c>
      <c r="BP20" s="1" t="s">
        <v>4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4</v>
      </c>
      <c r="CJ20" s="1" t="s">
        <v>4</v>
      </c>
      <c r="CK20" t="s">
        <v>4</v>
      </c>
      <c r="CL20" t="s">
        <v>4</v>
      </c>
      <c r="CM20" t="s">
        <v>4</v>
      </c>
      <c r="CN20" t="s">
        <v>4</v>
      </c>
      <c r="CO20" t="s">
        <v>4</v>
      </c>
      <c r="CP20" t="s">
        <v>4</v>
      </c>
      <c r="CQ20" t="s">
        <v>4</v>
      </c>
    </row>
    <row r="22" spans="1:245" x14ac:dyDescent="0.2">
      <c r="A22" s="2">
        <v>52</v>
      </c>
      <c r="B22" s="2">
        <f t="shared" ref="B22:G22" si="7">B597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O597</f>
        <v>10391795.15</v>
      </c>
      <c r="P22" s="2">
        <f t="shared" si="8"/>
        <v>9791763.5700000003</v>
      </c>
      <c r="Q22" s="2">
        <f t="shared" si="8"/>
        <v>87137.69</v>
      </c>
      <c r="R22" s="2">
        <f t="shared" si="8"/>
        <v>38823.65</v>
      </c>
      <c r="S22" s="2">
        <f t="shared" si="8"/>
        <v>512893.89</v>
      </c>
      <c r="T22" s="2">
        <f t="shared" si="8"/>
        <v>0</v>
      </c>
      <c r="U22" s="2">
        <f t="shared" si="8"/>
        <v>1240.3733648109999</v>
      </c>
      <c r="V22" s="2">
        <f t="shared" si="8"/>
        <v>0</v>
      </c>
      <c r="W22" s="2">
        <f t="shared" si="8"/>
        <v>0</v>
      </c>
      <c r="X22" s="2">
        <f t="shared" si="8"/>
        <v>386801.08</v>
      </c>
      <c r="Y22" s="2">
        <f t="shared" si="8"/>
        <v>212995.34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9365610.8100000005</v>
      </c>
      <c r="AQ22" s="2">
        <f t="shared" si="8"/>
        <v>0</v>
      </c>
      <c r="AR22" s="2">
        <f t="shared" si="8"/>
        <v>11053709.41</v>
      </c>
      <c r="AS22" s="2">
        <f t="shared" si="8"/>
        <v>105655.56</v>
      </c>
      <c r="AT22" s="2">
        <f t="shared" si="8"/>
        <v>762664.31</v>
      </c>
      <c r="AU22" s="2">
        <f t="shared" ref="AU22:BZ22" si="9">AU597</f>
        <v>819778.73</v>
      </c>
      <c r="AV22" s="2">
        <f t="shared" si="9"/>
        <v>9791763.5700000003</v>
      </c>
      <c r="AW22" s="2">
        <f t="shared" si="9"/>
        <v>426152.76</v>
      </c>
      <c r="AX22" s="2">
        <f t="shared" si="9"/>
        <v>0</v>
      </c>
      <c r="AY22" s="2">
        <f t="shared" si="9"/>
        <v>426152.76</v>
      </c>
      <c r="AZ22" s="2">
        <f t="shared" si="9"/>
        <v>9365610.8100000005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CA597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DG597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EM597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FS597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ROW(A34)</f>
        <v>34</v>
      </c>
      <c r="E24" s="1"/>
      <c r="F24" s="1" t="s">
        <v>16</v>
      </c>
      <c r="G24" s="1" t="s">
        <v>17</v>
      </c>
      <c r="H24" s="1" t="s">
        <v>4</v>
      </c>
      <c r="I24" s="1">
        <v>0</v>
      </c>
      <c r="J24" s="1"/>
      <c r="K24" s="1">
        <v>0</v>
      </c>
      <c r="L24" s="1"/>
      <c r="M24" s="1" t="s">
        <v>4</v>
      </c>
      <c r="N24" s="1"/>
      <c r="O24" s="1"/>
      <c r="P24" s="1"/>
      <c r="Q24" s="1"/>
      <c r="R24" s="1"/>
      <c r="S24" s="1">
        <v>0</v>
      </c>
      <c r="T24" s="1"/>
      <c r="U24" s="1" t="s">
        <v>4</v>
      </c>
      <c r="V24" s="1">
        <v>0</v>
      </c>
      <c r="W24" s="1"/>
      <c r="X24" s="1"/>
      <c r="Y24" s="1"/>
      <c r="Z24" s="1"/>
      <c r="AA24" s="1"/>
      <c r="AB24" s="1" t="s">
        <v>4</v>
      </c>
      <c r="AC24" s="1" t="s">
        <v>4</v>
      </c>
      <c r="AD24" s="1" t="s">
        <v>4</v>
      </c>
      <c r="AE24" s="1" t="s">
        <v>4</v>
      </c>
      <c r="AF24" s="1" t="s">
        <v>4</v>
      </c>
      <c r="AG24" s="1" t="s">
        <v>4</v>
      </c>
      <c r="AH24" s="1"/>
      <c r="AI24" s="1"/>
      <c r="AJ24" s="1"/>
      <c r="AK24" s="1"/>
      <c r="AL24" s="1"/>
      <c r="AM24" s="1"/>
      <c r="AN24" s="1"/>
      <c r="AO24" s="1"/>
      <c r="AP24" s="1" t="s">
        <v>4</v>
      </c>
      <c r="AQ24" s="1" t="s">
        <v>4</v>
      </c>
      <c r="AR24" s="1" t="s">
        <v>4</v>
      </c>
      <c r="AS24" s="1"/>
      <c r="AT24" s="1"/>
      <c r="AU24" s="1"/>
      <c r="AV24" s="1"/>
      <c r="AW24" s="1"/>
      <c r="AX24" s="1"/>
      <c r="AY24" s="1"/>
      <c r="AZ24" s="1" t="s">
        <v>4</v>
      </c>
      <c r="BA24" s="1"/>
      <c r="BB24" s="1" t="s">
        <v>4</v>
      </c>
      <c r="BC24" s="1" t="s">
        <v>4</v>
      </c>
      <c r="BD24" s="1" t="s">
        <v>4</v>
      </c>
      <c r="BE24" s="1" t="s">
        <v>4</v>
      </c>
      <c r="BF24" s="1" t="s">
        <v>4</v>
      </c>
      <c r="BG24" s="1" t="s">
        <v>4</v>
      </c>
      <c r="BH24" s="1" t="s">
        <v>4</v>
      </c>
      <c r="BI24" s="1" t="s">
        <v>4</v>
      </c>
      <c r="BJ24" s="1" t="s">
        <v>4</v>
      </c>
      <c r="BK24" s="1" t="s">
        <v>4</v>
      </c>
      <c r="BL24" s="1" t="s">
        <v>4</v>
      </c>
      <c r="BM24" s="1" t="s">
        <v>4</v>
      </c>
      <c r="BN24" s="1" t="s">
        <v>4</v>
      </c>
      <c r="BO24" s="1" t="s">
        <v>4</v>
      </c>
      <c r="BP24" s="1" t="s">
        <v>4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B34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O34</f>
        <v>14296.22</v>
      </c>
      <c r="P26" s="2">
        <f t="shared" si="15"/>
        <v>6744.56</v>
      </c>
      <c r="Q26" s="2">
        <f t="shared" si="15"/>
        <v>259.8</v>
      </c>
      <c r="R26" s="2">
        <f t="shared" si="15"/>
        <v>83.65</v>
      </c>
      <c r="S26" s="2">
        <f t="shared" si="15"/>
        <v>7291.86</v>
      </c>
      <c r="T26" s="2">
        <f t="shared" si="15"/>
        <v>0</v>
      </c>
      <c r="U26" s="2">
        <f t="shared" si="15"/>
        <v>22.561547976</v>
      </c>
      <c r="V26" s="2">
        <f t="shared" si="15"/>
        <v>0</v>
      </c>
      <c r="W26" s="2">
        <f t="shared" si="15"/>
        <v>0</v>
      </c>
      <c r="X26" s="2">
        <f t="shared" si="15"/>
        <v>6343.92</v>
      </c>
      <c r="Y26" s="2">
        <f t="shared" si="15"/>
        <v>2989.67</v>
      </c>
      <c r="Z26" s="2">
        <f t="shared" si="15"/>
        <v>0</v>
      </c>
      <c r="AA26" s="2">
        <f t="shared" si="15"/>
        <v>0</v>
      </c>
      <c r="AB26" s="2">
        <f t="shared" si="15"/>
        <v>14296.22</v>
      </c>
      <c r="AC26" s="2">
        <f t="shared" si="15"/>
        <v>6744.56</v>
      </c>
      <c r="AD26" s="2">
        <f t="shared" si="15"/>
        <v>259.8</v>
      </c>
      <c r="AE26" s="2">
        <f t="shared" si="15"/>
        <v>83.65</v>
      </c>
      <c r="AF26" s="2">
        <f t="shared" si="15"/>
        <v>7291.86</v>
      </c>
      <c r="AG26" s="2">
        <f t="shared" si="15"/>
        <v>0</v>
      </c>
      <c r="AH26" s="2">
        <f t="shared" si="15"/>
        <v>22.561547976</v>
      </c>
      <c r="AI26" s="2">
        <f t="shared" si="15"/>
        <v>0</v>
      </c>
      <c r="AJ26" s="2">
        <f t="shared" si="15"/>
        <v>0</v>
      </c>
      <c r="AK26" s="2">
        <f t="shared" si="15"/>
        <v>6343.92</v>
      </c>
      <c r="AL26" s="2">
        <f t="shared" si="15"/>
        <v>2989.67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23763.65</v>
      </c>
      <c r="AS26" s="2">
        <f t="shared" si="15"/>
        <v>23763.65</v>
      </c>
      <c r="AT26" s="2">
        <f t="shared" si="15"/>
        <v>0</v>
      </c>
      <c r="AU26" s="2">
        <f t="shared" ref="AU26:BZ26" si="16">AU34</f>
        <v>0</v>
      </c>
      <c r="AV26" s="2">
        <f t="shared" si="16"/>
        <v>6744.56</v>
      </c>
      <c r="AW26" s="2">
        <f t="shared" si="16"/>
        <v>6744.56</v>
      </c>
      <c r="AX26" s="2">
        <f t="shared" si="16"/>
        <v>0</v>
      </c>
      <c r="AY26" s="2">
        <f t="shared" si="16"/>
        <v>6744.56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CA34</f>
        <v>23763.65</v>
      </c>
      <c r="CB26" s="2">
        <f t="shared" si="17"/>
        <v>23763.65</v>
      </c>
      <c r="CC26" s="2">
        <f t="shared" si="17"/>
        <v>0</v>
      </c>
      <c r="CD26" s="2">
        <f t="shared" si="17"/>
        <v>0</v>
      </c>
      <c r="CE26" s="2">
        <f t="shared" si="17"/>
        <v>6744.56</v>
      </c>
      <c r="CF26" s="2">
        <f t="shared" si="17"/>
        <v>6744.56</v>
      </c>
      <c r="CG26" s="2">
        <f t="shared" si="17"/>
        <v>0</v>
      </c>
      <c r="CH26" s="2">
        <f t="shared" si="17"/>
        <v>6744.56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DG34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EM34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FS34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18</v>
      </c>
      <c r="F28" t="s">
        <v>19</v>
      </c>
      <c r="G28" t="s">
        <v>20</v>
      </c>
      <c r="H28" t="s">
        <v>21</v>
      </c>
      <c r="I28">
        <f>ROUND(2.88/100,9)</f>
        <v>2.8799999999999999E-2</v>
      </c>
      <c r="J28">
        <v>0</v>
      </c>
      <c r="K28">
        <f>ROUND(2.88/100,9)</f>
        <v>2.8799999999999999E-2</v>
      </c>
      <c r="O28">
        <f>ROUND(CP28,2)</f>
        <v>1913.33</v>
      </c>
      <c r="P28">
        <f>ROUND((ROUND((AC28*AW28*I28),2)*BC28),2)</f>
        <v>0</v>
      </c>
      <c r="Q28">
        <f>(ROUND((ROUND(((ET28)*AV28*I28),2)*BB28),2)+ROUND((ROUND(((AE28-(EU28))*AV28*I28),2)*BS28),2))</f>
        <v>0</v>
      </c>
      <c r="R28">
        <f>ROUND((ROUND((AE28*AV28*I28),2)*BS28),2)</f>
        <v>0</v>
      </c>
      <c r="S28">
        <f>ROUND((ROUND((AF28*AV28*I28),2)*BA28),2)</f>
        <v>1913.33</v>
      </c>
      <c r="T28">
        <f>ROUND(CU28*I28,2)</f>
        <v>0</v>
      </c>
      <c r="U28">
        <f>CV28*I28</f>
        <v>6.9261004799999997</v>
      </c>
      <c r="V28">
        <f>CW28*I28</f>
        <v>0</v>
      </c>
      <c r="W28">
        <f>ROUND(CX28*I28,2)</f>
        <v>0</v>
      </c>
      <c r="X28">
        <f t="shared" ref="X28:Y32" si="21">ROUND(CY28,2)</f>
        <v>1664.6</v>
      </c>
      <c r="Y28">
        <f t="shared" si="21"/>
        <v>784.47</v>
      </c>
      <c r="AA28">
        <v>105993048</v>
      </c>
      <c r="AB28">
        <f>ROUND((AC28+AD28+AF28),6)</f>
        <v>2042.62</v>
      </c>
      <c r="AC28">
        <f>ROUND((ES28),6)</f>
        <v>0</v>
      </c>
      <c r="AD28">
        <f>ROUND((((ET28)-(EU28))+AE28),6)</f>
        <v>0</v>
      </c>
      <c r="AE28">
        <f t="shared" ref="AE28:AF32" si="22">ROUND((EU28),6)</f>
        <v>0</v>
      </c>
      <c r="AF28">
        <f t="shared" si="22"/>
        <v>2042.62</v>
      </c>
      <c r="AG28">
        <f>ROUND((AP28),6)</f>
        <v>0</v>
      </c>
      <c r="AH28">
        <f t="shared" ref="AH28:AI32" si="23">(EW28)</f>
        <v>192.7</v>
      </c>
      <c r="AI28">
        <f t="shared" si="23"/>
        <v>0</v>
      </c>
      <c r="AJ28">
        <f>(AS28)</f>
        <v>0</v>
      </c>
      <c r="AK28">
        <v>2042.62</v>
      </c>
      <c r="AL28">
        <v>0</v>
      </c>
      <c r="AM28">
        <v>0</v>
      </c>
      <c r="AN28">
        <v>0</v>
      </c>
      <c r="AO28">
        <v>2042.62</v>
      </c>
      <c r="AP28">
        <v>0</v>
      </c>
      <c r="AQ28">
        <v>192.7</v>
      </c>
      <c r="AR28">
        <v>0</v>
      </c>
      <c r="AS28">
        <v>0</v>
      </c>
      <c r="AT28">
        <v>87</v>
      </c>
      <c r="AU28">
        <v>41</v>
      </c>
      <c r="AV28">
        <v>1.248</v>
      </c>
      <c r="AW28">
        <v>1</v>
      </c>
      <c r="AZ28">
        <v>1</v>
      </c>
      <c r="BA28">
        <v>26.06</v>
      </c>
      <c r="BB28">
        <v>1</v>
      </c>
      <c r="BC28">
        <v>1</v>
      </c>
      <c r="BD28" t="s">
        <v>4</v>
      </c>
      <c r="BE28" t="s">
        <v>4</v>
      </c>
      <c r="BF28" t="s">
        <v>4</v>
      </c>
      <c r="BG28" t="s">
        <v>4</v>
      </c>
      <c r="BH28">
        <v>0</v>
      </c>
      <c r="BI28">
        <v>1</v>
      </c>
      <c r="BJ28" t="s">
        <v>22</v>
      </c>
      <c r="BM28">
        <v>16</v>
      </c>
      <c r="BN28">
        <v>0</v>
      </c>
      <c r="BO28" t="s">
        <v>19</v>
      </c>
      <c r="BP28">
        <v>1</v>
      </c>
      <c r="BQ28">
        <v>30</v>
      </c>
      <c r="BR28">
        <v>0</v>
      </c>
      <c r="BS28">
        <v>26.06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4</v>
      </c>
      <c r="BZ28">
        <v>87</v>
      </c>
      <c r="CA28">
        <v>41</v>
      </c>
      <c r="CB28" t="s">
        <v>4</v>
      </c>
      <c r="CE28">
        <v>30</v>
      </c>
      <c r="CF28">
        <v>0</v>
      </c>
      <c r="CG28">
        <v>0</v>
      </c>
      <c r="CM28">
        <v>0</v>
      </c>
      <c r="CN28" t="s">
        <v>4</v>
      </c>
      <c r="CO28">
        <v>0</v>
      </c>
      <c r="CP28">
        <f>(P28+Q28+S28)</f>
        <v>1913.33</v>
      </c>
      <c r="CQ28">
        <f>ROUND((ROUND((AC28*AW28*1),2)*BC28),2)</f>
        <v>0</v>
      </c>
      <c r="CR28">
        <f>(ROUND((ROUND(((ET28)*AV28*1),2)*BB28),2)+ROUND((ROUND(((AE28-(EU28))*AV28*1),2)*BS28),2))</f>
        <v>0</v>
      </c>
      <c r="CS28">
        <f>ROUND((ROUND((AE28*AV28*1),2)*BS28),2)</f>
        <v>0</v>
      </c>
      <c r="CT28">
        <f>ROUND((ROUND((AF28*AV28*1),2)*BA28),2)</f>
        <v>66431.89</v>
      </c>
      <c r="CU28">
        <f>AG28</f>
        <v>0</v>
      </c>
      <c r="CV28">
        <f>(AH28*AV28)</f>
        <v>240.4896</v>
      </c>
      <c r="CW28">
        <f t="shared" ref="CW28:CX32" si="24">AI28</f>
        <v>0</v>
      </c>
      <c r="CX28">
        <f t="shared" si="24"/>
        <v>0</v>
      </c>
      <c r="CY28">
        <f>S28*(BZ28/100)</f>
        <v>1664.5971</v>
      </c>
      <c r="CZ28">
        <f>S28*(CA28/100)</f>
        <v>784.46529999999996</v>
      </c>
      <c r="DC28" t="s">
        <v>4</v>
      </c>
      <c r="DD28" t="s">
        <v>4</v>
      </c>
      <c r="DE28" t="s">
        <v>4</v>
      </c>
      <c r="DF28" t="s">
        <v>4</v>
      </c>
      <c r="DG28" t="s">
        <v>4</v>
      </c>
      <c r="DH28" t="s">
        <v>4</v>
      </c>
      <c r="DI28" t="s">
        <v>4</v>
      </c>
      <c r="DJ28" t="s">
        <v>4</v>
      </c>
      <c r="DK28" t="s">
        <v>4</v>
      </c>
      <c r="DL28" t="s">
        <v>4</v>
      </c>
      <c r="DM28" t="s">
        <v>4</v>
      </c>
      <c r="DN28">
        <v>105</v>
      </c>
      <c r="DO28">
        <v>77</v>
      </c>
      <c r="DP28">
        <v>1.248</v>
      </c>
      <c r="DQ28">
        <v>1</v>
      </c>
      <c r="DU28">
        <v>1013</v>
      </c>
      <c r="DV28" t="s">
        <v>21</v>
      </c>
      <c r="DW28" t="s">
        <v>21</v>
      </c>
      <c r="DX28">
        <v>1</v>
      </c>
      <c r="DZ28" t="s">
        <v>4</v>
      </c>
      <c r="EA28" t="s">
        <v>4</v>
      </c>
      <c r="EB28" t="s">
        <v>4</v>
      </c>
      <c r="EC28" t="s">
        <v>4</v>
      </c>
      <c r="EE28">
        <v>108958720</v>
      </c>
      <c r="EF28">
        <v>30</v>
      </c>
      <c r="EG28" t="s">
        <v>17</v>
      </c>
      <c r="EH28">
        <v>0</v>
      </c>
      <c r="EI28" t="s">
        <v>4</v>
      </c>
      <c r="EJ28">
        <v>1</v>
      </c>
      <c r="EK28">
        <v>16</v>
      </c>
      <c r="EL28" t="s">
        <v>23</v>
      </c>
      <c r="EM28" t="s">
        <v>24</v>
      </c>
      <c r="EO28" t="s">
        <v>4</v>
      </c>
      <c r="EQ28">
        <v>0</v>
      </c>
      <c r="ER28">
        <v>2042.62</v>
      </c>
      <c r="ES28">
        <v>0</v>
      </c>
      <c r="ET28">
        <v>0</v>
      </c>
      <c r="EU28">
        <v>0</v>
      </c>
      <c r="EV28">
        <v>2042.62</v>
      </c>
      <c r="EW28">
        <v>192.7</v>
      </c>
      <c r="EX28">
        <v>0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105</v>
      </c>
      <c r="FY28">
        <v>77</v>
      </c>
      <c r="GA28" t="s">
        <v>4</v>
      </c>
      <c r="GD28">
        <v>0</v>
      </c>
      <c r="GF28">
        <v>-1632341149</v>
      </c>
      <c r="GG28">
        <v>2</v>
      </c>
      <c r="GH28">
        <v>1</v>
      </c>
      <c r="GI28">
        <v>2</v>
      </c>
      <c r="GJ28">
        <v>0</v>
      </c>
      <c r="GK28">
        <f>ROUND(R28*(R12)/100,2)</f>
        <v>0</v>
      </c>
      <c r="GL28">
        <f>ROUND(IF(AND(BH28=3,BI28=3,FS28&lt;&gt;0),P28,0),2)</f>
        <v>0</v>
      </c>
      <c r="GM28">
        <f>ROUND(O28+X28+Y28+GK28,2)+GX28</f>
        <v>4362.3999999999996</v>
      </c>
      <c r="GN28">
        <f>IF(OR(BI28=0,BI28=1),ROUND(O28+X28+Y28+GK28,2),0)</f>
        <v>4362.3999999999996</v>
      </c>
      <c r="GO28">
        <f>IF(BI28=2,ROUND(O28+X28+Y28+GK28,2),0)</f>
        <v>0</v>
      </c>
      <c r="GP28">
        <f>IF(BI28=4,ROUND(O28+X28+Y28+GK28,2)+GX28,0)</f>
        <v>0</v>
      </c>
      <c r="GR28">
        <v>0</v>
      </c>
      <c r="GS28">
        <v>3</v>
      </c>
      <c r="GT28">
        <v>0</v>
      </c>
      <c r="GU28" t="s">
        <v>4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4</v>
      </c>
      <c r="HF28" t="s">
        <v>4</v>
      </c>
      <c r="HM28" t="s">
        <v>4</v>
      </c>
      <c r="HN28" t="s">
        <v>4</v>
      </c>
      <c r="HO28" t="s">
        <v>4</v>
      </c>
      <c r="HP28" t="s">
        <v>4</v>
      </c>
      <c r="HQ28" t="s">
        <v>4</v>
      </c>
      <c r="IK28">
        <v>0</v>
      </c>
    </row>
    <row r="29" spans="1:24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25</v>
      </c>
      <c r="F29" t="s">
        <v>26</v>
      </c>
      <c r="G29" t="s">
        <v>27</v>
      </c>
      <c r="H29" t="s">
        <v>21</v>
      </c>
      <c r="I29">
        <f>ROUND(2.88/100,9)</f>
        <v>2.8799999999999999E-2</v>
      </c>
      <c r="J29">
        <v>0</v>
      </c>
      <c r="K29">
        <f>ROUND(2.88/100,9)</f>
        <v>2.8799999999999999E-2</v>
      </c>
      <c r="O29">
        <f>ROUND(CP29,2)</f>
        <v>984.55</v>
      </c>
      <c r="P29">
        <f>ROUND((ROUND((AC29*AW29*I29),2)*BC29),2)</f>
        <v>0</v>
      </c>
      <c r="Q29">
        <f>(ROUND((ROUND(((ET29)*AV29*I29),2)*BB29),2)+ROUND((ROUND(((AE29-(EU29))*AV29*I29),2)*BS29),2))</f>
        <v>0</v>
      </c>
      <c r="R29">
        <f>ROUND((ROUND((AE29*AV29*I29),2)*BS29),2)</f>
        <v>0</v>
      </c>
      <c r="S29">
        <f>ROUND((ROUND((AF29*AV29*I29),2)*BA29),2)</f>
        <v>984.55</v>
      </c>
      <c r="T29">
        <f>ROUND(CU29*I29,2)</f>
        <v>0</v>
      </c>
      <c r="U29">
        <f>CV29*I29</f>
        <v>3.8472744960000003</v>
      </c>
      <c r="V29">
        <f>CW29*I29</f>
        <v>0</v>
      </c>
      <c r="W29">
        <f>ROUND(CX29*I29,2)</f>
        <v>0</v>
      </c>
      <c r="X29">
        <f t="shared" si="21"/>
        <v>856.56</v>
      </c>
      <c r="Y29">
        <f t="shared" si="21"/>
        <v>403.67</v>
      </c>
      <c r="AA29">
        <v>105993048</v>
      </c>
      <c r="AB29">
        <f>ROUND((AC29+AD29+AF29),6)</f>
        <v>1051.1300000000001</v>
      </c>
      <c r="AC29">
        <f>ROUND((ES29),6)</f>
        <v>0</v>
      </c>
      <c r="AD29">
        <f>ROUND((((ET29)-(EU29))+AE29),6)</f>
        <v>0</v>
      </c>
      <c r="AE29">
        <f t="shared" si="22"/>
        <v>0</v>
      </c>
      <c r="AF29">
        <f t="shared" si="22"/>
        <v>1051.1300000000001</v>
      </c>
      <c r="AG29">
        <f>ROUND((AP29),6)</f>
        <v>0</v>
      </c>
      <c r="AH29">
        <f t="shared" si="23"/>
        <v>107.04</v>
      </c>
      <c r="AI29">
        <f t="shared" si="23"/>
        <v>0</v>
      </c>
      <c r="AJ29">
        <f>(AS29)</f>
        <v>0</v>
      </c>
      <c r="AK29">
        <v>1051.1300000000001</v>
      </c>
      <c r="AL29">
        <v>0</v>
      </c>
      <c r="AM29">
        <v>0</v>
      </c>
      <c r="AN29">
        <v>0</v>
      </c>
      <c r="AO29">
        <v>1051.1300000000001</v>
      </c>
      <c r="AP29">
        <v>0</v>
      </c>
      <c r="AQ29">
        <v>107.04</v>
      </c>
      <c r="AR29">
        <v>0</v>
      </c>
      <c r="AS29">
        <v>0</v>
      </c>
      <c r="AT29">
        <v>87</v>
      </c>
      <c r="AU29">
        <v>41</v>
      </c>
      <c r="AV29">
        <v>1.248</v>
      </c>
      <c r="AW29">
        <v>1</v>
      </c>
      <c r="AZ29">
        <v>1</v>
      </c>
      <c r="BA29">
        <v>26.06</v>
      </c>
      <c r="BB29">
        <v>1</v>
      </c>
      <c r="BC29">
        <v>1</v>
      </c>
      <c r="BD29" t="s">
        <v>4</v>
      </c>
      <c r="BE29" t="s">
        <v>4</v>
      </c>
      <c r="BF29" t="s">
        <v>4</v>
      </c>
      <c r="BG29" t="s">
        <v>4</v>
      </c>
      <c r="BH29">
        <v>0</v>
      </c>
      <c r="BI29">
        <v>1</v>
      </c>
      <c r="BJ29" t="s">
        <v>28</v>
      </c>
      <c r="BM29">
        <v>16</v>
      </c>
      <c r="BN29">
        <v>0</v>
      </c>
      <c r="BO29" t="s">
        <v>26</v>
      </c>
      <c r="BP29">
        <v>1</v>
      </c>
      <c r="BQ29">
        <v>30</v>
      </c>
      <c r="BR29">
        <v>0</v>
      </c>
      <c r="BS29">
        <v>26.06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4</v>
      </c>
      <c r="BZ29">
        <v>87</v>
      </c>
      <c r="CA29">
        <v>41</v>
      </c>
      <c r="CB29" t="s">
        <v>4</v>
      </c>
      <c r="CE29">
        <v>30</v>
      </c>
      <c r="CF29">
        <v>0</v>
      </c>
      <c r="CG29">
        <v>0</v>
      </c>
      <c r="CM29">
        <v>0</v>
      </c>
      <c r="CN29" t="s">
        <v>4</v>
      </c>
      <c r="CO29">
        <v>0</v>
      </c>
      <c r="CP29">
        <f>(P29+Q29+S29)</f>
        <v>984.55</v>
      </c>
      <c r="CQ29">
        <f>ROUND((ROUND((AC29*AW29*1),2)*BC29),2)</f>
        <v>0</v>
      </c>
      <c r="CR29">
        <f>(ROUND((ROUND(((ET29)*AV29*1),2)*BB29),2)+ROUND((ROUND(((AE29-(EU29))*AV29*1),2)*BS29),2))</f>
        <v>0</v>
      </c>
      <c r="CS29">
        <f>ROUND((ROUND((AE29*AV29*1),2)*BS29),2)</f>
        <v>0</v>
      </c>
      <c r="CT29">
        <f>ROUND((ROUND((AF29*AV29*1),2)*BA29),2)</f>
        <v>34185.769999999997</v>
      </c>
      <c r="CU29">
        <f>AG29</f>
        <v>0</v>
      </c>
      <c r="CV29">
        <f>(AH29*AV29)</f>
        <v>133.58592000000002</v>
      </c>
      <c r="CW29">
        <f t="shared" si="24"/>
        <v>0</v>
      </c>
      <c r="CX29">
        <f t="shared" si="24"/>
        <v>0</v>
      </c>
      <c r="CY29">
        <f>S29*(BZ29/100)</f>
        <v>856.55849999999998</v>
      </c>
      <c r="CZ29">
        <f>S29*(CA29/100)</f>
        <v>403.66549999999995</v>
      </c>
      <c r="DC29" t="s">
        <v>4</v>
      </c>
      <c r="DD29" t="s">
        <v>4</v>
      </c>
      <c r="DE29" t="s">
        <v>4</v>
      </c>
      <c r="DF29" t="s">
        <v>4</v>
      </c>
      <c r="DG29" t="s">
        <v>4</v>
      </c>
      <c r="DH29" t="s">
        <v>4</v>
      </c>
      <c r="DI29" t="s">
        <v>4</v>
      </c>
      <c r="DJ29" t="s">
        <v>4</v>
      </c>
      <c r="DK29" t="s">
        <v>4</v>
      </c>
      <c r="DL29" t="s">
        <v>4</v>
      </c>
      <c r="DM29" t="s">
        <v>4</v>
      </c>
      <c r="DN29">
        <v>105</v>
      </c>
      <c r="DO29">
        <v>77</v>
      </c>
      <c r="DP29">
        <v>1.248</v>
      </c>
      <c r="DQ29">
        <v>1</v>
      </c>
      <c r="DU29">
        <v>1013</v>
      </c>
      <c r="DV29" t="s">
        <v>21</v>
      </c>
      <c r="DW29" t="s">
        <v>21</v>
      </c>
      <c r="DX29">
        <v>1</v>
      </c>
      <c r="DZ29" t="s">
        <v>4</v>
      </c>
      <c r="EA29" t="s">
        <v>4</v>
      </c>
      <c r="EB29" t="s">
        <v>4</v>
      </c>
      <c r="EC29" t="s">
        <v>4</v>
      </c>
      <c r="EE29">
        <v>108958720</v>
      </c>
      <c r="EF29">
        <v>30</v>
      </c>
      <c r="EG29" t="s">
        <v>17</v>
      </c>
      <c r="EH29">
        <v>0</v>
      </c>
      <c r="EI29" t="s">
        <v>4</v>
      </c>
      <c r="EJ29">
        <v>1</v>
      </c>
      <c r="EK29">
        <v>16</v>
      </c>
      <c r="EL29" t="s">
        <v>23</v>
      </c>
      <c r="EM29" t="s">
        <v>24</v>
      </c>
      <c r="EO29" t="s">
        <v>4</v>
      </c>
      <c r="EQ29">
        <v>0</v>
      </c>
      <c r="ER29">
        <v>1051.1300000000001</v>
      </c>
      <c r="ES29">
        <v>0</v>
      </c>
      <c r="ET29">
        <v>0</v>
      </c>
      <c r="EU29">
        <v>0</v>
      </c>
      <c r="EV29">
        <v>1051.1300000000001</v>
      </c>
      <c r="EW29">
        <v>107.04</v>
      </c>
      <c r="EX29">
        <v>0</v>
      </c>
      <c r="EY29">
        <v>0</v>
      </c>
      <c r="FQ29">
        <v>0</v>
      </c>
      <c r="FR29">
        <f>ROUND(IF(AND(BH29=3,BI29=3),P29,0),2)</f>
        <v>0</v>
      </c>
      <c r="FS29">
        <v>0</v>
      </c>
      <c r="FX29">
        <v>105</v>
      </c>
      <c r="FY29">
        <v>77</v>
      </c>
      <c r="GA29" t="s">
        <v>4</v>
      </c>
      <c r="GD29">
        <v>0</v>
      </c>
      <c r="GF29">
        <v>-367495180</v>
      </c>
      <c r="GG29">
        <v>2</v>
      </c>
      <c r="GH29">
        <v>1</v>
      </c>
      <c r="GI29">
        <v>2</v>
      </c>
      <c r="GJ29">
        <v>0</v>
      </c>
      <c r="GK29">
        <f>ROUND(R29*(R12)/100,2)</f>
        <v>0</v>
      </c>
      <c r="GL29">
        <f>ROUND(IF(AND(BH29=3,BI29=3,FS29&lt;&gt;0),P29,0),2)</f>
        <v>0</v>
      </c>
      <c r="GM29">
        <f>ROUND(O29+X29+Y29+GK29,2)+GX29</f>
        <v>2244.7800000000002</v>
      </c>
      <c r="GN29">
        <f>IF(OR(BI29=0,BI29=1),ROUND(O29+X29+Y29+GK29,2),0)</f>
        <v>2244.7800000000002</v>
      </c>
      <c r="GO29">
        <f>IF(BI29=2,ROUND(O29+X29+Y29+GK29,2),0)</f>
        <v>0</v>
      </c>
      <c r="GP29">
        <f>IF(BI29=4,ROUND(O29+X29+Y29+GK29,2)+GX29,0)</f>
        <v>0</v>
      </c>
      <c r="GR29">
        <v>0</v>
      </c>
      <c r="GS29">
        <v>3</v>
      </c>
      <c r="GT29">
        <v>0</v>
      </c>
      <c r="GU29" t="s">
        <v>4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4</v>
      </c>
      <c r="HF29" t="s">
        <v>4</v>
      </c>
      <c r="HM29" t="s">
        <v>4</v>
      </c>
      <c r="HN29" t="s">
        <v>4</v>
      </c>
      <c r="HO29" t="s">
        <v>4</v>
      </c>
      <c r="HP29" t="s">
        <v>4</v>
      </c>
      <c r="HQ29" t="s">
        <v>4</v>
      </c>
      <c r="IK29">
        <v>0</v>
      </c>
    </row>
    <row r="30" spans="1:245" x14ac:dyDescent="0.2">
      <c r="A30">
        <v>17</v>
      </c>
      <c r="B30">
        <v>1</v>
      </c>
      <c r="C30">
        <f>ROW(SmtRes!A12)</f>
        <v>12</v>
      </c>
      <c r="D30">
        <f>ROW(EtalonRes!A12)</f>
        <v>12</v>
      </c>
      <c r="E30" t="s">
        <v>29</v>
      </c>
      <c r="F30" t="s">
        <v>30</v>
      </c>
      <c r="G30" t="s">
        <v>31</v>
      </c>
      <c r="H30" t="s">
        <v>32</v>
      </c>
      <c r="I30">
        <f>ROUND(8.34/100,9)</f>
        <v>8.3400000000000002E-2</v>
      </c>
      <c r="J30">
        <v>0</v>
      </c>
      <c r="K30">
        <f>ROUND(8.34/100,9)</f>
        <v>8.3400000000000002E-2</v>
      </c>
      <c r="O30">
        <f>ROUND(CP30,2)</f>
        <v>4767.9399999999996</v>
      </c>
      <c r="P30">
        <f>ROUND((ROUND((AC30*AW30*I30),2)*BC30),2)</f>
        <v>114.16</v>
      </c>
      <c r="Q30">
        <f>(ROUND((ROUND(((ET30)*AV30*I30),2)*BB30),2)+ROUND((ROUND(((AE30-(EU30))*AV30*I30),2)*BS30),2))</f>
        <v>259.8</v>
      </c>
      <c r="R30">
        <f>ROUND((ROUND((AE30*AV30*I30),2)*BS30),2)</f>
        <v>83.65</v>
      </c>
      <c r="S30">
        <f>ROUND((ROUND((AF30*AV30*I30),2)*BA30),2)</f>
        <v>4393.9799999999996</v>
      </c>
      <c r="T30">
        <f>ROUND(CU30*I30,2)</f>
        <v>0</v>
      </c>
      <c r="U30">
        <f>CV30*I30</f>
        <v>11.788173</v>
      </c>
      <c r="V30">
        <f>CW30*I30</f>
        <v>0</v>
      </c>
      <c r="W30">
        <f>ROUND(CX30*I30,2)</f>
        <v>0</v>
      </c>
      <c r="X30">
        <f t="shared" si="21"/>
        <v>3822.76</v>
      </c>
      <c r="Y30">
        <f t="shared" si="21"/>
        <v>1801.53</v>
      </c>
      <c r="AA30">
        <v>105993048</v>
      </c>
      <c r="AB30">
        <f>ROUND((AC30+AD30+AF30),6)</f>
        <v>2847.31</v>
      </c>
      <c r="AC30">
        <f>ROUND((ES30),6)</f>
        <v>516.52</v>
      </c>
      <c r="AD30">
        <f>ROUND((((ET30)-(EU30))+AE30),6)</f>
        <v>399.88</v>
      </c>
      <c r="AE30">
        <f t="shared" si="22"/>
        <v>36.799999999999997</v>
      </c>
      <c r="AF30">
        <f t="shared" si="22"/>
        <v>1930.91</v>
      </c>
      <c r="AG30">
        <f>ROUND((AP30),6)</f>
        <v>0</v>
      </c>
      <c r="AH30">
        <f t="shared" si="23"/>
        <v>135</v>
      </c>
      <c r="AI30">
        <f t="shared" si="23"/>
        <v>0</v>
      </c>
      <c r="AJ30">
        <f>(AS30)</f>
        <v>0</v>
      </c>
      <c r="AK30">
        <v>2847.31</v>
      </c>
      <c r="AL30">
        <v>516.52</v>
      </c>
      <c r="AM30">
        <v>399.88</v>
      </c>
      <c r="AN30">
        <v>36.799999999999997</v>
      </c>
      <c r="AO30">
        <v>1930.91</v>
      </c>
      <c r="AP30">
        <v>0</v>
      </c>
      <c r="AQ30">
        <v>135</v>
      </c>
      <c r="AR30">
        <v>0</v>
      </c>
      <c r="AS30">
        <v>0</v>
      </c>
      <c r="AT30">
        <v>87</v>
      </c>
      <c r="AU30">
        <v>41</v>
      </c>
      <c r="AV30">
        <v>1.0469999999999999</v>
      </c>
      <c r="AW30">
        <v>1</v>
      </c>
      <c r="AZ30">
        <v>1</v>
      </c>
      <c r="BA30">
        <v>26.06</v>
      </c>
      <c r="BB30">
        <v>7.44</v>
      </c>
      <c r="BC30">
        <v>2.65</v>
      </c>
      <c r="BD30" t="s">
        <v>4</v>
      </c>
      <c r="BE30" t="s">
        <v>4</v>
      </c>
      <c r="BF30" t="s">
        <v>4</v>
      </c>
      <c r="BG30" t="s">
        <v>4</v>
      </c>
      <c r="BH30">
        <v>0</v>
      </c>
      <c r="BI30">
        <v>1</v>
      </c>
      <c r="BJ30" t="s">
        <v>33</v>
      </c>
      <c r="BM30">
        <v>99</v>
      </c>
      <c r="BN30">
        <v>0</v>
      </c>
      <c r="BO30" t="s">
        <v>30</v>
      </c>
      <c r="BP30">
        <v>1</v>
      </c>
      <c r="BQ30">
        <v>30</v>
      </c>
      <c r="BR30">
        <v>0</v>
      </c>
      <c r="BS30">
        <v>26.06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4</v>
      </c>
      <c r="BZ30">
        <v>87</v>
      </c>
      <c r="CA30">
        <v>41</v>
      </c>
      <c r="CB30" t="s">
        <v>4</v>
      </c>
      <c r="CE30">
        <v>30</v>
      </c>
      <c r="CF30">
        <v>0</v>
      </c>
      <c r="CG30">
        <v>0</v>
      </c>
      <c r="CM30">
        <v>0</v>
      </c>
      <c r="CN30" t="s">
        <v>4</v>
      </c>
      <c r="CO30">
        <v>0</v>
      </c>
      <c r="CP30">
        <f>(P30+Q30+S30)</f>
        <v>4767.9399999999996</v>
      </c>
      <c r="CQ30">
        <f>ROUND((ROUND((AC30*AW30*1),2)*BC30),2)</f>
        <v>1368.78</v>
      </c>
      <c r="CR30">
        <f>(ROUND((ROUND(((ET30)*AV30*1),2)*BB30),2)+ROUND((ROUND(((AE30-(EU30))*AV30*1),2)*BS30),2))</f>
        <v>3114.9</v>
      </c>
      <c r="CS30">
        <f>ROUND((ROUND((AE30*AV30*1),2)*BS30),2)</f>
        <v>1004.09</v>
      </c>
      <c r="CT30">
        <f>ROUND((ROUND((AF30*AV30*1),2)*BA30),2)</f>
        <v>52684.46</v>
      </c>
      <c r="CU30">
        <f>AG30</f>
        <v>0</v>
      </c>
      <c r="CV30">
        <f>(AH30*AV30)</f>
        <v>141.345</v>
      </c>
      <c r="CW30">
        <f t="shared" si="24"/>
        <v>0</v>
      </c>
      <c r="CX30">
        <f t="shared" si="24"/>
        <v>0</v>
      </c>
      <c r="CY30">
        <f>S30*(BZ30/100)</f>
        <v>3822.7625999999996</v>
      </c>
      <c r="CZ30">
        <f>S30*(CA30/100)</f>
        <v>1801.5317999999997</v>
      </c>
      <c r="DC30" t="s">
        <v>4</v>
      </c>
      <c r="DD30" t="s">
        <v>4</v>
      </c>
      <c r="DE30" t="s">
        <v>4</v>
      </c>
      <c r="DF30" t="s">
        <v>4</v>
      </c>
      <c r="DG30" t="s">
        <v>4</v>
      </c>
      <c r="DH30" t="s">
        <v>4</v>
      </c>
      <c r="DI30" t="s">
        <v>4</v>
      </c>
      <c r="DJ30" t="s">
        <v>4</v>
      </c>
      <c r="DK30" t="s">
        <v>4</v>
      </c>
      <c r="DL30" t="s">
        <v>4</v>
      </c>
      <c r="DM30" t="s">
        <v>4</v>
      </c>
      <c r="DN30">
        <v>105</v>
      </c>
      <c r="DO30">
        <v>77</v>
      </c>
      <c r="DP30">
        <v>1.0469999999999999</v>
      </c>
      <c r="DQ30">
        <v>1</v>
      </c>
      <c r="DU30">
        <v>1013</v>
      </c>
      <c r="DV30" t="s">
        <v>32</v>
      </c>
      <c r="DW30" t="s">
        <v>32</v>
      </c>
      <c r="DX30">
        <v>1</v>
      </c>
      <c r="DZ30" t="s">
        <v>4</v>
      </c>
      <c r="EA30" t="s">
        <v>4</v>
      </c>
      <c r="EB30" t="s">
        <v>4</v>
      </c>
      <c r="EC30" t="s">
        <v>4</v>
      </c>
      <c r="EE30">
        <v>108958759</v>
      </c>
      <c r="EF30">
        <v>30</v>
      </c>
      <c r="EG30" t="s">
        <v>17</v>
      </c>
      <c r="EH30">
        <v>0</v>
      </c>
      <c r="EI30" t="s">
        <v>4</v>
      </c>
      <c r="EJ30">
        <v>1</v>
      </c>
      <c r="EK30">
        <v>99</v>
      </c>
      <c r="EL30" t="s">
        <v>34</v>
      </c>
      <c r="EM30" t="s">
        <v>35</v>
      </c>
      <c r="EO30" t="s">
        <v>4</v>
      </c>
      <c r="EQ30">
        <v>0</v>
      </c>
      <c r="ER30">
        <v>2847.31</v>
      </c>
      <c r="ES30">
        <v>516.52</v>
      </c>
      <c r="ET30">
        <v>399.88</v>
      </c>
      <c r="EU30">
        <v>36.799999999999997</v>
      </c>
      <c r="EV30">
        <v>1930.91</v>
      </c>
      <c r="EW30">
        <v>135</v>
      </c>
      <c r="EX30">
        <v>0</v>
      </c>
      <c r="EY30">
        <v>0</v>
      </c>
      <c r="FQ30">
        <v>0</v>
      </c>
      <c r="FR30">
        <f>ROUND(IF(AND(BH30=3,BI30=3),P30,0),2)</f>
        <v>0</v>
      </c>
      <c r="FS30">
        <v>0</v>
      </c>
      <c r="FX30">
        <v>105</v>
      </c>
      <c r="FY30">
        <v>77</v>
      </c>
      <c r="GA30" t="s">
        <v>4</v>
      </c>
      <c r="GD30">
        <v>0</v>
      </c>
      <c r="GF30">
        <v>63861410</v>
      </c>
      <c r="GG30">
        <v>2</v>
      </c>
      <c r="GH30">
        <v>1</v>
      </c>
      <c r="GI30">
        <v>2</v>
      </c>
      <c r="GJ30">
        <v>0</v>
      </c>
      <c r="GK30">
        <f>ROUND(R30*(R12)/100,2)</f>
        <v>133.84</v>
      </c>
      <c r="GL30">
        <f>ROUND(IF(AND(BH30=3,BI30=3,FS30&lt;&gt;0),P30,0),2)</f>
        <v>0</v>
      </c>
      <c r="GM30">
        <f>ROUND(O30+X30+Y30+GK30,2)+GX30</f>
        <v>10526.07</v>
      </c>
      <c r="GN30">
        <f>IF(OR(BI30=0,BI30=1),ROUND(O30+X30+Y30+GK30,2),0)</f>
        <v>10526.07</v>
      </c>
      <c r="GO30">
        <f>IF(BI30=2,ROUND(O30+X30+Y30+GK30,2),0)</f>
        <v>0</v>
      </c>
      <c r="GP30">
        <f>IF(BI30=4,ROUND(O30+X30+Y30+GK30,2)+GX30,0)</f>
        <v>0</v>
      </c>
      <c r="GR30">
        <v>0</v>
      </c>
      <c r="GS30">
        <v>3</v>
      </c>
      <c r="GT30">
        <v>0</v>
      </c>
      <c r="GU30" t="s">
        <v>4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4</v>
      </c>
      <c r="HF30" t="s">
        <v>4</v>
      </c>
      <c r="HM30" t="s">
        <v>4</v>
      </c>
      <c r="HN30" t="s">
        <v>4</v>
      </c>
      <c r="HO30" t="s">
        <v>4</v>
      </c>
      <c r="HP30" t="s">
        <v>4</v>
      </c>
      <c r="HQ30" t="s">
        <v>4</v>
      </c>
      <c r="IK30">
        <v>0</v>
      </c>
    </row>
    <row r="31" spans="1:245" x14ac:dyDescent="0.2">
      <c r="A31">
        <v>18</v>
      </c>
      <c r="B31">
        <v>1</v>
      </c>
      <c r="C31">
        <v>11</v>
      </c>
      <c r="E31" t="s">
        <v>36</v>
      </c>
      <c r="F31" t="s">
        <v>37</v>
      </c>
      <c r="G31" t="s">
        <v>38</v>
      </c>
      <c r="H31" t="s">
        <v>39</v>
      </c>
      <c r="I31">
        <f>I30*J31</f>
        <v>8.3400000000000002E-3</v>
      </c>
      <c r="J31">
        <v>0.1</v>
      </c>
      <c r="K31">
        <v>0.1</v>
      </c>
      <c r="O31">
        <f>ROUND(CP31,2)</f>
        <v>0</v>
      </c>
      <c r="P31">
        <f>ROUND((ROUND((AC31*AW31*I31),2)*BC31),2)</f>
        <v>0</v>
      </c>
      <c r="Q31">
        <f>(ROUND((ROUND(((ET31)*AV31*I31),2)*BB31),2)+ROUND((ROUND(((AE31-(EU31))*AV31*I31),2)*BS31),2))</f>
        <v>0</v>
      </c>
      <c r="R31">
        <f>ROUND((ROUND((AE31*AV31*I31),2)*BS31),2)</f>
        <v>0</v>
      </c>
      <c r="S31">
        <f>ROUND((ROUND((AF31*AV31*I31),2)*BA31),2)</f>
        <v>0</v>
      </c>
      <c r="T31">
        <f>ROUND(CU31*I31,2)</f>
        <v>0</v>
      </c>
      <c r="U31">
        <f>CV31*I31</f>
        <v>0</v>
      </c>
      <c r="V31">
        <f>CW31*I31</f>
        <v>0</v>
      </c>
      <c r="W31">
        <f>ROUND(CX31*I31,2)</f>
        <v>0</v>
      </c>
      <c r="X31">
        <f t="shared" si="21"/>
        <v>0</v>
      </c>
      <c r="Y31">
        <f t="shared" si="21"/>
        <v>0</v>
      </c>
      <c r="AA31">
        <v>105993048</v>
      </c>
      <c r="AB31">
        <f>ROUND((AC31+AD31+AF31),6)</f>
        <v>0</v>
      </c>
      <c r="AC31">
        <f>ROUND((ES31),6)</f>
        <v>0</v>
      </c>
      <c r="AD31">
        <f>ROUND((((ET31)-(EU31))+AE31),6)</f>
        <v>0</v>
      </c>
      <c r="AE31">
        <f t="shared" si="22"/>
        <v>0</v>
      </c>
      <c r="AF31">
        <f t="shared" si="22"/>
        <v>0</v>
      </c>
      <c r="AG31">
        <f>ROUND((AP31),6)</f>
        <v>0</v>
      </c>
      <c r="AH31">
        <f t="shared" si="23"/>
        <v>0</v>
      </c>
      <c r="AI31">
        <f t="shared" si="23"/>
        <v>0</v>
      </c>
      <c r="AJ31">
        <f>(AS31)</f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6.82</v>
      </c>
      <c r="BD31" t="s">
        <v>4</v>
      </c>
      <c r="BE31" t="s">
        <v>4</v>
      </c>
      <c r="BF31" t="s">
        <v>4</v>
      </c>
      <c r="BG31" t="s">
        <v>4</v>
      </c>
      <c r="BH31">
        <v>3</v>
      </c>
      <c r="BI31">
        <v>1</v>
      </c>
      <c r="BJ31" t="s">
        <v>4</v>
      </c>
      <c r="BM31">
        <v>99</v>
      </c>
      <c r="BN31">
        <v>0</v>
      </c>
      <c r="BO31" t="s">
        <v>4</v>
      </c>
      <c r="BP31">
        <v>0</v>
      </c>
      <c r="BQ31">
        <v>30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4</v>
      </c>
      <c r="BZ31">
        <v>0</v>
      </c>
      <c r="CA31">
        <v>0</v>
      </c>
      <c r="CB31" t="s">
        <v>4</v>
      </c>
      <c r="CE31">
        <v>30</v>
      </c>
      <c r="CF31">
        <v>0</v>
      </c>
      <c r="CG31">
        <v>0</v>
      </c>
      <c r="CM31">
        <v>0</v>
      </c>
      <c r="CN31" t="s">
        <v>4</v>
      </c>
      <c r="CO31">
        <v>0</v>
      </c>
      <c r="CP31">
        <f>(P31+Q31+S31)</f>
        <v>0</v>
      </c>
      <c r="CQ31">
        <f>ROUND((ROUND((AC31*AW31*1),2)*BC31),2)</f>
        <v>0</v>
      </c>
      <c r="CR31">
        <f>(ROUND((ROUND(((ET31)*AV31*1),2)*BB31),2)+ROUND((ROUND(((AE31-(EU31))*AV31*1),2)*BS31),2))</f>
        <v>0</v>
      </c>
      <c r="CS31">
        <f>ROUND((ROUND((AE31*AV31*1),2)*BS31),2)</f>
        <v>0</v>
      </c>
      <c r="CT31">
        <f>ROUND((ROUND((AF31*AV31*1),2)*BA31),2)</f>
        <v>0</v>
      </c>
      <c r="CU31">
        <f>AG31</f>
        <v>0</v>
      </c>
      <c r="CV31">
        <f>(AH31*AV31)</f>
        <v>0</v>
      </c>
      <c r="CW31">
        <f t="shared" si="24"/>
        <v>0</v>
      </c>
      <c r="CX31">
        <f t="shared" si="24"/>
        <v>0</v>
      </c>
      <c r="CY31">
        <f>S31*(BZ31/100)</f>
        <v>0</v>
      </c>
      <c r="CZ31">
        <f>S31*(CA31/100)</f>
        <v>0</v>
      </c>
      <c r="DC31" t="s">
        <v>4</v>
      </c>
      <c r="DD31" t="s">
        <v>4</v>
      </c>
      <c r="DE31" t="s">
        <v>4</v>
      </c>
      <c r="DF31" t="s">
        <v>4</v>
      </c>
      <c r="DG31" t="s">
        <v>4</v>
      </c>
      <c r="DH31" t="s">
        <v>4</v>
      </c>
      <c r="DI31" t="s">
        <v>4</v>
      </c>
      <c r="DJ31" t="s">
        <v>4</v>
      </c>
      <c r="DK31" t="s">
        <v>4</v>
      </c>
      <c r="DL31" t="s">
        <v>4</v>
      </c>
      <c r="DM31" t="s">
        <v>4</v>
      </c>
      <c r="DN31">
        <v>105</v>
      </c>
      <c r="DO31">
        <v>77</v>
      </c>
      <c r="DP31">
        <v>1.0469999999999999</v>
      </c>
      <c r="DQ31">
        <v>1</v>
      </c>
      <c r="DU31">
        <v>1009</v>
      </c>
      <c r="DV31" t="s">
        <v>39</v>
      </c>
      <c r="DW31" t="s">
        <v>39</v>
      </c>
      <c r="DX31">
        <v>1000</v>
      </c>
      <c r="DZ31" t="s">
        <v>4</v>
      </c>
      <c r="EA31" t="s">
        <v>4</v>
      </c>
      <c r="EB31" t="s">
        <v>4</v>
      </c>
      <c r="EC31" t="s">
        <v>4</v>
      </c>
      <c r="EE31">
        <v>108958759</v>
      </c>
      <c r="EF31">
        <v>30</v>
      </c>
      <c r="EG31" t="s">
        <v>17</v>
      </c>
      <c r="EH31">
        <v>0</v>
      </c>
      <c r="EI31" t="s">
        <v>4</v>
      </c>
      <c r="EJ31">
        <v>1</v>
      </c>
      <c r="EK31">
        <v>99</v>
      </c>
      <c r="EL31" t="s">
        <v>34</v>
      </c>
      <c r="EM31" t="s">
        <v>35</v>
      </c>
      <c r="EO31" t="s">
        <v>4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>ROUND(IF(AND(BH31=3,BI31=3),P31,0),2)</f>
        <v>0</v>
      </c>
      <c r="FS31">
        <v>0</v>
      </c>
      <c r="FX31">
        <v>105</v>
      </c>
      <c r="FY31">
        <v>77</v>
      </c>
      <c r="GA31" t="s">
        <v>4</v>
      </c>
      <c r="GD31">
        <v>0</v>
      </c>
      <c r="GF31">
        <v>1110938195</v>
      </c>
      <c r="GG31">
        <v>2</v>
      </c>
      <c r="GH31">
        <v>1</v>
      </c>
      <c r="GI31">
        <v>5</v>
      </c>
      <c r="GJ31">
        <v>0</v>
      </c>
      <c r="GK31">
        <f>ROUND(R31*(R12)/100,2)</f>
        <v>0</v>
      </c>
      <c r="GL31">
        <f>ROUND(IF(AND(BH31=3,BI31=3,FS31&lt;&gt;0),P31,0),2)</f>
        <v>0</v>
      </c>
      <c r="GM31">
        <f>ROUND(O31+X31+Y31+GK31,2)+GX31</f>
        <v>0</v>
      </c>
      <c r="GN31">
        <f>IF(OR(BI31=0,BI31=1),ROUND(O31+X31+Y31+GK31,2),0)</f>
        <v>0</v>
      </c>
      <c r="GO31">
        <f>IF(BI31=2,ROUND(O31+X31+Y31+GK31,2),0)</f>
        <v>0</v>
      </c>
      <c r="GP31">
        <f>IF(BI31=4,ROUND(O31+X31+Y31+GK31,2)+GX31,0)</f>
        <v>0</v>
      </c>
      <c r="GR31">
        <v>0</v>
      </c>
      <c r="GS31">
        <v>3</v>
      </c>
      <c r="GT31">
        <v>0</v>
      </c>
      <c r="GU31" t="s">
        <v>4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4</v>
      </c>
      <c r="HF31" t="s">
        <v>4</v>
      </c>
      <c r="HM31" t="s">
        <v>4</v>
      </c>
      <c r="HN31" t="s">
        <v>4</v>
      </c>
      <c r="HO31" t="s">
        <v>4</v>
      </c>
      <c r="HP31" t="s">
        <v>4</v>
      </c>
      <c r="HQ31" t="s">
        <v>4</v>
      </c>
      <c r="IK31">
        <v>0</v>
      </c>
    </row>
    <row r="32" spans="1:245" x14ac:dyDescent="0.2">
      <c r="A32">
        <v>17</v>
      </c>
      <c r="B32">
        <v>1</v>
      </c>
      <c r="E32" t="s">
        <v>40</v>
      </c>
      <c r="F32" t="s">
        <v>41</v>
      </c>
      <c r="G32" t="s">
        <v>42</v>
      </c>
      <c r="H32" t="s">
        <v>43</v>
      </c>
      <c r="I32">
        <v>10</v>
      </c>
      <c r="J32">
        <v>0</v>
      </c>
      <c r="K32">
        <v>10</v>
      </c>
      <c r="O32">
        <f>ROUND(CP32,2)</f>
        <v>6630.4</v>
      </c>
      <c r="P32">
        <f>ROUND((ROUND((AC32*AW32*I32),2)*BC32),2)</f>
        <v>6630.4</v>
      </c>
      <c r="Q32">
        <f>(ROUND((ROUND(((ET32)*AV32*I32),2)*BB32),2)+ROUND((ROUND(((AE32-(EU32))*AV32*I32),2)*BS32),2))</f>
        <v>0</v>
      </c>
      <c r="R32">
        <f>ROUND((ROUND((AE32*AV32*I32),2)*BS32),2)</f>
        <v>0</v>
      </c>
      <c r="S32">
        <f>ROUND((ROUND((AF32*AV32*I32),2)*BA32),2)</f>
        <v>0</v>
      </c>
      <c r="T32">
        <f>ROUND(CU32*I32,2)</f>
        <v>0</v>
      </c>
      <c r="U32">
        <f>CV32*I32</f>
        <v>0</v>
      </c>
      <c r="V32">
        <f>CW32*I32</f>
        <v>0</v>
      </c>
      <c r="W32">
        <f>ROUND(CX32*I32,2)</f>
        <v>0</v>
      </c>
      <c r="X32">
        <f t="shared" si="21"/>
        <v>0</v>
      </c>
      <c r="Y32">
        <f t="shared" si="21"/>
        <v>0</v>
      </c>
      <c r="AA32">
        <v>105993048</v>
      </c>
      <c r="AB32">
        <f>ROUND((AC32+AD32+AF32),6)</f>
        <v>97.22</v>
      </c>
      <c r="AC32">
        <f>ROUND((ES32),6)</f>
        <v>97.22</v>
      </c>
      <c r="AD32">
        <f>ROUND((((ET32)-(EU32))+AE32),6)</f>
        <v>0</v>
      </c>
      <c r="AE32">
        <f t="shared" si="22"/>
        <v>0</v>
      </c>
      <c r="AF32">
        <f t="shared" si="22"/>
        <v>0</v>
      </c>
      <c r="AG32">
        <f>ROUND((AP32),6)</f>
        <v>0</v>
      </c>
      <c r="AH32">
        <f t="shared" si="23"/>
        <v>0</v>
      </c>
      <c r="AI32">
        <f t="shared" si="23"/>
        <v>0</v>
      </c>
      <c r="AJ32">
        <f>(AS32)</f>
        <v>0</v>
      </c>
      <c r="AK32">
        <v>97.22</v>
      </c>
      <c r="AL32">
        <v>97.22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6.82</v>
      </c>
      <c r="BD32" t="s">
        <v>4</v>
      </c>
      <c r="BE32" t="s">
        <v>4</v>
      </c>
      <c r="BF32" t="s">
        <v>4</v>
      </c>
      <c r="BG32" t="s">
        <v>4</v>
      </c>
      <c r="BH32">
        <v>3</v>
      </c>
      <c r="BI32">
        <v>1</v>
      </c>
      <c r="BJ32" t="s">
        <v>4</v>
      </c>
      <c r="BM32">
        <v>400002</v>
      </c>
      <c r="BN32">
        <v>0</v>
      </c>
      <c r="BO32" t="s">
        <v>4</v>
      </c>
      <c r="BP32">
        <v>0</v>
      </c>
      <c r="BQ32">
        <v>202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4</v>
      </c>
      <c r="BZ32">
        <v>0</v>
      </c>
      <c r="CA32">
        <v>0</v>
      </c>
      <c r="CB32" t="s">
        <v>4</v>
      </c>
      <c r="CE32">
        <v>30</v>
      </c>
      <c r="CF32">
        <v>0</v>
      </c>
      <c r="CG32">
        <v>0</v>
      </c>
      <c r="CM32">
        <v>0</v>
      </c>
      <c r="CN32" t="s">
        <v>4</v>
      </c>
      <c r="CO32">
        <v>0</v>
      </c>
      <c r="CP32">
        <f>(P32+Q32+S32)</f>
        <v>6630.4</v>
      </c>
      <c r="CQ32">
        <f>ROUND((ROUND((AC32*AW32*1),2)*BC32),2)</f>
        <v>663.04</v>
      </c>
      <c r="CR32">
        <f>(ROUND((ROUND(((ET32)*AV32*1),2)*BB32),2)+ROUND((ROUND(((AE32-(EU32))*AV32*1),2)*BS32),2))</f>
        <v>0</v>
      </c>
      <c r="CS32">
        <f>ROUND((ROUND((AE32*AV32*1),2)*BS32),2)</f>
        <v>0</v>
      </c>
      <c r="CT32">
        <f>ROUND((ROUND((AF32*AV32*1),2)*BA32),2)</f>
        <v>0</v>
      </c>
      <c r="CU32">
        <f>AG32</f>
        <v>0</v>
      </c>
      <c r="CV32">
        <f>(AH32*AV32)</f>
        <v>0</v>
      </c>
      <c r="CW32">
        <f t="shared" si="24"/>
        <v>0</v>
      </c>
      <c r="CX32">
        <f t="shared" si="24"/>
        <v>0</v>
      </c>
      <c r="CY32">
        <f>S32*(BZ32/100)</f>
        <v>0</v>
      </c>
      <c r="CZ32">
        <f>S32*(CA32/100)</f>
        <v>0</v>
      </c>
      <c r="DC32" t="s">
        <v>4</v>
      </c>
      <c r="DD32" t="s">
        <v>4</v>
      </c>
      <c r="DE32" t="s">
        <v>4</v>
      </c>
      <c r="DF32" t="s">
        <v>4</v>
      </c>
      <c r="DG32" t="s">
        <v>4</v>
      </c>
      <c r="DH32" t="s">
        <v>4</v>
      </c>
      <c r="DI32" t="s">
        <v>4</v>
      </c>
      <c r="DJ32" t="s">
        <v>4</v>
      </c>
      <c r="DK32" t="s">
        <v>4</v>
      </c>
      <c r="DL32" t="s">
        <v>4</v>
      </c>
      <c r="DM32" t="s">
        <v>4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43</v>
      </c>
      <c r="DW32" t="s">
        <v>43</v>
      </c>
      <c r="DX32">
        <v>1</v>
      </c>
      <c r="DZ32" t="s">
        <v>4</v>
      </c>
      <c r="EA32" t="s">
        <v>4</v>
      </c>
      <c r="EB32" t="s">
        <v>4</v>
      </c>
      <c r="EC32" t="s">
        <v>4</v>
      </c>
      <c r="EE32">
        <v>108960627</v>
      </c>
      <c r="EF32">
        <v>202</v>
      </c>
      <c r="EG32" t="s">
        <v>44</v>
      </c>
      <c r="EH32">
        <v>0</v>
      </c>
      <c r="EI32" t="s">
        <v>4</v>
      </c>
      <c r="EJ32">
        <v>1</v>
      </c>
      <c r="EK32">
        <v>400002</v>
      </c>
      <c r="EL32" t="s">
        <v>45</v>
      </c>
      <c r="EM32" t="s">
        <v>44</v>
      </c>
      <c r="EO32" t="s">
        <v>4</v>
      </c>
      <c r="EQ32">
        <v>0</v>
      </c>
      <c r="ER32">
        <v>114.30999999999999</v>
      </c>
      <c r="ES32">
        <v>97.22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5</v>
      </c>
      <c r="FC32">
        <v>0</v>
      </c>
      <c r="FD32">
        <v>18</v>
      </c>
      <c r="FF32">
        <v>650</v>
      </c>
      <c r="FQ32">
        <v>0</v>
      </c>
      <c r="FR32">
        <f>ROUND(IF(AND(BH32=3,BI32=3),P32,0),2)</f>
        <v>0</v>
      </c>
      <c r="FS32">
        <v>0</v>
      </c>
      <c r="FX32">
        <v>0</v>
      </c>
      <c r="FY32">
        <v>0</v>
      </c>
      <c r="GA32" t="s">
        <v>46</v>
      </c>
      <c r="GD32">
        <v>0</v>
      </c>
      <c r="GF32">
        <v>1637629525</v>
      </c>
      <c r="GG32">
        <v>2</v>
      </c>
      <c r="GH32">
        <v>3</v>
      </c>
      <c r="GI32">
        <v>5</v>
      </c>
      <c r="GJ32">
        <v>0</v>
      </c>
      <c r="GK32">
        <f>ROUND(R32*(R12)/100,2)</f>
        <v>0</v>
      </c>
      <c r="GL32">
        <f>ROUND(IF(AND(BH32=3,BI32=3,FS32&lt;&gt;0),P32,0),2)</f>
        <v>0</v>
      </c>
      <c r="GM32">
        <f>ROUND(O32+X32+Y32+GK32,2)+GX32</f>
        <v>6630.4</v>
      </c>
      <c r="GN32">
        <f>IF(OR(BI32=0,BI32=1),ROUND(O32+X32+Y32+GK32,2),0)</f>
        <v>6630.4</v>
      </c>
      <c r="GO32">
        <f>IF(BI32=2,ROUND(O32+X32+Y32+GK32,2),0)</f>
        <v>0</v>
      </c>
      <c r="GP32">
        <f>IF(BI32=4,ROUND(O32+X32+Y32+GK32,2)+GX32,0)</f>
        <v>0</v>
      </c>
      <c r="GR32">
        <v>1</v>
      </c>
      <c r="GS32">
        <v>1</v>
      </c>
      <c r="GT32">
        <v>0</v>
      </c>
      <c r="GU32" t="s">
        <v>4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47</v>
      </c>
      <c r="HF32" t="s">
        <v>25</v>
      </c>
      <c r="HM32" t="s">
        <v>4</v>
      </c>
      <c r="HN32" t="s">
        <v>4</v>
      </c>
      <c r="HO32" t="s">
        <v>4</v>
      </c>
      <c r="HP32" t="s">
        <v>4</v>
      </c>
      <c r="HQ32" t="s">
        <v>4</v>
      </c>
      <c r="IK32">
        <v>0</v>
      </c>
    </row>
    <row r="34" spans="1:206" x14ac:dyDescent="0.2">
      <c r="A34" s="2">
        <v>51</v>
      </c>
      <c r="B34" s="2">
        <f>B24</f>
        <v>1</v>
      </c>
      <c r="C34" s="2">
        <f>A24</f>
        <v>4</v>
      </c>
      <c r="D34" s="2">
        <f>ROW(A24)</f>
        <v>24</v>
      </c>
      <c r="E34" s="2"/>
      <c r="F34" s="2" t="str">
        <f>IF(F24&lt;&gt;"",F24,"")</f>
        <v>Новый раздел</v>
      </c>
      <c r="G34" s="2" t="str">
        <f>IF(G24&lt;&gt;"",G24,"")</f>
        <v>Строительные работы</v>
      </c>
      <c r="H34" s="2">
        <v>0</v>
      </c>
      <c r="I34" s="2"/>
      <c r="J34" s="2"/>
      <c r="K34" s="2"/>
      <c r="L34" s="2"/>
      <c r="M34" s="2"/>
      <c r="N34" s="2"/>
      <c r="O34" s="2">
        <f t="shared" ref="O34:T34" si="25">ROUND(AB34,2)</f>
        <v>14296.22</v>
      </c>
      <c r="P34" s="2">
        <f t="shared" si="25"/>
        <v>6744.56</v>
      </c>
      <c r="Q34" s="2">
        <f t="shared" si="25"/>
        <v>259.8</v>
      </c>
      <c r="R34" s="2">
        <f t="shared" si="25"/>
        <v>83.65</v>
      </c>
      <c r="S34" s="2">
        <f t="shared" si="25"/>
        <v>7291.86</v>
      </c>
      <c r="T34" s="2">
        <f t="shared" si="25"/>
        <v>0</v>
      </c>
      <c r="U34" s="2">
        <f>AH34</f>
        <v>22.561547976</v>
      </c>
      <c r="V34" s="2">
        <f>AI34</f>
        <v>0</v>
      </c>
      <c r="W34" s="2">
        <f>ROUND(AJ34,2)</f>
        <v>0</v>
      </c>
      <c r="X34" s="2">
        <f>ROUND(AK34,2)</f>
        <v>6343.92</v>
      </c>
      <c r="Y34" s="2">
        <f>ROUND(AL34,2)</f>
        <v>2989.67</v>
      </c>
      <c r="Z34" s="2"/>
      <c r="AA34" s="2"/>
      <c r="AB34" s="2">
        <f>ROUND(SUMIF(AA28:AA32,"=105993048",O28:O32),2)</f>
        <v>14296.22</v>
      </c>
      <c r="AC34" s="2">
        <f>ROUND(SUMIF(AA28:AA32,"=105993048",P28:P32),2)</f>
        <v>6744.56</v>
      </c>
      <c r="AD34" s="2">
        <f>ROUND(SUMIF(AA28:AA32,"=105993048",Q28:Q32),2)</f>
        <v>259.8</v>
      </c>
      <c r="AE34" s="2">
        <f>ROUND(SUMIF(AA28:AA32,"=105993048",R28:R32),2)</f>
        <v>83.65</v>
      </c>
      <c r="AF34" s="2">
        <f>ROUND(SUMIF(AA28:AA32,"=105993048",S28:S32),2)</f>
        <v>7291.86</v>
      </c>
      <c r="AG34" s="2">
        <f>ROUND(SUMIF(AA28:AA32,"=105993048",T28:T32),2)</f>
        <v>0</v>
      </c>
      <c r="AH34" s="2">
        <f>SUMIF(AA28:AA32,"=105993048",U28:U32)</f>
        <v>22.561547976</v>
      </c>
      <c r="AI34" s="2">
        <f>SUMIF(AA28:AA32,"=105993048",V28:V32)</f>
        <v>0</v>
      </c>
      <c r="AJ34" s="2">
        <f>ROUND(SUMIF(AA28:AA32,"=105993048",W28:W32),2)</f>
        <v>0</v>
      </c>
      <c r="AK34" s="2">
        <f>ROUND(SUMIF(AA28:AA32,"=105993048",X28:X32),2)</f>
        <v>6343.92</v>
      </c>
      <c r="AL34" s="2">
        <f>ROUND(SUMIF(AA28:AA32,"=105993048",Y28:Y32),2)</f>
        <v>2989.67</v>
      </c>
      <c r="AM34" s="2"/>
      <c r="AN34" s="2"/>
      <c r="AO34" s="2">
        <f t="shared" ref="AO34:BD34" si="26">ROUND(BX34,2)</f>
        <v>0</v>
      </c>
      <c r="AP34" s="2">
        <f t="shared" si="26"/>
        <v>0</v>
      </c>
      <c r="AQ34" s="2">
        <f t="shared" si="26"/>
        <v>0</v>
      </c>
      <c r="AR34" s="2">
        <f t="shared" si="26"/>
        <v>23763.65</v>
      </c>
      <c r="AS34" s="2">
        <f t="shared" si="26"/>
        <v>23763.65</v>
      </c>
      <c r="AT34" s="2">
        <f t="shared" si="26"/>
        <v>0</v>
      </c>
      <c r="AU34" s="2">
        <f t="shared" si="26"/>
        <v>0</v>
      </c>
      <c r="AV34" s="2">
        <f t="shared" si="26"/>
        <v>6744.56</v>
      </c>
      <c r="AW34" s="2">
        <f t="shared" si="26"/>
        <v>6744.56</v>
      </c>
      <c r="AX34" s="2">
        <f t="shared" si="26"/>
        <v>0</v>
      </c>
      <c r="AY34" s="2">
        <f t="shared" si="26"/>
        <v>6744.56</v>
      </c>
      <c r="AZ34" s="2">
        <f t="shared" si="26"/>
        <v>0</v>
      </c>
      <c r="BA34" s="2">
        <f t="shared" si="26"/>
        <v>0</v>
      </c>
      <c r="BB34" s="2">
        <f t="shared" si="26"/>
        <v>0</v>
      </c>
      <c r="BC34" s="2">
        <f t="shared" si="26"/>
        <v>0</v>
      </c>
      <c r="BD34" s="2">
        <f t="shared" si="26"/>
        <v>0</v>
      </c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>
        <f>ROUND(SUMIF(AA28:AA32,"=105993048",FQ28:FQ32),2)</f>
        <v>0</v>
      </c>
      <c r="BY34" s="2">
        <f>ROUND(SUMIF(AA28:AA32,"=105993048",FR28:FR32),2)</f>
        <v>0</v>
      </c>
      <c r="BZ34" s="2">
        <f>ROUND(SUMIF(AA28:AA32,"=105993048",GL28:GL32),2)</f>
        <v>0</v>
      </c>
      <c r="CA34" s="2">
        <f>ROUND(SUMIF(AA28:AA32,"=105993048",GM28:GM32),2)</f>
        <v>23763.65</v>
      </c>
      <c r="CB34" s="2">
        <f>ROUND(SUMIF(AA28:AA32,"=105993048",GN28:GN32),2)</f>
        <v>23763.65</v>
      </c>
      <c r="CC34" s="2">
        <f>ROUND(SUMIF(AA28:AA32,"=105993048",GO28:GO32),2)</f>
        <v>0</v>
      </c>
      <c r="CD34" s="2">
        <f>ROUND(SUMIF(AA28:AA32,"=105993048",GP28:GP32),2)</f>
        <v>0</v>
      </c>
      <c r="CE34" s="2">
        <f>AC34-BX34</f>
        <v>6744.56</v>
      </c>
      <c r="CF34" s="2">
        <f>AC34-BY34</f>
        <v>6744.56</v>
      </c>
      <c r="CG34" s="2">
        <f>BX34-BZ34</f>
        <v>0</v>
      </c>
      <c r="CH34" s="2">
        <f>AC34-BX34-BY34+BZ34</f>
        <v>6744.56</v>
      </c>
      <c r="CI34" s="2">
        <f>BY34-BZ34</f>
        <v>0</v>
      </c>
      <c r="CJ34" s="2">
        <f>ROUND(SUMIF(AA28:AA32,"=105993048",GX28:GX32),2)</f>
        <v>0</v>
      </c>
      <c r="CK34" s="2">
        <f>ROUND(SUMIF(AA28:AA32,"=105993048",GY28:GY32),2)</f>
        <v>0</v>
      </c>
      <c r="CL34" s="2">
        <f>ROUND(SUMIF(AA28:AA32,"=105993048",GZ28:GZ32),2)</f>
        <v>0</v>
      </c>
      <c r="CM34" s="2">
        <f>ROUND(SUMIF(AA28:AA32,"=105993048",HD28:HD32),2)</f>
        <v>0</v>
      </c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>
        <v>0</v>
      </c>
    </row>
    <row r="36" spans="1:206" x14ac:dyDescent="0.2">
      <c r="A36" s="4">
        <v>50</v>
      </c>
      <c r="B36" s="4">
        <v>0</v>
      </c>
      <c r="C36" s="4">
        <v>0</v>
      </c>
      <c r="D36" s="4">
        <v>1</v>
      </c>
      <c r="E36" s="4">
        <v>201</v>
      </c>
      <c r="F36" s="4">
        <f>ROUND(Source!O34,O36)</f>
        <v>14296.22</v>
      </c>
      <c r="G36" s="4" t="s">
        <v>48</v>
      </c>
      <c r="H36" s="4" t="s">
        <v>49</v>
      </c>
      <c r="I36" s="4"/>
      <c r="J36" s="4"/>
      <c r="K36" s="4">
        <v>201</v>
      </c>
      <c r="L36" s="4">
        <v>1</v>
      </c>
      <c r="M36" s="4">
        <v>3</v>
      </c>
      <c r="N36" s="4" t="s">
        <v>4</v>
      </c>
      <c r="O36" s="4">
        <v>2</v>
      </c>
      <c r="P36" s="4"/>
      <c r="Q36" s="4"/>
      <c r="R36" s="4"/>
      <c r="S36" s="4"/>
      <c r="T36" s="4"/>
      <c r="U36" s="4"/>
      <c r="V36" s="4"/>
      <c r="W36" s="4">
        <v>14296.22</v>
      </c>
      <c r="X36" s="4">
        <v>1</v>
      </c>
      <c r="Y36" s="4">
        <v>14296.22</v>
      </c>
      <c r="Z36" s="4"/>
      <c r="AA36" s="4"/>
      <c r="AB36" s="4"/>
    </row>
    <row r="37" spans="1:206" x14ac:dyDescent="0.2">
      <c r="A37" s="4">
        <v>50</v>
      </c>
      <c r="B37" s="4">
        <v>0</v>
      </c>
      <c r="C37" s="4">
        <v>0</v>
      </c>
      <c r="D37" s="4">
        <v>1</v>
      </c>
      <c r="E37" s="4">
        <v>202</v>
      </c>
      <c r="F37" s="4">
        <f>ROUND(Source!P34,O37)</f>
        <v>6744.56</v>
      </c>
      <c r="G37" s="4" t="s">
        <v>50</v>
      </c>
      <c r="H37" s="4" t="s">
        <v>51</v>
      </c>
      <c r="I37" s="4"/>
      <c r="J37" s="4"/>
      <c r="K37" s="4">
        <v>202</v>
      </c>
      <c r="L37" s="4">
        <v>2</v>
      </c>
      <c r="M37" s="4">
        <v>3</v>
      </c>
      <c r="N37" s="4" t="s">
        <v>4</v>
      </c>
      <c r="O37" s="4">
        <v>2</v>
      </c>
      <c r="P37" s="4"/>
      <c r="Q37" s="4"/>
      <c r="R37" s="4"/>
      <c r="S37" s="4"/>
      <c r="T37" s="4"/>
      <c r="U37" s="4"/>
      <c r="V37" s="4"/>
      <c r="W37" s="4">
        <v>6744.56</v>
      </c>
      <c r="X37" s="4">
        <v>1</v>
      </c>
      <c r="Y37" s="4">
        <v>6744.56</v>
      </c>
      <c r="Z37" s="4"/>
      <c r="AA37" s="4"/>
      <c r="AB37" s="4"/>
    </row>
    <row r="38" spans="1:206" x14ac:dyDescent="0.2">
      <c r="A38" s="4">
        <v>50</v>
      </c>
      <c r="B38" s="4">
        <v>0</v>
      </c>
      <c r="C38" s="4">
        <v>0</v>
      </c>
      <c r="D38" s="4">
        <v>1</v>
      </c>
      <c r="E38" s="4">
        <v>222</v>
      </c>
      <c r="F38" s="4">
        <f>ROUND(Source!AO34,O38)</f>
        <v>0</v>
      </c>
      <c r="G38" s="4" t="s">
        <v>52</v>
      </c>
      <c r="H38" s="4" t="s">
        <v>53</v>
      </c>
      <c r="I38" s="4"/>
      <c r="J38" s="4"/>
      <c r="K38" s="4">
        <v>222</v>
      </c>
      <c r="L38" s="4">
        <v>3</v>
      </c>
      <c r="M38" s="4">
        <v>3</v>
      </c>
      <c r="N38" s="4" t="s">
        <v>4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 x14ac:dyDescent="0.2">
      <c r="A39" s="4">
        <v>50</v>
      </c>
      <c r="B39" s="4">
        <v>0</v>
      </c>
      <c r="C39" s="4">
        <v>0</v>
      </c>
      <c r="D39" s="4">
        <v>1</v>
      </c>
      <c r="E39" s="4">
        <v>225</v>
      </c>
      <c r="F39" s="4">
        <f>ROUND(Source!AV34,O39)</f>
        <v>6744.56</v>
      </c>
      <c r="G39" s="4" t="s">
        <v>54</v>
      </c>
      <c r="H39" s="4" t="s">
        <v>55</v>
      </c>
      <c r="I39" s="4"/>
      <c r="J39" s="4"/>
      <c r="K39" s="4">
        <v>225</v>
      </c>
      <c r="L39" s="4">
        <v>4</v>
      </c>
      <c r="M39" s="4">
        <v>3</v>
      </c>
      <c r="N39" s="4" t="s">
        <v>4</v>
      </c>
      <c r="O39" s="4">
        <v>2</v>
      </c>
      <c r="P39" s="4"/>
      <c r="Q39" s="4"/>
      <c r="R39" s="4"/>
      <c r="S39" s="4"/>
      <c r="T39" s="4"/>
      <c r="U39" s="4"/>
      <c r="V39" s="4"/>
      <c r="W39" s="4">
        <v>6744.56</v>
      </c>
      <c r="X39" s="4">
        <v>1</v>
      </c>
      <c r="Y39" s="4">
        <v>6744.56</v>
      </c>
      <c r="Z39" s="4"/>
      <c r="AA39" s="4"/>
      <c r="AB39" s="4"/>
    </row>
    <row r="40" spans="1:206" x14ac:dyDescent="0.2">
      <c r="A40" s="4">
        <v>50</v>
      </c>
      <c r="B40" s="4">
        <v>0</v>
      </c>
      <c r="C40" s="4">
        <v>0</v>
      </c>
      <c r="D40" s="4">
        <v>1</v>
      </c>
      <c r="E40" s="4">
        <v>226</v>
      </c>
      <c r="F40" s="4">
        <f>ROUND(Source!AW34,O40)</f>
        <v>6744.56</v>
      </c>
      <c r="G40" s="4" t="s">
        <v>56</v>
      </c>
      <c r="H40" s="4" t="s">
        <v>57</v>
      </c>
      <c r="I40" s="4"/>
      <c r="J40" s="4"/>
      <c r="K40" s="4">
        <v>226</v>
      </c>
      <c r="L40" s="4">
        <v>5</v>
      </c>
      <c r="M40" s="4">
        <v>3</v>
      </c>
      <c r="N40" s="4" t="s">
        <v>4</v>
      </c>
      <c r="O40" s="4">
        <v>2</v>
      </c>
      <c r="P40" s="4"/>
      <c r="Q40" s="4"/>
      <c r="R40" s="4"/>
      <c r="S40" s="4"/>
      <c r="T40" s="4"/>
      <c r="U40" s="4"/>
      <c r="V40" s="4"/>
      <c r="W40" s="4">
        <v>6744.56</v>
      </c>
      <c r="X40" s="4">
        <v>1</v>
      </c>
      <c r="Y40" s="4">
        <v>6744.56</v>
      </c>
      <c r="Z40" s="4"/>
      <c r="AA40" s="4"/>
      <c r="AB40" s="4"/>
    </row>
    <row r="41" spans="1:206" x14ac:dyDescent="0.2">
      <c r="A41" s="4">
        <v>50</v>
      </c>
      <c r="B41" s="4">
        <v>0</v>
      </c>
      <c r="C41" s="4">
        <v>0</v>
      </c>
      <c r="D41" s="4">
        <v>1</v>
      </c>
      <c r="E41" s="4">
        <v>227</v>
      </c>
      <c r="F41" s="4">
        <f>ROUND(Source!AX34,O41)</f>
        <v>0</v>
      </c>
      <c r="G41" s="4" t="s">
        <v>58</v>
      </c>
      <c r="H41" s="4" t="s">
        <v>59</v>
      </c>
      <c r="I41" s="4"/>
      <c r="J41" s="4"/>
      <c r="K41" s="4">
        <v>227</v>
      </c>
      <c r="L41" s="4">
        <v>6</v>
      </c>
      <c r="M41" s="4">
        <v>3</v>
      </c>
      <c r="N41" s="4" t="s">
        <v>4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 x14ac:dyDescent="0.2">
      <c r="A42" s="4">
        <v>50</v>
      </c>
      <c r="B42" s="4">
        <v>0</v>
      </c>
      <c r="C42" s="4">
        <v>0</v>
      </c>
      <c r="D42" s="4">
        <v>1</v>
      </c>
      <c r="E42" s="4">
        <v>228</v>
      </c>
      <c r="F42" s="4">
        <f>ROUND(Source!AY34,O42)</f>
        <v>6744.56</v>
      </c>
      <c r="G42" s="4" t="s">
        <v>60</v>
      </c>
      <c r="H42" s="4" t="s">
        <v>61</v>
      </c>
      <c r="I42" s="4"/>
      <c r="J42" s="4"/>
      <c r="K42" s="4">
        <v>228</v>
      </c>
      <c r="L42" s="4">
        <v>7</v>
      </c>
      <c r="M42" s="4">
        <v>3</v>
      </c>
      <c r="N42" s="4" t="s">
        <v>4</v>
      </c>
      <c r="O42" s="4">
        <v>2</v>
      </c>
      <c r="P42" s="4"/>
      <c r="Q42" s="4"/>
      <c r="R42" s="4"/>
      <c r="S42" s="4"/>
      <c r="T42" s="4"/>
      <c r="U42" s="4"/>
      <c r="V42" s="4"/>
      <c r="W42" s="4">
        <v>6744.56</v>
      </c>
      <c r="X42" s="4">
        <v>1</v>
      </c>
      <c r="Y42" s="4">
        <v>6744.56</v>
      </c>
      <c r="Z42" s="4"/>
      <c r="AA42" s="4"/>
      <c r="AB42" s="4"/>
    </row>
    <row r="43" spans="1:206" x14ac:dyDescent="0.2">
      <c r="A43" s="4">
        <v>50</v>
      </c>
      <c r="B43" s="4">
        <v>0</v>
      </c>
      <c r="C43" s="4">
        <v>0</v>
      </c>
      <c r="D43" s="4">
        <v>1</v>
      </c>
      <c r="E43" s="4">
        <v>216</v>
      </c>
      <c r="F43" s="4">
        <f>ROUND(Source!AP34,O43)</f>
        <v>0</v>
      </c>
      <c r="G43" s="4" t="s">
        <v>62</v>
      </c>
      <c r="H43" s="4" t="s">
        <v>63</v>
      </c>
      <c r="I43" s="4"/>
      <c r="J43" s="4"/>
      <c r="K43" s="4">
        <v>216</v>
      </c>
      <c r="L43" s="4">
        <v>8</v>
      </c>
      <c r="M43" s="4">
        <v>3</v>
      </c>
      <c r="N43" s="4" t="s">
        <v>4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">
      <c r="A44" s="4">
        <v>50</v>
      </c>
      <c r="B44" s="4">
        <v>0</v>
      </c>
      <c r="C44" s="4">
        <v>0</v>
      </c>
      <c r="D44" s="4">
        <v>1</v>
      </c>
      <c r="E44" s="4">
        <v>223</v>
      </c>
      <c r="F44" s="4">
        <f>ROUND(Source!AQ34,O44)</f>
        <v>0</v>
      </c>
      <c r="G44" s="4" t="s">
        <v>64</v>
      </c>
      <c r="H44" s="4" t="s">
        <v>65</v>
      </c>
      <c r="I44" s="4"/>
      <c r="J44" s="4"/>
      <c r="K44" s="4">
        <v>223</v>
      </c>
      <c r="L44" s="4">
        <v>9</v>
      </c>
      <c r="M44" s="4">
        <v>3</v>
      </c>
      <c r="N44" s="4" t="s">
        <v>4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">
      <c r="A45" s="4">
        <v>50</v>
      </c>
      <c r="B45" s="4">
        <v>0</v>
      </c>
      <c r="C45" s="4">
        <v>0</v>
      </c>
      <c r="D45" s="4">
        <v>1</v>
      </c>
      <c r="E45" s="4">
        <v>229</v>
      </c>
      <c r="F45" s="4">
        <f>ROUND(Source!AZ34,O45)</f>
        <v>0</v>
      </c>
      <c r="G45" s="4" t="s">
        <v>66</v>
      </c>
      <c r="H45" s="4" t="s">
        <v>67</v>
      </c>
      <c r="I45" s="4"/>
      <c r="J45" s="4"/>
      <c r="K45" s="4">
        <v>229</v>
      </c>
      <c r="L45" s="4">
        <v>10</v>
      </c>
      <c r="M45" s="4">
        <v>3</v>
      </c>
      <c r="N45" s="4" t="s">
        <v>4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06" x14ac:dyDescent="0.2">
      <c r="A46" s="4">
        <v>50</v>
      </c>
      <c r="B46" s="4">
        <v>0</v>
      </c>
      <c r="C46" s="4">
        <v>0</v>
      </c>
      <c r="D46" s="4">
        <v>1</v>
      </c>
      <c r="E46" s="4">
        <v>203</v>
      </c>
      <c r="F46" s="4">
        <f>ROUND(Source!Q34,O46)</f>
        <v>259.8</v>
      </c>
      <c r="G46" s="4" t="s">
        <v>68</v>
      </c>
      <c r="H46" s="4" t="s">
        <v>69</v>
      </c>
      <c r="I46" s="4"/>
      <c r="J46" s="4"/>
      <c r="K46" s="4">
        <v>203</v>
      </c>
      <c r="L46" s="4">
        <v>11</v>
      </c>
      <c r="M46" s="4">
        <v>3</v>
      </c>
      <c r="N46" s="4" t="s">
        <v>4</v>
      </c>
      <c r="O46" s="4">
        <v>2</v>
      </c>
      <c r="P46" s="4"/>
      <c r="Q46" s="4"/>
      <c r="R46" s="4"/>
      <c r="S46" s="4"/>
      <c r="T46" s="4"/>
      <c r="U46" s="4"/>
      <c r="V46" s="4"/>
      <c r="W46" s="4">
        <v>259.8</v>
      </c>
      <c r="X46" s="4">
        <v>1</v>
      </c>
      <c r="Y46" s="4">
        <v>259.8</v>
      </c>
      <c r="Z46" s="4"/>
      <c r="AA46" s="4"/>
      <c r="AB46" s="4"/>
    </row>
    <row r="47" spans="1:206" x14ac:dyDescent="0.2">
      <c r="A47" s="4">
        <v>50</v>
      </c>
      <c r="B47" s="4">
        <v>0</v>
      </c>
      <c r="C47" s="4">
        <v>0</v>
      </c>
      <c r="D47" s="4">
        <v>1</v>
      </c>
      <c r="E47" s="4">
        <v>231</v>
      </c>
      <c r="F47" s="4">
        <f>ROUND(Source!BB34,O47)</f>
        <v>0</v>
      </c>
      <c r="G47" s="4" t="s">
        <v>70</v>
      </c>
      <c r="H47" s="4" t="s">
        <v>71</v>
      </c>
      <c r="I47" s="4"/>
      <c r="J47" s="4"/>
      <c r="K47" s="4">
        <v>231</v>
      </c>
      <c r="L47" s="4">
        <v>12</v>
      </c>
      <c r="M47" s="4">
        <v>3</v>
      </c>
      <c r="N47" s="4" t="s">
        <v>4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06" x14ac:dyDescent="0.2">
      <c r="A48" s="4">
        <v>50</v>
      </c>
      <c r="B48" s="4">
        <v>0</v>
      </c>
      <c r="C48" s="4">
        <v>0</v>
      </c>
      <c r="D48" s="4">
        <v>1</v>
      </c>
      <c r="E48" s="4">
        <v>204</v>
      </c>
      <c r="F48" s="4">
        <f>ROUND(Source!R34,O48)</f>
        <v>83.65</v>
      </c>
      <c r="G48" s="4" t="s">
        <v>72</v>
      </c>
      <c r="H48" s="4" t="s">
        <v>73</v>
      </c>
      <c r="I48" s="4"/>
      <c r="J48" s="4"/>
      <c r="K48" s="4">
        <v>204</v>
      </c>
      <c r="L48" s="4">
        <v>13</v>
      </c>
      <c r="M48" s="4">
        <v>3</v>
      </c>
      <c r="N48" s="4" t="s">
        <v>4</v>
      </c>
      <c r="O48" s="4">
        <v>2</v>
      </c>
      <c r="P48" s="4"/>
      <c r="Q48" s="4"/>
      <c r="R48" s="4"/>
      <c r="S48" s="4"/>
      <c r="T48" s="4"/>
      <c r="U48" s="4"/>
      <c r="V48" s="4"/>
      <c r="W48" s="4">
        <v>83.65</v>
      </c>
      <c r="X48" s="4">
        <v>1</v>
      </c>
      <c r="Y48" s="4">
        <v>83.65</v>
      </c>
      <c r="Z48" s="4"/>
      <c r="AA48" s="4"/>
      <c r="AB48" s="4"/>
    </row>
    <row r="49" spans="1:88" x14ac:dyDescent="0.2">
      <c r="A49" s="4">
        <v>50</v>
      </c>
      <c r="B49" s="4">
        <v>0</v>
      </c>
      <c r="C49" s="4">
        <v>0</v>
      </c>
      <c r="D49" s="4">
        <v>1</v>
      </c>
      <c r="E49" s="4">
        <v>205</v>
      </c>
      <c r="F49" s="4">
        <f>ROUND(Source!S34,O49)</f>
        <v>7291.86</v>
      </c>
      <c r="G49" s="4" t="s">
        <v>74</v>
      </c>
      <c r="H49" s="4" t="s">
        <v>75</v>
      </c>
      <c r="I49" s="4"/>
      <c r="J49" s="4"/>
      <c r="K49" s="4">
        <v>205</v>
      </c>
      <c r="L49" s="4">
        <v>14</v>
      </c>
      <c r="M49" s="4">
        <v>3</v>
      </c>
      <c r="N49" s="4" t="s">
        <v>4</v>
      </c>
      <c r="O49" s="4">
        <v>2</v>
      </c>
      <c r="P49" s="4"/>
      <c r="Q49" s="4"/>
      <c r="R49" s="4"/>
      <c r="S49" s="4"/>
      <c r="T49" s="4"/>
      <c r="U49" s="4"/>
      <c r="V49" s="4"/>
      <c r="W49" s="4">
        <v>7291.86</v>
      </c>
      <c r="X49" s="4">
        <v>1</v>
      </c>
      <c r="Y49" s="4">
        <v>7291.86</v>
      </c>
      <c r="Z49" s="4"/>
      <c r="AA49" s="4"/>
      <c r="AB49" s="4"/>
    </row>
    <row r="50" spans="1:88" x14ac:dyDescent="0.2">
      <c r="A50" s="4">
        <v>50</v>
      </c>
      <c r="B50" s="4">
        <v>0</v>
      </c>
      <c r="C50" s="4">
        <v>0</v>
      </c>
      <c r="D50" s="4">
        <v>1</v>
      </c>
      <c r="E50" s="4">
        <v>232</v>
      </c>
      <c r="F50" s="4">
        <f>ROUND(Source!BC34,O50)</f>
        <v>0</v>
      </c>
      <c r="G50" s="4" t="s">
        <v>76</v>
      </c>
      <c r="H50" s="4" t="s">
        <v>77</v>
      </c>
      <c r="I50" s="4"/>
      <c r="J50" s="4"/>
      <c r="K50" s="4">
        <v>232</v>
      </c>
      <c r="L50" s="4">
        <v>15</v>
      </c>
      <c r="M50" s="4">
        <v>3</v>
      </c>
      <c r="N50" s="4" t="s">
        <v>4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88" x14ac:dyDescent="0.2">
      <c r="A51" s="4">
        <v>50</v>
      </c>
      <c r="B51" s="4">
        <v>0</v>
      </c>
      <c r="C51" s="4">
        <v>0</v>
      </c>
      <c r="D51" s="4">
        <v>1</v>
      </c>
      <c r="E51" s="4">
        <v>214</v>
      </c>
      <c r="F51" s="4">
        <f>ROUND(Source!AS34,O51)</f>
        <v>23763.65</v>
      </c>
      <c r="G51" s="4" t="s">
        <v>78</v>
      </c>
      <c r="H51" s="4" t="s">
        <v>79</v>
      </c>
      <c r="I51" s="4"/>
      <c r="J51" s="4"/>
      <c r="K51" s="4">
        <v>214</v>
      </c>
      <c r="L51" s="4">
        <v>16</v>
      </c>
      <c r="M51" s="4">
        <v>3</v>
      </c>
      <c r="N51" s="4" t="s">
        <v>4</v>
      </c>
      <c r="O51" s="4">
        <v>2</v>
      </c>
      <c r="P51" s="4"/>
      <c r="Q51" s="4"/>
      <c r="R51" s="4"/>
      <c r="S51" s="4"/>
      <c r="T51" s="4"/>
      <c r="U51" s="4"/>
      <c r="V51" s="4"/>
      <c r="W51" s="4">
        <v>23763.65</v>
      </c>
      <c r="X51" s="4">
        <v>1</v>
      </c>
      <c r="Y51" s="4">
        <v>23763.65</v>
      </c>
      <c r="Z51" s="4"/>
      <c r="AA51" s="4"/>
      <c r="AB51" s="4"/>
    </row>
    <row r="52" spans="1:88" x14ac:dyDescent="0.2">
      <c r="A52" s="4">
        <v>50</v>
      </c>
      <c r="B52" s="4">
        <v>0</v>
      </c>
      <c r="C52" s="4">
        <v>0</v>
      </c>
      <c r="D52" s="4">
        <v>1</v>
      </c>
      <c r="E52" s="4">
        <v>215</v>
      </c>
      <c r="F52" s="4">
        <f>ROUND(Source!AT34,O52)</f>
        <v>0</v>
      </c>
      <c r="G52" s="4" t="s">
        <v>80</v>
      </c>
      <c r="H52" s="4" t="s">
        <v>81</v>
      </c>
      <c r="I52" s="4"/>
      <c r="J52" s="4"/>
      <c r="K52" s="4">
        <v>215</v>
      </c>
      <c r="L52" s="4">
        <v>17</v>
      </c>
      <c r="M52" s="4">
        <v>3</v>
      </c>
      <c r="N52" s="4" t="s">
        <v>4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88" x14ac:dyDescent="0.2">
      <c r="A53" s="4">
        <v>50</v>
      </c>
      <c r="B53" s="4">
        <v>0</v>
      </c>
      <c r="C53" s="4">
        <v>0</v>
      </c>
      <c r="D53" s="4">
        <v>1</v>
      </c>
      <c r="E53" s="4">
        <v>217</v>
      </c>
      <c r="F53" s="4">
        <f>ROUND(Source!AU34,O53)</f>
        <v>0</v>
      </c>
      <c r="G53" s="4" t="s">
        <v>82</v>
      </c>
      <c r="H53" s="4" t="s">
        <v>83</v>
      </c>
      <c r="I53" s="4"/>
      <c r="J53" s="4"/>
      <c r="K53" s="4">
        <v>217</v>
      </c>
      <c r="L53" s="4">
        <v>18</v>
      </c>
      <c r="M53" s="4">
        <v>3</v>
      </c>
      <c r="N53" s="4" t="s">
        <v>4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88" x14ac:dyDescent="0.2">
      <c r="A54" s="4">
        <v>50</v>
      </c>
      <c r="B54" s="4">
        <v>0</v>
      </c>
      <c r="C54" s="4">
        <v>0</v>
      </c>
      <c r="D54" s="4">
        <v>1</v>
      </c>
      <c r="E54" s="4">
        <v>230</v>
      </c>
      <c r="F54" s="4">
        <f>ROUND(Source!BA34,O54)</f>
        <v>0</v>
      </c>
      <c r="G54" s="4" t="s">
        <v>84</v>
      </c>
      <c r="H54" s="4" t="s">
        <v>85</v>
      </c>
      <c r="I54" s="4"/>
      <c r="J54" s="4"/>
      <c r="K54" s="4">
        <v>230</v>
      </c>
      <c r="L54" s="4">
        <v>19</v>
      </c>
      <c r="M54" s="4">
        <v>3</v>
      </c>
      <c r="N54" s="4" t="s">
        <v>4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88" x14ac:dyDescent="0.2">
      <c r="A55" s="4">
        <v>50</v>
      </c>
      <c r="B55" s="4">
        <v>0</v>
      </c>
      <c r="C55" s="4">
        <v>0</v>
      </c>
      <c r="D55" s="4">
        <v>1</v>
      </c>
      <c r="E55" s="4">
        <v>206</v>
      </c>
      <c r="F55" s="4">
        <f>ROUND(Source!T34,O55)</f>
        <v>0</v>
      </c>
      <c r="G55" s="4" t="s">
        <v>86</v>
      </c>
      <c r="H55" s="4" t="s">
        <v>87</v>
      </c>
      <c r="I55" s="4"/>
      <c r="J55" s="4"/>
      <c r="K55" s="4">
        <v>206</v>
      </c>
      <c r="L55" s="4">
        <v>20</v>
      </c>
      <c r="M55" s="4">
        <v>3</v>
      </c>
      <c r="N55" s="4" t="s">
        <v>4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88" x14ac:dyDescent="0.2">
      <c r="A56" s="4">
        <v>50</v>
      </c>
      <c r="B56" s="4">
        <v>0</v>
      </c>
      <c r="C56" s="4">
        <v>0</v>
      </c>
      <c r="D56" s="4">
        <v>1</v>
      </c>
      <c r="E56" s="4">
        <v>207</v>
      </c>
      <c r="F56" s="4">
        <f>Source!U34</f>
        <v>22.561547976</v>
      </c>
      <c r="G56" s="4" t="s">
        <v>88</v>
      </c>
      <c r="H56" s="4" t="s">
        <v>89</v>
      </c>
      <c r="I56" s="4"/>
      <c r="J56" s="4"/>
      <c r="K56" s="4">
        <v>207</v>
      </c>
      <c r="L56" s="4">
        <v>21</v>
      </c>
      <c r="M56" s="4">
        <v>3</v>
      </c>
      <c r="N56" s="4" t="s">
        <v>4</v>
      </c>
      <c r="O56" s="4">
        <v>-1</v>
      </c>
      <c r="P56" s="4"/>
      <c r="Q56" s="4"/>
      <c r="R56" s="4"/>
      <c r="S56" s="4"/>
      <c r="T56" s="4"/>
      <c r="U56" s="4"/>
      <c r="V56" s="4"/>
      <c r="W56" s="4">
        <v>22.561547976</v>
      </c>
      <c r="X56" s="4">
        <v>1</v>
      </c>
      <c r="Y56" s="4">
        <v>22.561547976</v>
      </c>
      <c r="Z56" s="4"/>
      <c r="AA56" s="4"/>
      <c r="AB56" s="4"/>
    </row>
    <row r="57" spans="1:88" x14ac:dyDescent="0.2">
      <c r="A57" s="4">
        <v>50</v>
      </c>
      <c r="B57" s="4">
        <v>0</v>
      </c>
      <c r="C57" s="4">
        <v>0</v>
      </c>
      <c r="D57" s="4">
        <v>1</v>
      </c>
      <c r="E57" s="4">
        <v>208</v>
      </c>
      <c r="F57" s="4">
        <f>Source!V34</f>
        <v>0</v>
      </c>
      <c r="G57" s="4" t="s">
        <v>90</v>
      </c>
      <c r="H57" s="4" t="s">
        <v>91</v>
      </c>
      <c r="I57" s="4"/>
      <c r="J57" s="4"/>
      <c r="K57" s="4">
        <v>208</v>
      </c>
      <c r="L57" s="4">
        <v>22</v>
      </c>
      <c r="M57" s="4">
        <v>3</v>
      </c>
      <c r="N57" s="4" t="s">
        <v>4</v>
      </c>
      <c r="O57" s="4">
        <v>-1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88" x14ac:dyDescent="0.2">
      <c r="A58" s="4">
        <v>50</v>
      </c>
      <c r="B58" s="4">
        <v>0</v>
      </c>
      <c r="C58" s="4">
        <v>0</v>
      </c>
      <c r="D58" s="4">
        <v>1</v>
      </c>
      <c r="E58" s="4">
        <v>209</v>
      </c>
      <c r="F58" s="4">
        <f>ROUND(Source!W34,O58)</f>
        <v>0</v>
      </c>
      <c r="G58" s="4" t="s">
        <v>92</v>
      </c>
      <c r="H58" s="4" t="s">
        <v>93</v>
      </c>
      <c r="I58" s="4"/>
      <c r="J58" s="4"/>
      <c r="K58" s="4">
        <v>209</v>
      </c>
      <c r="L58" s="4">
        <v>23</v>
      </c>
      <c r="M58" s="4">
        <v>3</v>
      </c>
      <c r="N58" s="4" t="s">
        <v>4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88" x14ac:dyDescent="0.2">
      <c r="A59" s="4">
        <v>50</v>
      </c>
      <c r="B59" s="4">
        <v>0</v>
      </c>
      <c r="C59" s="4">
        <v>0</v>
      </c>
      <c r="D59" s="4">
        <v>1</v>
      </c>
      <c r="E59" s="4">
        <v>233</v>
      </c>
      <c r="F59" s="4">
        <f>ROUND(Source!BD34,O59)</f>
        <v>0</v>
      </c>
      <c r="G59" s="4" t="s">
        <v>94</v>
      </c>
      <c r="H59" s="4" t="s">
        <v>95</v>
      </c>
      <c r="I59" s="4"/>
      <c r="J59" s="4"/>
      <c r="K59" s="4">
        <v>233</v>
      </c>
      <c r="L59" s="4">
        <v>24</v>
      </c>
      <c r="M59" s="4">
        <v>3</v>
      </c>
      <c r="N59" s="4" t="s">
        <v>4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88" x14ac:dyDescent="0.2">
      <c r="A60" s="4">
        <v>50</v>
      </c>
      <c r="B60" s="4">
        <v>0</v>
      </c>
      <c r="C60" s="4">
        <v>0</v>
      </c>
      <c r="D60" s="4">
        <v>1</v>
      </c>
      <c r="E60" s="4">
        <v>210</v>
      </c>
      <c r="F60" s="4">
        <f>ROUND(Source!X34,O60)</f>
        <v>6343.92</v>
      </c>
      <c r="G60" s="4" t="s">
        <v>96</v>
      </c>
      <c r="H60" s="4" t="s">
        <v>97</v>
      </c>
      <c r="I60" s="4"/>
      <c r="J60" s="4"/>
      <c r="K60" s="4">
        <v>210</v>
      </c>
      <c r="L60" s="4">
        <v>25</v>
      </c>
      <c r="M60" s="4">
        <v>3</v>
      </c>
      <c r="N60" s="4" t="s">
        <v>4</v>
      </c>
      <c r="O60" s="4">
        <v>2</v>
      </c>
      <c r="P60" s="4"/>
      <c r="Q60" s="4"/>
      <c r="R60" s="4"/>
      <c r="S60" s="4"/>
      <c r="T60" s="4"/>
      <c r="U60" s="4"/>
      <c r="V60" s="4"/>
      <c r="W60" s="4">
        <v>6343.92</v>
      </c>
      <c r="X60" s="4">
        <v>1</v>
      </c>
      <c r="Y60" s="4">
        <v>6343.92</v>
      </c>
      <c r="Z60" s="4"/>
      <c r="AA60" s="4"/>
      <c r="AB60" s="4"/>
    </row>
    <row r="61" spans="1:88" x14ac:dyDescent="0.2">
      <c r="A61" s="4">
        <v>50</v>
      </c>
      <c r="B61" s="4">
        <v>0</v>
      </c>
      <c r="C61" s="4">
        <v>0</v>
      </c>
      <c r="D61" s="4">
        <v>1</v>
      </c>
      <c r="E61" s="4">
        <v>211</v>
      </c>
      <c r="F61" s="4">
        <f>ROUND(Source!Y34,O61)</f>
        <v>2989.67</v>
      </c>
      <c r="G61" s="4" t="s">
        <v>98</v>
      </c>
      <c r="H61" s="4" t="s">
        <v>99</v>
      </c>
      <c r="I61" s="4"/>
      <c r="J61" s="4"/>
      <c r="K61" s="4">
        <v>211</v>
      </c>
      <c r="L61" s="4">
        <v>26</v>
      </c>
      <c r="M61" s="4">
        <v>3</v>
      </c>
      <c r="N61" s="4" t="s">
        <v>4</v>
      </c>
      <c r="O61" s="4">
        <v>2</v>
      </c>
      <c r="P61" s="4"/>
      <c r="Q61" s="4"/>
      <c r="R61" s="4"/>
      <c r="S61" s="4"/>
      <c r="T61" s="4"/>
      <c r="U61" s="4"/>
      <c r="V61" s="4"/>
      <c r="W61" s="4">
        <v>2989.67</v>
      </c>
      <c r="X61" s="4">
        <v>1</v>
      </c>
      <c r="Y61" s="4">
        <v>2989.67</v>
      </c>
      <c r="Z61" s="4"/>
      <c r="AA61" s="4"/>
      <c r="AB61" s="4"/>
    </row>
    <row r="62" spans="1:88" x14ac:dyDescent="0.2">
      <c r="A62" s="4">
        <v>50</v>
      </c>
      <c r="B62" s="4">
        <v>0</v>
      </c>
      <c r="C62" s="4">
        <v>0</v>
      </c>
      <c r="D62" s="4">
        <v>1</v>
      </c>
      <c r="E62" s="4">
        <v>224</v>
      </c>
      <c r="F62" s="4">
        <f>ROUND(Source!AR34,O62)</f>
        <v>23763.65</v>
      </c>
      <c r="G62" s="4" t="s">
        <v>100</v>
      </c>
      <c r="H62" s="4" t="s">
        <v>101</v>
      </c>
      <c r="I62" s="4"/>
      <c r="J62" s="4"/>
      <c r="K62" s="4">
        <v>224</v>
      </c>
      <c r="L62" s="4">
        <v>27</v>
      </c>
      <c r="M62" s="4">
        <v>3</v>
      </c>
      <c r="N62" s="4" t="s">
        <v>4</v>
      </c>
      <c r="O62" s="4">
        <v>2</v>
      </c>
      <c r="P62" s="4"/>
      <c r="Q62" s="4"/>
      <c r="R62" s="4"/>
      <c r="S62" s="4"/>
      <c r="T62" s="4"/>
      <c r="U62" s="4"/>
      <c r="V62" s="4"/>
      <c r="W62" s="4">
        <v>23763.65</v>
      </c>
      <c r="X62" s="4">
        <v>1</v>
      </c>
      <c r="Y62" s="4">
        <v>23763.65</v>
      </c>
      <c r="Z62" s="4"/>
      <c r="AA62" s="4"/>
      <c r="AB62" s="4"/>
    </row>
    <row r="64" spans="1:88" x14ac:dyDescent="0.2">
      <c r="A64" s="1">
        <v>4</v>
      </c>
      <c r="B64" s="1">
        <v>1</v>
      </c>
      <c r="C64" s="1"/>
      <c r="D64" s="1">
        <f>ROW(A105)</f>
        <v>105</v>
      </c>
      <c r="E64" s="1"/>
      <c r="F64" s="1" t="s">
        <v>16</v>
      </c>
      <c r="G64" s="1" t="s">
        <v>102</v>
      </c>
      <c r="H64" s="1" t="s">
        <v>4</v>
      </c>
      <c r="I64" s="1">
        <v>0</v>
      </c>
      <c r="J64" s="1"/>
      <c r="K64" s="1">
        <v>0</v>
      </c>
      <c r="L64" s="1"/>
      <c r="M64" s="1" t="s">
        <v>4</v>
      </c>
      <c r="N64" s="1"/>
      <c r="O64" s="1"/>
      <c r="P64" s="1"/>
      <c r="Q64" s="1"/>
      <c r="R64" s="1"/>
      <c r="S64" s="1">
        <v>0</v>
      </c>
      <c r="T64" s="1"/>
      <c r="U64" s="1" t="s">
        <v>4</v>
      </c>
      <c r="V64" s="1">
        <v>0</v>
      </c>
      <c r="W64" s="1"/>
      <c r="X64" s="1"/>
      <c r="Y64" s="1"/>
      <c r="Z64" s="1"/>
      <c r="AA64" s="1"/>
      <c r="AB64" s="1" t="s">
        <v>4</v>
      </c>
      <c r="AC64" s="1" t="s">
        <v>4</v>
      </c>
      <c r="AD64" s="1" t="s">
        <v>4</v>
      </c>
      <c r="AE64" s="1" t="s">
        <v>4</v>
      </c>
      <c r="AF64" s="1" t="s">
        <v>4</v>
      </c>
      <c r="AG64" s="1" t="s">
        <v>4</v>
      </c>
      <c r="AH64" s="1"/>
      <c r="AI64" s="1"/>
      <c r="AJ64" s="1"/>
      <c r="AK64" s="1"/>
      <c r="AL64" s="1"/>
      <c r="AM64" s="1"/>
      <c r="AN64" s="1"/>
      <c r="AO64" s="1"/>
      <c r="AP64" s="1" t="s">
        <v>4</v>
      </c>
      <c r="AQ64" s="1" t="s">
        <v>4</v>
      </c>
      <c r="AR64" s="1" t="s">
        <v>4</v>
      </c>
      <c r="AS64" s="1"/>
      <c r="AT64" s="1"/>
      <c r="AU64" s="1"/>
      <c r="AV64" s="1"/>
      <c r="AW64" s="1"/>
      <c r="AX64" s="1"/>
      <c r="AY64" s="1"/>
      <c r="AZ64" s="1" t="s">
        <v>4</v>
      </c>
      <c r="BA64" s="1"/>
      <c r="BB64" s="1" t="s">
        <v>4</v>
      </c>
      <c r="BC64" s="1" t="s">
        <v>4</v>
      </c>
      <c r="BD64" s="1" t="s">
        <v>4</v>
      </c>
      <c r="BE64" s="1" t="s">
        <v>4</v>
      </c>
      <c r="BF64" s="1" t="s">
        <v>4</v>
      </c>
      <c r="BG64" s="1" t="s">
        <v>4</v>
      </c>
      <c r="BH64" s="1" t="s">
        <v>4</v>
      </c>
      <c r="BI64" s="1" t="s">
        <v>4</v>
      </c>
      <c r="BJ64" s="1" t="s">
        <v>4</v>
      </c>
      <c r="BK64" s="1" t="s">
        <v>4</v>
      </c>
      <c r="BL64" s="1" t="s">
        <v>4</v>
      </c>
      <c r="BM64" s="1" t="s">
        <v>4</v>
      </c>
      <c r="BN64" s="1" t="s">
        <v>4</v>
      </c>
      <c r="BO64" s="1" t="s">
        <v>4</v>
      </c>
      <c r="BP64" s="1" t="s">
        <v>4</v>
      </c>
      <c r="BQ64" s="1"/>
      <c r="BR64" s="1"/>
      <c r="BS64" s="1"/>
      <c r="BT64" s="1"/>
      <c r="BU64" s="1"/>
      <c r="BV64" s="1"/>
      <c r="BW64" s="1"/>
      <c r="BX64" s="1">
        <v>0</v>
      </c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>
        <v>0</v>
      </c>
    </row>
    <row r="66" spans="1:245" x14ac:dyDescent="0.2">
      <c r="A66" s="2">
        <v>52</v>
      </c>
      <c r="B66" s="2">
        <f t="shared" ref="B66:G66" si="27">B105</f>
        <v>1</v>
      </c>
      <c r="C66" s="2">
        <f t="shared" si="27"/>
        <v>4</v>
      </c>
      <c r="D66" s="2">
        <f t="shared" si="27"/>
        <v>64</v>
      </c>
      <c r="E66" s="2">
        <f t="shared" si="27"/>
        <v>0</v>
      </c>
      <c r="F66" s="2" t="str">
        <f t="shared" si="27"/>
        <v>Новый раздел</v>
      </c>
      <c r="G66" s="2" t="str">
        <f t="shared" si="27"/>
        <v>Монтажные работы</v>
      </c>
      <c r="H66" s="2"/>
      <c r="I66" s="2"/>
      <c r="J66" s="2"/>
      <c r="K66" s="2"/>
      <c r="L66" s="2"/>
      <c r="M66" s="2"/>
      <c r="N66" s="2"/>
      <c r="O66" s="2">
        <f t="shared" ref="O66:AT66" si="28">O105</f>
        <v>172668.98</v>
      </c>
      <c r="P66" s="2">
        <f t="shared" si="28"/>
        <v>15665.48</v>
      </c>
      <c r="Q66" s="2">
        <f t="shared" si="28"/>
        <v>65920.17</v>
      </c>
      <c r="R66" s="2">
        <f t="shared" si="28"/>
        <v>30170.69</v>
      </c>
      <c r="S66" s="2">
        <f t="shared" si="28"/>
        <v>91083.33</v>
      </c>
      <c r="T66" s="2">
        <f t="shared" si="28"/>
        <v>0</v>
      </c>
      <c r="U66" s="2">
        <f t="shared" si="28"/>
        <v>278.04261249999996</v>
      </c>
      <c r="V66" s="2">
        <f t="shared" si="28"/>
        <v>0</v>
      </c>
      <c r="W66" s="2">
        <f t="shared" si="28"/>
        <v>0</v>
      </c>
      <c r="X66" s="2">
        <f t="shared" si="28"/>
        <v>83796.66</v>
      </c>
      <c r="Y66" s="2">
        <f t="shared" si="28"/>
        <v>39158.53</v>
      </c>
      <c r="Z66" s="2">
        <f t="shared" si="28"/>
        <v>0</v>
      </c>
      <c r="AA66" s="2">
        <f t="shared" si="28"/>
        <v>0</v>
      </c>
      <c r="AB66" s="2">
        <f t="shared" si="28"/>
        <v>172668.98</v>
      </c>
      <c r="AC66" s="2">
        <f t="shared" si="28"/>
        <v>15665.48</v>
      </c>
      <c r="AD66" s="2">
        <f t="shared" si="28"/>
        <v>65920.17</v>
      </c>
      <c r="AE66" s="2">
        <f t="shared" si="28"/>
        <v>30170.69</v>
      </c>
      <c r="AF66" s="2">
        <f t="shared" si="28"/>
        <v>91083.33</v>
      </c>
      <c r="AG66" s="2">
        <f t="shared" si="28"/>
        <v>0</v>
      </c>
      <c r="AH66" s="2">
        <f t="shared" si="28"/>
        <v>278.04261249999996</v>
      </c>
      <c r="AI66" s="2">
        <f t="shared" si="28"/>
        <v>0</v>
      </c>
      <c r="AJ66" s="2">
        <f t="shared" si="28"/>
        <v>0</v>
      </c>
      <c r="AK66" s="2">
        <f t="shared" si="28"/>
        <v>83796.66</v>
      </c>
      <c r="AL66" s="2">
        <f t="shared" si="28"/>
        <v>39158.53</v>
      </c>
      <c r="AM66" s="2">
        <f t="shared" si="28"/>
        <v>0</v>
      </c>
      <c r="AN66" s="2">
        <f t="shared" si="28"/>
        <v>0</v>
      </c>
      <c r="AO66" s="2">
        <f t="shared" si="28"/>
        <v>0</v>
      </c>
      <c r="AP66" s="2">
        <f t="shared" si="28"/>
        <v>0</v>
      </c>
      <c r="AQ66" s="2">
        <f t="shared" si="28"/>
        <v>0</v>
      </c>
      <c r="AR66" s="2">
        <f t="shared" si="28"/>
        <v>343897.29</v>
      </c>
      <c r="AS66" s="2">
        <f t="shared" si="28"/>
        <v>0</v>
      </c>
      <c r="AT66" s="2">
        <f t="shared" si="28"/>
        <v>343897.29</v>
      </c>
      <c r="AU66" s="2">
        <f t="shared" ref="AU66:BZ66" si="29">AU105</f>
        <v>0</v>
      </c>
      <c r="AV66" s="2">
        <f t="shared" si="29"/>
        <v>15665.48</v>
      </c>
      <c r="AW66" s="2">
        <f t="shared" si="29"/>
        <v>15665.48</v>
      </c>
      <c r="AX66" s="2">
        <f t="shared" si="29"/>
        <v>0</v>
      </c>
      <c r="AY66" s="2">
        <f t="shared" si="29"/>
        <v>15665.48</v>
      </c>
      <c r="AZ66" s="2">
        <f t="shared" si="29"/>
        <v>0</v>
      </c>
      <c r="BA66" s="2">
        <f t="shared" si="29"/>
        <v>0</v>
      </c>
      <c r="BB66" s="2">
        <f t="shared" si="29"/>
        <v>0</v>
      </c>
      <c r="BC66" s="2">
        <f t="shared" si="29"/>
        <v>0</v>
      </c>
      <c r="BD66" s="2">
        <f t="shared" si="29"/>
        <v>0</v>
      </c>
      <c r="BE66" s="2">
        <f t="shared" si="29"/>
        <v>0</v>
      </c>
      <c r="BF66" s="2">
        <f t="shared" si="29"/>
        <v>0</v>
      </c>
      <c r="BG66" s="2">
        <f t="shared" si="29"/>
        <v>0</v>
      </c>
      <c r="BH66" s="2">
        <f t="shared" si="29"/>
        <v>0</v>
      </c>
      <c r="BI66" s="2">
        <f t="shared" si="29"/>
        <v>0</v>
      </c>
      <c r="BJ66" s="2">
        <f t="shared" si="29"/>
        <v>0</v>
      </c>
      <c r="BK66" s="2">
        <f t="shared" si="29"/>
        <v>0</v>
      </c>
      <c r="BL66" s="2">
        <f t="shared" si="29"/>
        <v>0</v>
      </c>
      <c r="BM66" s="2">
        <f t="shared" si="29"/>
        <v>0</v>
      </c>
      <c r="BN66" s="2">
        <f t="shared" si="29"/>
        <v>0</v>
      </c>
      <c r="BO66" s="2">
        <f t="shared" si="29"/>
        <v>0</v>
      </c>
      <c r="BP66" s="2">
        <f t="shared" si="29"/>
        <v>0</v>
      </c>
      <c r="BQ66" s="2">
        <f t="shared" si="29"/>
        <v>0</v>
      </c>
      <c r="BR66" s="2">
        <f t="shared" si="29"/>
        <v>0</v>
      </c>
      <c r="BS66" s="2">
        <f t="shared" si="29"/>
        <v>0</v>
      </c>
      <c r="BT66" s="2">
        <f t="shared" si="29"/>
        <v>0</v>
      </c>
      <c r="BU66" s="2">
        <f t="shared" si="29"/>
        <v>0</v>
      </c>
      <c r="BV66" s="2">
        <f t="shared" si="29"/>
        <v>0</v>
      </c>
      <c r="BW66" s="2">
        <f t="shared" si="29"/>
        <v>0</v>
      </c>
      <c r="BX66" s="2">
        <f t="shared" si="29"/>
        <v>0</v>
      </c>
      <c r="BY66" s="2">
        <f t="shared" si="29"/>
        <v>0</v>
      </c>
      <c r="BZ66" s="2">
        <f t="shared" si="29"/>
        <v>0</v>
      </c>
      <c r="CA66" s="2">
        <f t="shared" ref="CA66:DF66" si="30">CA105</f>
        <v>343897.29</v>
      </c>
      <c r="CB66" s="2">
        <f t="shared" si="30"/>
        <v>0</v>
      </c>
      <c r="CC66" s="2">
        <f t="shared" si="30"/>
        <v>343897.29</v>
      </c>
      <c r="CD66" s="2">
        <f t="shared" si="30"/>
        <v>0</v>
      </c>
      <c r="CE66" s="2">
        <f t="shared" si="30"/>
        <v>15665.48</v>
      </c>
      <c r="CF66" s="2">
        <f t="shared" si="30"/>
        <v>15665.48</v>
      </c>
      <c r="CG66" s="2">
        <f t="shared" si="30"/>
        <v>0</v>
      </c>
      <c r="CH66" s="2">
        <f t="shared" si="30"/>
        <v>15665.48</v>
      </c>
      <c r="CI66" s="2">
        <f t="shared" si="30"/>
        <v>0</v>
      </c>
      <c r="CJ66" s="2">
        <f t="shared" si="30"/>
        <v>0</v>
      </c>
      <c r="CK66" s="2">
        <f t="shared" si="30"/>
        <v>0</v>
      </c>
      <c r="CL66" s="2">
        <f t="shared" si="30"/>
        <v>0</v>
      </c>
      <c r="CM66" s="2">
        <f t="shared" si="30"/>
        <v>0</v>
      </c>
      <c r="CN66" s="2">
        <f t="shared" si="30"/>
        <v>0</v>
      </c>
      <c r="CO66" s="2">
        <f t="shared" si="30"/>
        <v>0</v>
      </c>
      <c r="CP66" s="2">
        <f t="shared" si="30"/>
        <v>0</v>
      </c>
      <c r="CQ66" s="2">
        <f t="shared" si="30"/>
        <v>0</v>
      </c>
      <c r="CR66" s="2">
        <f t="shared" si="30"/>
        <v>0</v>
      </c>
      <c r="CS66" s="2">
        <f t="shared" si="30"/>
        <v>0</v>
      </c>
      <c r="CT66" s="2">
        <f t="shared" si="30"/>
        <v>0</v>
      </c>
      <c r="CU66" s="2">
        <f t="shared" si="30"/>
        <v>0</v>
      </c>
      <c r="CV66" s="2">
        <f t="shared" si="30"/>
        <v>0</v>
      </c>
      <c r="CW66" s="2">
        <f t="shared" si="30"/>
        <v>0</v>
      </c>
      <c r="CX66" s="2">
        <f t="shared" si="30"/>
        <v>0</v>
      </c>
      <c r="CY66" s="2">
        <f t="shared" si="30"/>
        <v>0</v>
      </c>
      <c r="CZ66" s="2">
        <f t="shared" si="30"/>
        <v>0</v>
      </c>
      <c r="DA66" s="2">
        <f t="shared" si="30"/>
        <v>0</v>
      </c>
      <c r="DB66" s="2">
        <f t="shared" si="30"/>
        <v>0</v>
      </c>
      <c r="DC66" s="2">
        <f t="shared" si="30"/>
        <v>0</v>
      </c>
      <c r="DD66" s="2">
        <f t="shared" si="30"/>
        <v>0</v>
      </c>
      <c r="DE66" s="2">
        <f t="shared" si="30"/>
        <v>0</v>
      </c>
      <c r="DF66" s="2">
        <f t="shared" si="30"/>
        <v>0</v>
      </c>
      <c r="DG66" s="3">
        <f t="shared" ref="DG66:EL66" si="31">DG105</f>
        <v>0</v>
      </c>
      <c r="DH66" s="3">
        <f t="shared" si="31"/>
        <v>0</v>
      </c>
      <c r="DI66" s="3">
        <f t="shared" si="31"/>
        <v>0</v>
      </c>
      <c r="DJ66" s="3">
        <f t="shared" si="31"/>
        <v>0</v>
      </c>
      <c r="DK66" s="3">
        <f t="shared" si="31"/>
        <v>0</v>
      </c>
      <c r="DL66" s="3">
        <f t="shared" si="31"/>
        <v>0</v>
      </c>
      <c r="DM66" s="3">
        <f t="shared" si="31"/>
        <v>0</v>
      </c>
      <c r="DN66" s="3">
        <f t="shared" si="31"/>
        <v>0</v>
      </c>
      <c r="DO66" s="3">
        <f t="shared" si="31"/>
        <v>0</v>
      </c>
      <c r="DP66" s="3">
        <f t="shared" si="31"/>
        <v>0</v>
      </c>
      <c r="DQ66" s="3">
        <f t="shared" si="31"/>
        <v>0</v>
      </c>
      <c r="DR66" s="3">
        <f t="shared" si="31"/>
        <v>0</v>
      </c>
      <c r="DS66" s="3">
        <f t="shared" si="31"/>
        <v>0</v>
      </c>
      <c r="DT66" s="3">
        <f t="shared" si="31"/>
        <v>0</v>
      </c>
      <c r="DU66" s="3">
        <f t="shared" si="31"/>
        <v>0</v>
      </c>
      <c r="DV66" s="3">
        <f t="shared" si="31"/>
        <v>0</v>
      </c>
      <c r="DW66" s="3">
        <f t="shared" si="31"/>
        <v>0</v>
      </c>
      <c r="DX66" s="3">
        <f t="shared" si="31"/>
        <v>0</v>
      </c>
      <c r="DY66" s="3">
        <f t="shared" si="31"/>
        <v>0</v>
      </c>
      <c r="DZ66" s="3">
        <f t="shared" si="31"/>
        <v>0</v>
      </c>
      <c r="EA66" s="3">
        <f t="shared" si="31"/>
        <v>0</v>
      </c>
      <c r="EB66" s="3">
        <f t="shared" si="31"/>
        <v>0</v>
      </c>
      <c r="EC66" s="3">
        <f t="shared" si="31"/>
        <v>0</v>
      </c>
      <c r="ED66" s="3">
        <f t="shared" si="31"/>
        <v>0</v>
      </c>
      <c r="EE66" s="3">
        <f t="shared" si="31"/>
        <v>0</v>
      </c>
      <c r="EF66" s="3">
        <f t="shared" si="31"/>
        <v>0</v>
      </c>
      <c r="EG66" s="3">
        <f t="shared" si="31"/>
        <v>0</v>
      </c>
      <c r="EH66" s="3">
        <f t="shared" si="31"/>
        <v>0</v>
      </c>
      <c r="EI66" s="3">
        <f t="shared" si="31"/>
        <v>0</v>
      </c>
      <c r="EJ66" s="3">
        <f t="shared" si="31"/>
        <v>0</v>
      </c>
      <c r="EK66" s="3">
        <f t="shared" si="31"/>
        <v>0</v>
      </c>
      <c r="EL66" s="3">
        <f t="shared" si="31"/>
        <v>0</v>
      </c>
      <c r="EM66" s="3">
        <f t="shared" ref="EM66:FR66" si="32">EM105</f>
        <v>0</v>
      </c>
      <c r="EN66" s="3">
        <f t="shared" si="32"/>
        <v>0</v>
      </c>
      <c r="EO66" s="3">
        <f t="shared" si="32"/>
        <v>0</v>
      </c>
      <c r="EP66" s="3">
        <f t="shared" si="32"/>
        <v>0</v>
      </c>
      <c r="EQ66" s="3">
        <f t="shared" si="32"/>
        <v>0</v>
      </c>
      <c r="ER66" s="3">
        <f t="shared" si="32"/>
        <v>0</v>
      </c>
      <c r="ES66" s="3">
        <f t="shared" si="32"/>
        <v>0</v>
      </c>
      <c r="ET66" s="3">
        <f t="shared" si="32"/>
        <v>0</v>
      </c>
      <c r="EU66" s="3">
        <f t="shared" si="32"/>
        <v>0</v>
      </c>
      <c r="EV66" s="3">
        <f t="shared" si="32"/>
        <v>0</v>
      </c>
      <c r="EW66" s="3">
        <f t="shared" si="32"/>
        <v>0</v>
      </c>
      <c r="EX66" s="3">
        <f t="shared" si="32"/>
        <v>0</v>
      </c>
      <c r="EY66" s="3">
        <f t="shared" si="32"/>
        <v>0</v>
      </c>
      <c r="EZ66" s="3">
        <f t="shared" si="32"/>
        <v>0</v>
      </c>
      <c r="FA66" s="3">
        <f t="shared" si="32"/>
        <v>0</v>
      </c>
      <c r="FB66" s="3">
        <f t="shared" si="32"/>
        <v>0</v>
      </c>
      <c r="FC66" s="3">
        <f t="shared" si="32"/>
        <v>0</v>
      </c>
      <c r="FD66" s="3">
        <f t="shared" si="32"/>
        <v>0</v>
      </c>
      <c r="FE66" s="3">
        <f t="shared" si="32"/>
        <v>0</v>
      </c>
      <c r="FF66" s="3">
        <f t="shared" si="32"/>
        <v>0</v>
      </c>
      <c r="FG66" s="3">
        <f t="shared" si="32"/>
        <v>0</v>
      </c>
      <c r="FH66" s="3">
        <f t="shared" si="32"/>
        <v>0</v>
      </c>
      <c r="FI66" s="3">
        <f t="shared" si="32"/>
        <v>0</v>
      </c>
      <c r="FJ66" s="3">
        <f t="shared" si="32"/>
        <v>0</v>
      </c>
      <c r="FK66" s="3">
        <f t="shared" si="32"/>
        <v>0</v>
      </c>
      <c r="FL66" s="3">
        <f t="shared" si="32"/>
        <v>0</v>
      </c>
      <c r="FM66" s="3">
        <f t="shared" si="32"/>
        <v>0</v>
      </c>
      <c r="FN66" s="3">
        <f t="shared" si="32"/>
        <v>0</v>
      </c>
      <c r="FO66" s="3">
        <f t="shared" si="32"/>
        <v>0</v>
      </c>
      <c r="FP66" s="3">
        <f t="shared" si="32"/>
        <v>0</v>
      </c>
      <c r="FQ66" s="3">
        <f t="shared" si="32"/>
        <v>0</v>
      </c>
      <c r="FR66" s="3">
        <f t="shared" si="32"/>
        <v>0</v>
      </c>
      <c r="FS66" s="3">
        <f t="shared" ref="FS66:GX66" si="33">FS105</f>
        <v>0</v>
      </c>
      <c r="FT66" s="3">
        <f t="shared" si="33"/>
        <v>0</v>
      </c>
      <c r="FU66" s="3">
        <f t="shared" si="33"/>
        <v>0</v>
      </c>
      <c r="FV66" s="3">
        <f t="shared" si="33"/>
        <v>0</v>
      </c>
      <c r="FW66" s="3">
        <f t="shared" si="33"/>
        <v>0</v>
      </c>
      <c r="FX66" s="3">
        <f t="shared" si="33"/>
        <v>0</v>
      </c>
      <c r="FY66" s="3">
        <f t="shared" si="33"/>
        <v>0</v>
      </c>
      <c r="FZ66" s="3">
        <f t="shared" si="33"/>
        <v>0</v>
      </c>
      <c r="GA66" s="3">
        <f t="shared" si="33"/>
        <v>0</v>
      </c>
      <c r="GB66" s="3">
        <f t="shared" si="33"/>
        <v>0</v>
      </c>
      <c r="GC66" s="3">
        <f t="shared" si="33"/>
        <v>0</v>
      </c>
      <c r="GD66" s="3">
        <f t="shared" si="33"/>
        <v>0</v>
      </c>
      <c r="GE66" s="3">
        <f t="shared" si="33"/>
        <v>0</v>
      </c>
      <c r="GF66" s="3">
        <f t="shared" si="33"/>
        <v>0</v>
      </c>
      <c r="GG66" s="3">
        <f t="shared" si="33"/>
        <v>0</v>
      </c>
      <c r="GH66" s="3">
        <f t="shared" si="33"/>
        <v>0</v>
      </c>
      <c r="GI66" s="3">
        <f t="shared" si="33"/>
        <v>0</v>
      </c>
      <c r="GJ66" s="3">
        <f t="shared" si="33"/>
        <v>0</v>
      </c>
      <c r="GK66" s="3">
        <f t="shared" si="33"/>
        <v>0</v>
      </c>
      <c r="GL66" s="3">
        <f t="shared" si="33"/>
        <v>0</v>
      </c>
      <c r="GM66" s="3">
        <f t="shared" si="33"/>
        <v>0</v>
      </c>
      <c r="GN66" s="3">
        <f t="shared" si="33"/>
        <v>0</v>
      </c>
      <c r="GO66" s="3">
        <f t="shared" si="33"/>
        <v>0</v>
      </c>
      <c r="GP66" s="3">
        <f t="shared" si="33"/>
        <v>0</v>
      </c>
      <c r="GQ66" s="3">
        <f t="shared" si="33"/>
        <v>0</v>
      </c>
      <c r="GR66" s="3">
        <f t="shared" si="33"/>
        <v>0</v>
      </c>
      <c r="GS66" s="3">
        <f t="shared" si="33"/>
        <v>0</v>
      </c>
      <c r="GT66" s="3">
        <f t="shared" si="33"/>
        <v>0</v>
      </c>
      <c r="GU66" s="3">
        <f t="shared" si="33"/>
        <v>0</v>
      </c>
      <c r="GV66" s="3">
        <f t="shared" si="33"/>
        <v>0</v>
      </c>
      <c r="GW66" s="3">
        <f t="shared" si="33"/>
        <v>0</v>
      </c>
      <c r="GX66" s="3">
        <f t="shared" si="33"/>
        <v>0</v>
      </c>
    </row>
    <row r="68" spans="1:245" x14ac:dyDescent="0.2">
      <c r="A68">
        <v>17</v>
      </c>
      <c r="B68">
        <v>1</v>
      </c>
      <c r="C68">
        <f>ROW(SmtRes!A13)</f>
        <v>13</v>
      </c>
      <c r="D68">
        <f>ROW(EtalonRes!A13)</f>
        <v>13</v>
      </c>
      <c r="E68" t="s">
        <v>103</v>
      </c>
      <c r="F68" t="s">
        <v>104</v>
      </c>
      <c r="G68" t="s">
        <v>105</v>
      </c>
      <c r="H68" t="s">
        <v>106</v>
      </c>
      <c r="I68">
        <v>2</v>
      </c>
      <c r="J68">
        <v>0</v>
      </c>
      <c r="K68">
        <v>2</v>
      </c>
      <c r="O68">
        <f t="shared" ref="O68:O103" si="34">ROUND(CP68,2)</f>
        <v>60472.959999999999</v>
      </c>
      <c r="P68">
        <f t="shared" ref="P68:P103" si="35">ROUND((ROUND((AC68*AW68*I68),2)*BC68),2)</f>
        <v>342.02</v>
      </c>
      <c r="Q68">
        <f t="shared" ref="Q68:Q103" si="36">(ROUND((ROUND(((ET68)*AV68*I68),2)*BB68),2)+ROUND((ROUND(((AE68-(EU68))*AV68*I68),2)*BS68),2))</f>
        <v>40296.93</v>
      </c>
      <c r="R68">
        <f t="shared" ref="R68:R103" si="37">ROUND((ROUND((AE68*AV68*I68),2)*BS68),2)</f>
        <v>17555.580000000002</v>
      </c>
      <c r="S68">
        <f t="shared" ref="S68:S103" si="38">ROUND((ROUND((AF68*AV68*I68),2)*BA68),2)</f>
        <v>19834.009999999998</v>
      </c>
      <c r="T68">
        <f t="shared" ref="T68:T103" si="39">ROUND(CU68*I68,2)</f>
        <v>0</v>
      </c>
      <c r="U68">
        <f t="shared" ref="U68:U103" si="40">CV68*I68</f>
        <v>60.307199999999995</v>
      </c>
      <c r="V68">
        <f t="shared" ref="V68:V103" si="41">CW68*I68</f>
        <v>0</v>
      </c>
      <c r="W68">
        <f t="shared" ref="W68:W103" si="42">ROUND(CX68*I68,2)</f>
        <v>0</v>
      </c>
      <c r="X68">
        <f t="shared" ref="X68:X103" si="43">ROUND(CY68,2)</f>
        <v>18247.29</v>
      </c>
      <c r="Y68">
        <f t="shared" ref="Y68:Y103" si="44">ROUND(CZ68,2)</f>
        <v>8528.6200000000008</v>
      </c>
      <c r="AA68">
        <v>105993048</v>
      </c>
      <c r="AB68">
        <f t="shared" ref="AB68:AB103" si="45">ROUND((AC68+AD68+AF68),6)</f>
        <v>2349.63</v>
      </c>
      <c r="AC68">
        <f t="shared" ref="AC68:AC103" si="46">ROUND((ES68),6)</f>
        <v>24.5</v>
      </c>
      <c r="AD68">
        <f t="shared" ref="AD68:AD103" si="47">ROUND((((ET68)-(EU68))+AE68),6)</f>
        <v>1961.67</v>
      </c>
      <c r="AE68">
        <f t="shared" ref="AE68:AE103" si="48">ROUND((EU68),6)</f>
        <v>321.70999999999998</v>
      </c>
      <c r="AF68">
        <f t="shared" ref="AF68:AF103" si="49">ROUND((EV68),6)</f>
        <v>363.46</v>
      </c>
      <c r="AG68">
        <f t="shared" ref="AG68:AG103" si="50">ROUND((AP68),6)</f>
        <v>0</v>
      </c>
      <c r="AH68">
        <f t="shared" ref="AH68:AH103" si="51">(EW68)</f>
        <v>28.8</v>
      </c>
      <c r="AI68">
        <f t="shared" ref="AI68:AI103" si="52">(EX68)</f>
        <v>0</v>
      </c>
      <c r="AJ68">
        <f t="shared" ref="AJ68:AJ103" si="53">(AS68)</f>
        <v>0</v>
      </c>
      <c r="AK68">
        <v>2349.63</v>
      </c>
      <c r="AL68">
        <v>24.5</v>
      </c>
      <c r="AM68">
        <v>1961.67</v>
      </c>
      <c r="AN68">
        <v>321.70999999999998</v>
      </c>
      <c r="AO68">
        <v>363.46</v>
      </c>
      <c r="AP68">
        <v>0</v>
      </c>
      <c r="AQ68">
        <v>28.8</v>
      </c>
      <c r="AR68">
        <v>0</v>
      </c>
      <c r="AS68">
        <v>0</v>
      </c>
      <c r="AT68">
        <v>92</v>
      </c>
      <c r="AU68">
        <v>43</v>
      </c>
      <c r="AV68">
        <v>1.0469999999999999</v>
      </c>
      <c r="AW68">
        <v>1</v>
      </c>
      <c r="AZ68">
        <v>1</v>
      </c>
      <c r="BA68">
        <v>26.06</v>
      </c>
      <c r="BB68">
        <v>9.81</v>
      </c>
      <c r="BC68">
        <v>6.98</v>
      </c>
      <c r="BD68" t="s">
        <v>4</v>
      </c>
      <c r="BE68" t="s">
        <v>4</v>
      </c>
      <c r="BF68" t="s">
        <v>4</v>
      </c>
      <c r="BG68" t="s">
        <v>4</v>
      </c>
      <c r="BH68">
        <v>0</v>
      </c>
      <c r="BI68">
        <v>2</v>
      </c>
      <c r="BJ68" t="s">
        <v>107</v>
      </c>
      <c r="BM68">
        <v>317</v>
      </c>
      <c r="BN68">
        <v>0</v>
      </c>
      <c r="BO68" t="s">
        <v>104</v>
      </c>
      <c r="BP68">
        <v>1</v>
      </c>
      <c r="BQ68">
        <v>40</v>
      </c>
      <c r="BR68">
        <v>0</v>
      </c>
      <c r="BS68">
        <v>26.06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4</v>
      </c>
      <c r="BZ68">
        <v>92</v>
      </c>
      <c r="CA68">
        <v>43</v>
      </c>
      <c r="CB68" t="s">
        <v>4</v>
      </c>
      <c r="CE68">
        <v>30</v>
      </c>
      <c r="CF68">
        <v>0</v>
      </c>
      <c r="CG68">
        <v>0</v>
      </c>
      <c r="CM68">
        <v>0</v>
      </c>
      <c r="CN68" t="s">
        <v>4</v>
      </c>
      <c r="CO68">
        <v>0</v>
      </c>
      <c r="CP68">
        <f t="shared" ref="CP68:CP103" si="54">(P68+Q68+S68)</f>
        <v>60472.959999999992</v>
      </c>
      <c r="CQ68">
        <f t="shared" ref="CQ68:CQ103" si="55">ROUND((ROUND((AC68*AW68*1),2)*BC68),2)</f>
        <v>171.01</v>
      </c>
      <c r="CR68">
        <f t="shared" ref="CR68:CR103" si="56">(ROUND((ROUND(((ET68)*AV68*1),2)*BB68),2)+ROUND((ROUND(((AE68-(EU68))*AV68*1),2)*BS68),2))</f>
        <v>20148.46</v>
      </c>
      <c r="CS68">
        <f t="shared" ref="CS68:CS103" si="57">ROUND((ROUND((AE68*AV68*1),2)*BS68),2)</f>
        <v>8777.7900000000009</v>
      </c>
      <c r="CT68">
        <f t="shared" ref="CT68:CT103" si="58">ROUND((ROUND((AF68*AV68*1),2)*BA68),2)</f>
        <v>9916.8700000000008</v>
      </c>
      <c r="CU68">
        <f t="shared" ref="CU68:CU103" si="59">AG68</f>
        <v>0</v>
      </c>
      <c r="CV68">
        <f t="shared" ref="CV68:CV103" si="60">(AH68*AV68)</f>
        <v>30.153599999999997</v>
      </c>
      <c r="CW68">
        <f t="shared" ref="CW68:CW103" si="61">AI68</f>
        <v>0</v>
      </c>
      <c r="CX68">
        <f t="shared" ref="CX68:CX103" si="62">AJ68</f>
        <v>0</v>
      </c>
      <c r="CY68">
        <f t="shared" ref="CY68:CY103" si="63">S68*(BZ68/100)</f>
        <v>18247.289199999999</v>
      </c>
      <c r="CZ68">
        <f t="shared" ref="CZ68:CZ103" si="64">S68*(CA68/100)</f>
        <v>8528.6242999999995</v>
      </c>
      <c r="DC68" t="s">
        <v>4</v>
      </c>
      <c r="DD68" t="s">
        <v>4</v>
      </c>
      <c r="DE68" t="s">
        <v>4</v>
      </c>
      <c r="DF68" t="s">
        <v>4</v>
      </c>
      <c r="DG68" t="s">
        <v>4</v>
      </c>
      <c r="DH68" t="s">
        <v>4</v>
      </c>
      <c r="DI68" t="s">
        <v>4</v>
      </c>
      <c r="DJ68" t="s">
        <v>4</v>
      </c>
      <c r="DK68" t="s">
        <v>4</v>
      </c>
      <c r="DL68" t="s">
        <v>4</v>
      </c>
      <c r="DM68" t="s">
        <v>4</v>
      </c>
      <c r="DN68">
        <v>112</v>
      </c>
      <c r="DO68">
        <v>70</v>
      </c>
      <c r="DP68">
        <v>1.0469999999999999</v>
      </c>
      <c r="DQ68">
        <v>1</v>
      </c>
      <c r="DU68">
        <v>1013</v>
      </c>
      <c r="DV68" t="s">
        <v>106</v>
      </c>
      <c r="DW68" t="s">
        <v>106</v>
      </c>
      <c r="DX68">
        <v>1</v>
      </c>
      <c r="DZ68" t="s">
        <v>4</v>
      </c>
      <c r="EA68" t="s">
        <v>4</v>
      </c>
      <c r="EB68" t="s">
        <v>4</v>
      </c>
      <c r="EC68" t="s">
        <v>4</v>
      </c>
      <c r="EE68">
        <v>108958977</v>
      </c>
      <c r="EF68">
        <v>40</v>
      </c>
      <c r="EG68" t="s">
        <v>108</v>
      </c>
      <c r="EH68">
        <v>0</v>
      </c>
      <c r="EI68" t="s">
        <v>4</v>
      </c>
      <c r="EJ68">
        <v>2</v>
      </c>
      <c r="EK68">
        <v>317</v>
      </c>
      <c r="EL68" t="s">
        <v>109</v>
      </c>
      <c r="EM68" t="s">
        <v>110</v>
      </c>
      <c r="EO68" t="s">
        <v>4</v>
      </c>
      <c r="EQ68">
        <v>0</v>
      </c>
      <c r="ER68">
        <v>2349.63</v>
      </c>
      <c r="ES68">
        <v>24.5</v>
      </c>
      <c r="ET68">
        <v>1961.67</v>
      </c>
      <c r="EU68">
        <v>321.70999999999998</v>
      </c>
      <c r="EV68">
        <v>363.46</v>
      </c>
      <c r="EW68">
        <v>28.8</v>
      </c>
      <c r="EX68">
        <v>0</v>
      </c>
      <c r="EY68">
        <v>0</v>
      </c>
      <c r="FQ68">
        <v>0</v>
      </c>
      <c r="FR68">
        <f t="shared" ref="FR68:FR103" si="65">ROUND(IF(AND(BH68=3,BI68=3),P68,0),2)</f>
        <v>0</v>
      </c>
      <c r="FS68">
        <v>0</v>
      </c>
      <c r="FX68">
        <v>112</v>
      </c>
      <c r="FY68">
        <v>70</v>
      </c>
      <c r="GA68" t="s">
        <v>4</v>
      </c>
      <c r="GD68">
        <v>0</v>
      </c>
      <c r="GF68">
        <v>-196832780</v>
      </c>
      <c r="GG68">
        <v>2</v>
      </c>
      <c r="GH68">
        <v>1</v>
      </c>
      <c r="GI68">
        <v>2</v>
      </c>
      <c r="GJ68">
        <v>0</v>
      </c>
      <c r="GK68">
        <f>ROUND(R68*(R12)/100,2)</f>
        <v>28088.93</v>
      </c>
      <c r="GL68">
        <f t="shared" ref="GL68:GL103" si="66">ROUND(IF(AND(BH68=3,BI68=3,FS68&lt;&gt;0),P68,0),2)</f>
        <v>0</v>
      </c>
      <c r="GM68">
        <f t="shared" ref="GM68:GM103" si="67">ROUND(O68+X68+Y68+GK68,2)+GX68</f>
        <v>115337.8</v>
      </c>
      <c r="GN68">
        <f t="shared" ref="GN68:GN103" si="68">IF(OR(BI68=0,BI68=1),ROUND(O68+X68+Y68+GK68,2),0)</f>
        <v>0</v>
      </c>
      <c r="GO68">
        <f t="shared" ref="GO68:GO103" si="69">IF(BI68=2,ROUND(O68+X68+Y68+GK68,2),0)</f>
        <v>115337.8</v>
      </c>
      <c r="GP68">
        <f t="shared" ref="GP68:GP103" si="70">IF(BI68=4,ROUND(O68+X68+Y68+GK68,2)+GX68,0)</f>
        <v>0</v>
      </c>
      <c r="GR68">
        <v>0</v>
      </c>
      <c r="GS68">
        <v>3</v>
      </c>
      <c r="GT68">
        <v>0</v>
      </c>
      <c r="GU68" t="s">
        <v>4</v>
      </c>
      <c r="GV68">
        <f t="shared" ref="GV68:GV103" si="71">ROUND((GT68),6)</f>
        <v>0</v>
      </c>
      <c r="GW68">
        <v>1</v>
      </c>
      <c r="GX68">
        <f t="shared" ref="GX68:GX103" si="72">ROUND(HC68*I68,2)</f>
        <v>0</v>
      </c>
      <c r="HA68">
        <v>0</v>
      </c>
      <c r="HB68">
        <v>0</v>
      </c>
      <c r="HC68">
        <f t="shared" ref="HC68:HC103" si="73">GV68*GW68</f>
        <v>0</v>
      </c>
      <c r="HE68" t="s">
        <v>4</v>
      </c>
      <c r="HF68" t="s">
        <v>4</v>
      </c>
      <c r="HM68" t="s">
        <v>4</v>
      </c>
      <c r="HN68" t="s">
        <v>4</v>
      </c>
      <c r="HO68" t="s">
        <v>4</v>
      </c>
      <c r="HP68" t="s">
        <v>4</v>
      </c>
      <c r="HQ68" t="s">
        <v>4</v>
      </c>
      <c r="IK68">
        <v>0</v>
      </c>
    </row>
    <row r="69" spans="1:245" x14ac:dyDescent="0.2">
      <c r="A69">
        <v>17</v>
      </c>
      <c r="B69">
        <v>1</v>
      </c>
      <c r="C69">
        <f>ROW(SmtRes!A14)</f>
        <v>14</v>
      </c>
      <c r="D69">
        <f>ROW(EtalonRes!A14)</f>
        <v>14</v>
      </c>
      <c r="E69" t="s">
        <v>111</v>
      </c>
      <c r="F69" t="s">
        <v>112</v>
      </c>
      <c r="G69" t="s">
        <v>113</v>
      </c>
      <c r="H69" t="s">
        <v>106</v>
      </c>
      <c r="I69">
        <v>2</v>
      </c>
      <c r="J69">
        <v>0</v>
      </c>
      <c r="K69">
        <v>2</v>
      </c>
      <c r="O69">
        <f t="shared" si="34"/>
        <v>33383.53</v>
      </c>
      <c r="P69">
        <f t="shared" si="35"/>
        <v>3879.48</v>
      </c>
      <c r="Q69">
        <f t="shared" si="36"/>
        <v>10496.93</v>
      </c>
      <c r="R69">
        <f t="shared" si="37"/>
        <v>5707.4</v>
      </c>
      <c r="S69">
        <f t="shared" si="38"/>
        <v>19007.12</v>
      </c>
      <c r="T69">
        <f t="shared" si="39"/>
        <v>0</v>
      </c>
      <c r="U69">
        <f t="shared" si="40"/>
        <v>57.794399999999996</v>
      </c>
      <c r="V69">
        <f t="shared" si="41"/>
        <v>0</v>
      </c>
      <c r="W69">
        <f t="shared" si="42"/>
        <v>0</v>
      </c>
      <c r="X69">
        <f t="shared" si="43"/>
        <v>17486.55</v>
      </c>
      <c r="Y69">
        <f t="shared" si="44"/>
        <v>8173.06</v>
      </c>
      <c r="AA69">
        <v>105993048</v>
      </c>
      <c r="AB69">
        <f t="shared" si="45"/>
        <v>1076.5999999999999</v>
      </c>
      <c r="AC69">
        <f t="shared" si="46"/>
        <v>277.89999999999998</v>
      </c>
      <c r="AD69">
        <f t="shared" si="47"/>
        <v>450.39</v>
      </c>
      <c r="AE69">
        <f t="shared" si="48"/>
        <v>104.59</v>
      </c>
      <c r="AF69">
        <f t="shared" si="49"/>
        <v>348.31</v>
      </c>
      <c r="AG69">
        <f t="shared" si="50"/>
        <v>0</v>
      </c>
      <c r="AH69">
        <f t="shared" si="51"/>
        <v>27.6</v>
      </c>
      <c r="AI69">
        <f t="shared" si="52"/>
        <v>0</v>
      </c>
      <c r="AJ69">
        <f t="shared" si="53"/>
        <v>0</v>
      </c>
      <c r="AK69">
        <v>1076.5999999999999</v>
      </c>
      <c r="AL69">
        <v>277.89999999999998</v>
      </c>
      <c r="AM69">
        <v>450.39</v>
      </c>
      <c r="AN69">
        <v>104.59</v>
      </c>
      <c r="AO69">
        <v>348.31</v>
      </c>
      <c r="AP69">
        <v>0</v>
      </c>
      <c r="AQ69">
        <v>27.6</v>
      </c>
      <c r="AR69">
        <v>0</v>
      </c>
      <c r="AS69">
        <v>0</v>
      </c>
      <c r="AT69">
        <v>92</v>
      </c>
      <c r="AU69">
        <v>43</v>
      </c>
      <c r="AV69">
        <v>1.0469999999999999</v>
      </c>
      <c r="AW69">
        <v>1</v>
      </c>
      <c r="AZ69">
        <v>1</v>
      </c>
      <c r="BA69">
        <v>26.06</v>
      </c>
      <c r="BB69">
        <v>11.13</v>
      </c>
      <c r="BC69">
        <v>6.98</v>
      </c>
      <c r="BD69" t="s">
        <v>4</v>
      </c>
      <c r="BE69" t="s">
        <v>4</v>
      </c>
      <c r="BF69" t="s">
        <v>4</v>
      </c>
      <c r="BG69" t="s">
        <v>4</v>
      </c>
      <c r="BH69">
        <v>0</v>
      </c>
      <c r="BI69">
        <v>2</v>
      </c>
      <c r="BJ69" t="s">
        <v>114</v>
      </c>
      <c r="BM69">
        <v>317</v>
      </c>
      <c r="BN69">
        <v>0</v>
      </c>
      <c r="BO69" t="s">
        <v>112</v>
      </c>
      <c r="BP69">
        <v>1</v>
      </c>
      <c r="BQ69">
        <v>40</v>
      </c>
      <c r="BR69">
        <v>0</v>
      </c>
      <c r="BS69">
        <v>26.06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4</v>
      </c>
      <c r="BZ69">
        <v>92</v>
      </c>
      <c r="CA69">
        <v>43</v>
      </c>
      <c r="CB69" t="s">
        <v>4</v>
      </c>
      <c r="CE69">
        <v>30</v>
      </c>
      <c r="CF69">
        <v>0</v>
      </c>
      <c r="CG69">
        <v>0</v>
      </c>
      <c r="CM69">
        <v>0</v>
      </c>
      <c r="CN69" t="s">
        <v>4</v>
      </c>
      <c r="CO69">
        <v>0</v>
      </c>
      <c r="CP69">
        <f t="shared" si="54"/>
        <v>33383.53</v>
      </c>
      <c r="CQ69">
        <f t="shared" si="55"/>
        <v>1939.74</v>
      </c>
      <c r="CR69">
        <f t="shared" si="56"/>
        <v>5248.46</v>
      </c>
      <c r="CS69">
        <f t="shared" si="57"/>
        <v>2853.83</v>
      </c>
      <c r="CT69">
        <f t="shared" si="58"/>
        <v>9503.56</v>
      </c>
      <c r="CU69">
        <f t="shared" si="59"/>
        <v>0</v>
      </c>
      <c r="CV69">
        <f t="shared" si="60"/>
        <v>28.897199999999998</v>
      </c>
      <c r="CW69">
        <f t="shared" si="61"/>
        <v>0</v>
      </c>
      <c r="CX69">
        <f t="shared" si="62"/>
        <v>0</v>
      </c>
      <c r="CY69">
        <f t="shared" si="63"/>
        <v>17486.5504</v>
      </c>
      <c r="CZ69">
        <f t="shared" si="64"/>
        <v>8173.0615999999991</v>
      </c>
      <c r="DC69" t="s">
        <v>4</v>
      </c>
      <c r="DD69" t="s">
        <v>4</v>
      </c>
      <c r="DE69" t="s">
        <v>4</v>
      </c>
      <c r="DF69" t="s">
        <v>4</v>
      </c>
      <c r="DG69" t="s">
        <v>4</v>
      </c>
      <c r="DH69" t="s">
        <v>4</v>
      </c>
      <c r="DI69" t="s">
        <v>4</v>
      </c>
      <c r="DJ69" t="s">
        <v>4</v>
      </c>
      <c r="DK69" t="s">
        <v>4</v>
      </c>
      <c r="DL69" t="s">
        <v>4</v>
      </c>
      <c r="DM69" t="s">
        <v>4</v>
      </c>
      <c r="DN69">
        <v>112</v>
      </c>
      <c r="DO69">
        <v>70</v>
      </c>
      <c r="DP69">
        <v>1.0469999999999999</v>
      </c>
      <c r="DQ69">
        <v>1</v>
      </c>
      <c r="DU69">
        <v>1013</v>
      </c>
      <c r="DV69" t="s">
        <v>106</v>
      </c>
      <c r="DW69" t="s">
        <v>106</v>
      </c>
      <c r="DX69">
        <v>1</v>
      </c>
      <c r="DZ69" t="s">
        <v>4</v>
      </c>
      <c r="EA69" t="s">
        <v>4</v>
      </c>
      <c r="EB69" t="s">
        <v>4</v>
      </c>
      <c r="EC69" t="s">
        <v>4</v>
      </c>
      <c r="EE69">
        <v>108958977</v>
      </c>
      <c r="EF69">
        <v>40</v>
      </c>
      <c r="EG69" t="s">
        <v>108</v>
      </c>
      <c r="EH69">
        <v>0</v>
      </c>
      <c r="EI69" t="s">
        <v>4</v>
      </c>
      <c r="EJ69">
        <v>2</v>
      </c>
      <c r="EK69">
        <v>317</v>
      </c>
      <c r="EL69" t="s">
        <v>109</v>
      </c>
      <c r="EM69" t="s">
        <v>110</v>
      </c>
      <c r="EO69" t="s">
        <v>4</v>
      </c>
      <c r="EQ69">
        <v>0</v>
      </c>
      <c r="ER69">
        <v>1076.5999999999999</v>
      </c>
      <c r="ES69">
        <v>277.89999999999998</v>
      </c>
      <c r="ET69">
        <v>450.39</v>
      </c>
      <c r="EU69">
        <v>104.59</v>
      </c>
      <c r="EV69">
        <v>348.31</v>
      </c>
      <c r="EW69">
        <v>27.6</v>
      </c>
      <c r="EX69">
        <v>0</v>
      </c>
      <c r="EY69">
        <v>0</v>
      </c>
      <c r="FQ69">
        <v>0</v>
      </c>
      <c r="FR69">
        <f t="shared" si="65"/>
        <v>0</v>
      </c>
      <c r="FS69">
        <v>0</v>
      </c>
      <c r="FX69">
        <v>112</v>
      </c>
      <c r="FY69">
        <v>70</v>
      </c>
      <c r="GA69" t="s">
        <v>4</v>
      </c>
      <c r="GD69">
        <v>0</v>
      </c>
      <c r="GF69">
        <v>2093567973</v>
      </c>
      <c r="GG69">
        <v>2</v>
      </c>
      <c r="GH69">
        <v>1</v>
      </c>
      <c r="GI69">
        <v>2</v>
      </c>
      <c r="GJ69">
        <v>0</v>
      </c>
      <c r="GK69">
        <f>ROUND(R69*(R12)/100,2)</f>
        <v>9131.84</v>
      </c>
      <c r="GL69">
        <f t="shared" si="66"/>
        <v>0</v>
      </c>
      <c r="GM69">
        <f t="shared" si="67"/>
        <v>68174.98</v>
      </c>
      <c r="GN69">
        <f t="shared" si="68"/>
        <v>0</v>
      </c>
      <c r="GO69">
        <f t="shared" si="69"/>
        <v>68174.98</v>
      </c>
      <c r="GP69">
        <f t="shared" si="70"/>
        <v>0</v>
      </c>
      <c r="GR69">
        <v>0</v>
      </c>
      <c r="GS69">
        <v>3</v>
      </c>
      <c r="GT69">
        <v>0</v>
      </c>
      <c r="GU69" t="s">
        <v>4</v>
      </c>
      <c r="GV69">
        <f t="shared" si="71"/>
        <v>0</v>
      </c>
      <c r="GW69">
        <v>1</v>
      </c>
      <c r="GX69">
        <f t="shared" si="72"/>
        <v>0</v>
      </c>
      <c r="HA69">
        <v>0</v>
      </c>
      <c r="HB69">
        <v>0</v>
      </c>
      <c r="HC69">
        <f t="shared" si="73"/>
        <v>0</v>
      </c>
      <c r="HE69" t="s">
        <v>4</v>
      </c>
      <c r="HF69" t="s">
        <v>4</v>
      </c>
      <c r="HM69" t="s">
        <v>4</v>
      </c>
      <c r="HN69" t="s">
        <v>4</v>
      </c>
      <c r="HO69" t="s">
        <v>4</v>
      </c>
      <c r="HP69" t="s">
        <v>4</v>
      </c>
      <c r="HQ69" t="s">
        <v>4</v>
      </c>
      <c r="IK69">
        <v>0</v>
      </c>
    </row>
    <row r="70" spans="1:245" x14ac:dyDescent="0.2">
      <c r="A70">
        <v>17</v>
      </c>
      <c r="B70">
        <v>1</v>
      </c>
      <c r="C70">
        <f>ROW(SmtRes!A15)</f>
        <v>15</v>
      </c>
      <c r="D70">
        <f>ROW(EtalonRes!A15)</f>
        <v>15</v>
      </c>
      <c r="E70" t="s">
        <v>115</v>
      </c>
      <c r="F70" t="s">
        <v>116</v>
      </c>
      <c r="G70" t="s">
        <v>117</v>
      </c>
      <c r="H70" t="s">
        <v>106</v>
      </c>
      <c r="I70">
        <v>2</v>
      </c>
      <c r="J70">
        <v>0</v>
      </c>
      <c r="K70">
        <v>2</v>
      </c>
      <c r="O70">
        <f t="shared" si="34"/>
        <v>2864.71</v>
      </c>
      <c r="P70">
        <f t="shared" si="35"/>
        <v>756.35</v>
      </c>
      <c r="Q70">
        <f t="shared" si="36"/>
        <v>646.91999999999996</v>
      </c>
      <c r="R70">
        <f t="shared" si="37"/>
        <v>193.1</v>
      </c>
      <c r="S70">
        <f t="shared" si="38"/>
        <v>1461.44</v>
      </c>
      <c r="T70">
        <f t="shared" si="39"/>
        <v>0</v>
      </c>
      <c r="U70">
        <f t="shared" si="40"/>
        <v>4.3136399999999995</v>
      </c>
      <c r="V70">
        <f t="shared" si="41"/>
        <v>0</v>
      </c>
      <c r="W70">
        <f t="shared" si="42"/>
        <v>0</v>
      </c>
      <c r="X70">
        <f t="shared" si="43"/>
        <v>1344.52</v>
      </c>
      <c r="Y70">
        <f t="shared" si="44"/>
        <v>628.41999999999996</v>
      </c>
      <c r="AA70">
        <v>105993048</v>
      </c>
      <c r="AB70">
        <f t="shared" si="45"/>
        <v>117.22</v>
      </c>
      <c r="AC70">
        <f t="shared" si="46"/>
        <v>54.18</v>
      </c>
      <c r="AD70">
        <f t="shared" si="47"/>
        <v>36.26</v>
      </c>
      <c r="AE70">
        <f t="shared" si="48"/>
        <v>3.54</v>
      </c>
      <c r="AF70">
        <f t="shared" si="49"/>
        <v>26.78</v>
      </c>
      <c r="AG70">
        <f t="shared" si="50"/>
        <v>0</v>
      </c>
      <c r="AH70">
        <f t="shared" si="51"/>
        <v>2.06</v>
      </c>
      <c r="AI70">
        <f t="shared" si="52"/>
        <v>0</v>
      </c>
      <c r="AJ70">
        <f t="shared" si="53"/>
        <v>0</v>
      </c>
      <c r="AK70">
        <v>117.22</v>
      </c>
      <c r="AL70">
        <v>54.18</v>
      </c>
      <c r="AM70">
        <v>36.26</v>
      </c>
      <c r="AN70">
        <v>3.54</v>
      </c>
      <c r="AO70">
        <v>26.78</v>
      </c>
      <c r="AP70">
        <v>0</v>
      </c>
      <c r="AQ70">
        <v>2.06</v>
      </c>
      <c r="AR70">
        <v>0</v>
      </c>
      <c r="AS70">
        <v>0</v>
      </c>
      <c r="AT70">
        <v>92</v>
      </c>
      <c r="AU70">
        <v>43</v>
      </c>
      <c r="AV70">
        <v>1.0469999999999999</v>
      </c>
      <c r="AW70">
        <v>1</v>
      </c>
      <c r="AZ70">
        <v>1</v>
      </c>
      <c r="BA70">
        <v>26.06</v>
      </c>
      <c r="BB70">
        <v>8.52</v>
      </c>
      <c r="BC70">
        <v>6.98</v>
      </c>
      <c r="BD70" t="s">
        <v>4</v>
      </c>
      <c r="BE70" t="s">
        <v>4</v>
      </c>
      <c r="BF70" t="s">
        <v>4</v>
      </c>
      <c r="BG70" t="s">
        <v>4</v>
      </c>
      <c r="BH70">
        <v>0</v>
      </c>
      <c r="BI70">
        <v>2</v>
      </c>
      <c r="BJ70" t="s">
        <v>118</v>
      </c>
      <c r="BM70">
        <v>333</v>
      </c>
      <c r="BN70">
        <v>0</v>
      </c>
      <c r="BO70" t="s">
        <v>116</v>
      </c>
      <c r="BP70">
        <v>1</v>
      </c>
      <c r="BQ70">
        <v>40</v>
      </c>
      <c r="BR70">
        <v>0</v>
      </c>
      <c r="BS70">
        <v>26.06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4</v>
      </c>
      <c r="BZ70">
        <v>92</v>
      </c>
      <c r="CA70">
        <v>43</v>
      </c>
      <c r="CB70" t="s">
        <v>4</v>
      </c>
      <c r="CE70">
        <v>30</v>
      </c>
      <c r="CF70">
        <v>0</v>
      </c>
      <c r="CG70">
        <v>0</v>
      </c>
      <c r="CM70">
        <v>0</v>
      </c>
      <c r="CN70" t="s">
        <v>4</v>
      </c>
      <c r="CO70">
        <v>0</v>
      </c>
      <c r="CP70">
        <f t="shared" si="54"/>
        <v>2864.71</v>
      </c>
      <c r="CQ70">
        <f t="shared" si="55"/>
        <v>378.18</v>
      </c>
      <c r="CR70">
        <f t="shared" si="56"/>
        <v>323.42</v>
      </c>
      <c r="CS70">
        <f t="shared" si="57"/>
        <v>96.68</v>
      </c>
      <c r="CT70">
        <f t="shared" si="58"/>
        <v>730.72</v>
      </c>
      <c r="CU70">
        <f t="shared" si="59"/>
        <v>0</v>
      </c>
      <c r="CV70">
        <f t="shared" si="60"/>
        <v>2.1568199999999997</v>
      </c>
      <c r="CW70">
        <f t="shared" si="61"/>
        <v>0</v>
      </c>
      <c r="CX70">
        <f t="shared" si="62"/>
        <v>0</v>
      </c>
      <c r="CY70">
        <f t="shared" si="63"/>
        <v>1344.5248000000001</v>
      </c>
      <c r="CZ70">
        <f t="shared" si="64"/>
        <v>628.41920000000005</v>
      </c>
      <c r="DC70" t="s">
        <v>4</v>
      </c>
      <c r="DD70" t="s">
        <v>4</v>
      </c>
      <c r="DE70" t="s">
        <v>4</v>
      </c>
      <c r="DF70" t="s">
        <v>4</v>
      </c>
      <c r="DG70" t="s">
        <v>4</v>
      </c>
      <c r="DH70" t="s">
        <v>4</v>
      </c>
      <c r="DI70" t="s">
        <v>4</v>
      </c>
      <c r="DJ70" t="s">
        <v>4</v>
      </c>
      <c r="DK70" t="s">
        <v>4</v>
      </c>
      <c r="DL70" t="s">
        <v>4</v>
      </c>
      <c r="DM70" t="s">
        <v>4</v>
      </c>
      <c r="DN70">
        <v>112</v>
      </c>
      <c r="DO70">
        <v>70</v>
      </c>
      <c r="DP70">
        <v>1.0469999999999999</v>
      </c>
      <c r="DQ70">
        <v>1</v>
      </c>
      <c r="DU70">
        <v>1013</v>
      </c>
      <c r="DV70" t="s">
        <v>106</v>
      </c>
      <c r="DW70" t="s">
        <v>106</v>
      </c>
      <c r="DX70">
        <v>1</v>
      </c>
      <c r="DZ70" t="s">
        <v>4</v>
      </c>
      <c r="EA70" t="s">
        <v>4</v>
      </c>
      <c r="EB70" t="s">
        <v>4</v>
      </c>
      <c r="EC70" t="s">
        <v>4</v>
      </c>
      <c r="EE70">
        <v>108958993</v>
      </c>
      <c r="EF70">
        <v>40</v>
      </c>
      <c r="EG70" t="s">
        <v>108</v>
      </c>
      <c r="EH70">
        <v>0</v>
      </c>
      <c r="EI70" t="s">
        <v>4</v>
      </c>
      <c r="EJ70">
        <v>2</v>
      </c>
      <c r="EK70">
        <v>333</v>
      </c>
      <c r="EL70" t="s">
        <v>119</v>
      </c>
      <c r="EM70" t="s">
        <v>120</v>
      </c>
      <c r="EO70" t="s">
        <v>4</v>
      </c>
      <c r="EQ70">
        <v>0</v>
      </c>
      <c r="ER70">
        <v>117.22</v>
      </c>
      <c r="ES70">
        <v>54.18</v>
      </c>
      <c r="ET70">
        <v>36.26</v>
      </c>
      <c r="EU70">
        <v>3.54</v>
      </c>
      <c r="EV70">
        <v>26.78</v>
      </c>
      <c r="EW70">
        <v>2.06</v>
      </c>
      <c r="EX70">
        <v>0</v>
      </c>
      <c r="EY70">
        <v>0</v>
      </c>
      <c r="FQ70">
        <v>0</v>
      </c>
      <c r="FR70">
        <f t="shared" si="65"/>
        <v>0</v>
      </c>
      <c r="FS70">
        <v>0</v>
      </c>
      <c r="FX70">
        <v>112</v>
      </c>
      <c r="FY70">
        <v>70</v>
      </c>
      <c r="GA70" t="s">
        <v>4</v>
      </c>
      <c r="GD70">
        <v>0</v>
      </c>
      <c r="GF70">
        <v>-636920387</v>
      </c>
      <c r="GG70">
        <v>2</v>
      </c>
      <c r="GH70">
        <v>1</v>
      </c>
      <c r="GI70">
        <v>2</v>
      </c>
      <c r="GJ70">
        <v>0</v>
      </c>
      <c r="GK70">
        <f>ROUND(R70*(R12)/100,2)</f>
        <v>308.95999999999998</v>
      </c>
      <c r="GL70">
        <f t="shared" si="66"/>
        <v>0</v>
      </c>
      <c r="GM70">
        <f t="shared" si="67"/>
        <v>5146.6099999999997</v>
      </c>
      <c r="GN70">
        <f t="shared" si="68"/>
        <v>0</v>
      </c>
      <c r="GO70">
        <f t="shared" si="69"/>
        <v>5146.6099999999997</v>
      </c>
      <c r="GP70">
        <f t="shared" si="70"/>
        <v>0</v>
      </c>
      <c r="GR70">
        <v>0</v>
      </c>
      <c r="GS70">
        <v>3</v>
      </c>
      <c r="GT70">
        <v>0</v>
      </c>
      <c r="GU70" t="s">
        <v>4</v>
      </c>
      <c r="GV70">
        <f t="shared" si="71"/>
        <v>0</v>
      </c>
      <c r="GW70">
        <v>1</v>
      </c>
      <c r="GX70">
        <f t="shared" si="72"/>
        <v>0</v>
      </c>
      <c r="HA70">
        <v>0</v>
      </c>
      <c r="HB70">
        <v>0</v>
      </c>
      <c r="HC70">
        <f t="shared" si="73"/>
        <v>0</v>
      </c>
      <c r="HE70" t="s">
        <v>4</v>
      </c>
      <c r="HF70" t="s">
        <v>4</v>
      </c>
      <c r="HM70" t="s">
        <v>4</v>
      </c>
      <c r="HN70" t="s">
        <v>4</v>
      </c>
      <c r="HO70" t="s">
        <v>4</v>
      </c>
      <c r="HP70" t="s">
        <v>4</v>
      </c>
      <c r="HQ70" t="s">
        <v>4</v>
      </c>
      <c r="IK70">
        <v>0</v>
      </c>
    </row>
    <row r="71" spans="1:245" x14ac:dyDescent="0.2">
      <c r="A71">
        <v>17</v>
      </c>
      <c r="B71">
        <v>1</v>
      </c>
      <c r="C71">
        <f>ROW(SmtRes!A16)</f>
        <v>16</v>
      </c>
      <c r="D71">
        <f>ROW(EtalonRes!A16)</f>
        <v>16</v>
      </c>
      <c r="E71" t="s">
        <v>121</v>
      </c>
      <c r="F71" t="s">
        <v>122</v>
      </c>
      <c r="G71" t="s">
        <v>123</v>
      </c>
      <c r="H71" t="s">
        <v>106</v>
      </c>
      <c r="I71">
        <v>2</v>
      </c>
      <c r="J71">
        <v>0</v>
      </c>
      <c r="K71">
        <v>2</v>
      </c>
      <c r="O71">
        <f t="shared" si="34"/>
        <v>5216.46</v>
      </c>
      <c r="P71">
        <f t="shared" si="35"/>
        <v>1807.82</v>
      </c>
      <c r="Q71">
        <f t="shared" si="36"/>
        <v>1216.47</v>
      </c>
      <c r="R71">
        <f t="shared" si="37"/>
        <v>423.48</v>
      </c>
      <c r="S71">
        <f t="shared" si="38"/>
        <v>2192.17</v>
      </c>
      <c r="T71">
        <f t="shared" si="39"/>
        <v>0</v>
      </c>
      <c r="U71">
        <f t="shared" si="40"/>
        <v>6.4704599999999992</v>
      </c>
      <c r="V71">
        <f t="shared" si="41"/>
        <v>0</v>
      </c>
      <c r="W71">
        <f t="shared" si="42"/>
        <v>0</v>
      </c>
      <c r="X71">
        <f t="shared" si="43"/>
        <v>2016.8</v>
      </c>
      <c r="Y71">
        <f t="shared" si="44"/>
        <v>942.63</v>
      </c>
      <c r="AA71">
        <v>105993048</v>
      </c>
      <c r="AB71">
        <f t="shared" si="45"/>
        <v>234.65</v>
      </c>
      <c r="AC71">
        <f t="shared" si="46"/>
        <v>129.5</v>
      </c>
      <c r="AD71">
        <f t="shared" si="47"/>
        <v>64.98</v>
      </c>
      <c r="AE71">
        <f t="shared" si="48"/>
        <v>7.76</v>
      </c>
      <c r="AF71">
        <f t="shared" si="49"/>
        <v>40.17</v>
      </c>
      <c r="AG71">
        <f t="shared" si="50"/>
        <v>0</v>
      </c>
      <c r="AH71">
        <f t="shared" si="51"/>
        <v>3.09</v>
      </c>
      <c r="AI71">
        <f t="shared" si="52"/>
        <v>0</v>
      </c>
      <c r="AJ71">
        <f t="shared" si="53"/>
        <v>0</v>
      </c>
      <c r="AK71">
        <v>234.65</v>
      </c>
      <c r="AL71">
        <v>129.5</v>
      </c>
      <c r="AM71">
        <v>64.98</v>
      </c>
      <c r="AN71">
        <v>7.76</v>
      </c>
      <c r="AO71">
        <v>40.17</v>
      </c>
      <c r="AP71">
        <v>0</v>
      </c>
      <c r="AQ71">
        <v>3.09</v>
      </c>
      <c r="AR71">
        <v>0</v>
      </c>
      <c r="AS71">
        <v>0</v>
      </c>
      <c r="AT71">
        <v>92</v>
      </c>
      <c r="AU71">
        <v>43</v>
      </c>
      <c r="AV71">
        <v>1.0469999999999999</v>
      </c>
      <c r="AW71">
        <v>1</v>
      </c>
      <c r="AZ71">
        <v>1</v>
      </c>
      <c r="BA71">
        <v>26.06</v>
      </c>
      <c r="BB71">
        <v>8.94</v>
      </c>
      <c r="BC71">
        <v>6.98</v>
      </c>
      <c r="BD71" t="s">
        <v>4</v>
      </c>
      <c r="BE71" t="s">
        <v>4</v>
      </c>
      <c r="BF71" t="s">
        <v>4</v>
      </c>
      <c r="BG71" t="s">
        <v>4</v>
      </c>
      <c r="BH71">
        <v>0</v>
      </c>
      <c r="BI71">
        <v>2</v>
      </c>
      <c r="BJ71" t="s">
        <v>124</v>
      </c>
      <c r="BM71">
        <v>333</v>
      </c>
      <c r="BN71">
        <v>0</v>
      </c>
      <c r="BO71" t="s">
        <v>122</v>
      </c>
      <c r="BP71">
        <v>1</v>
      </c>
      <c r="BQ71">
        <v>40</v>
      </c>
      <c r="BR71">
        <v>0</v>
      </c>
      <c r="BS71">
        <v>26.06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4</v>
      </c>
      <c r="BZ71">
        <v>92</v>
      </c>
      <c r="CA71">
        <v>43</v>
      </c>
      <c r="CB71" t="s">
        <v>4</v>
      </c>
      <c r="CE71">
        <v>30</v>
      </c>
      <c r="CF71">
        <v>0</v>
      </c>
      <c r="CG71">
        <v>0</v>
      </c>
      <c r="CM71">
        <v>0</v>
      </c>
      <c r="CN71" t="s">
        <v>4</v>
      </c>
      <c r="CO71">
        <v>0</v>
      </c>
      <c r="CP71">
        <f t="shared" si="54"/>
        <v>5216.46</v>
      </c>
      <c r="CQ71">
        <f t="shared" si="55"/>
        <v>903.91</v>
      </c>
      <c r="CR71">
        <f t="shared" si="56"/>
        <v>608.19000000000005</v>
      </c>
      <c r="CS71">
        <f t="shared" si="57"/>
        <v>211.61</v>
      </c>
      <c r="CT71">
        <f t="shared" si="58"/>
        <v>1096.08</v>
      </c>
      <c r="CU71">
        <f t="shared" si="59"/>
        <v>0</v>
      </c>
      <c r="CV71">
        <f t="shared" si="60"/>
        <v>3.2352299999999996</v>
      </c>
      <c r="CW71">
        <f t="shared" si="61"/>
        <v>0</v>
      </c>
      <c r="CX71">
        <f t="shared" si="62"/>
        <v>0</v>
      </c>
      <c r="CY71">
        <f t="shared" si="63"/>
        <v>2016.7964000000002</v>
      </c>
      <c r="CZ71">
        <f t="shared" si="64"/>
        <v>942.63310000000001</v>
      </c>
      <c r="DC71" t="s">
        <v>4</v>
      </c>
      <c r="DD71" t="s">
        <v>4</v>
      </c>
      <c r="DE71" t="s">
        <v>4</v>
      </c>
      <c r="DF71" t="s">
        <v>4</v>
      </c>
      <c r="DG71" t="s">
        <v>4</v>
      </c>
      <c r="DH71" t="s">
        <v>4</v>
      </c>
      <c r="DI71" t="s">
        <v>4</v>
      </c>
      <c r="DJ71" t="s">
        <v>4</v>
      </c>
      <c r="DK71" t="s">
        <v>4</v>
      </c>
      <c r="DL71" t="s">
        <v>4</v>
      </c>
      <c r="DM71" t="s">
        <v>4</v>
      </c>
      <c r="DN71">
        <v>112</v>
      </c>
      <c r="DO71">
        <v>70</v>
      </c>
      <c r="DP71">
        <v>1.0469999999999999</v>
      </c>
      <c r="DQ71">
        <v>1</v>
      </c>
      <c r="DU71">
        <v>1013</v>
      </c>
      <c r="DV71" t="s">
        <v>106</v>
      </c>
      <c r="DW71" t="s">
        <v>106</v>
      </c>
      <c r="DX71">
        <v>1</v>
      </c>
      <c r="DZ71" t="s">
        <v>4</v>
      </c>
      <c r="EA71" t="s">
        <v>4</v>
      </c>
      <c r="EB71" t="s">
        <v>4</v>
      </c>
      <c r="EC71" t="s">
        <v>4</v>
      </c>
      <c r="EE71">
        <v>108958993</v>
      </c>
      <c r="EF71">
        <v>40</v>
      </c>
      <c r="EG71" t="s">
        <v>108</v>
      </c>
      <c r="EH71">
        <v>0</v>
      </c>
      <c r="EI71" t="s">
        <v>4</v>
      </c>
      <c r="EJ71">
        <v>2</v>
      </c>
      <c r="EK71">
        <v>333</v>
      </c>
      <c r="EL71" t="s">
        <v>119</v>
      </c>
      <c r="EM71" t="s">
        <v>120</v>
      </c>
      <c r="EO71" t="s">
        <v>4</v>
      </c>
      <c r="EQ71">
        <v>0</v>
      </c>
      <c r="ER71">
        <v>234.65</v>
      </c>
      <c r="ES71">
        <v>129.5</v>
      </c>
      <c r="ET71">
        <v>64.98</v>
      </c>
      <c r="EU71">
        <v>7.76</v>
      </c>
      <c r="EV71">
        <v>40.17</v>
      </c>
      <c r="EW71">
        <v>3.09</v>
      </c>
      <c r="EX71">
        <v>0</v>
      </c>
      <c r="EY71">
        <v>0</v>
      </c>
      <c r="FQ71">
        <v>0</v>
      </c>
      <c r="FR71">
        <f t="shared" si="65"/>
        <v>0</v>
      </c>
      <c r="FS71">
        <v>0</v>
      </c>
      <c r="FX71">
        <v>112</v>
      </c>
      <c r="FY71">
        <v>70</v>
      </c>
      <c r="GA71" t="s">
        <v>4</v>
      </c>
      <c r="GD71">
        <v>0</v>
      </c>
      <c r="GF71">
        <v>351822448</v>
      </c>
      <c r="GG71">
        <v>2</v>
      </c>
      <c r="GH71">
        <v>1</v>
      </c>
      <c r="GI71">
        <v>2</v>
      </c>
      <c r="GJ71">
        <v>0</v>
      </c>
      <c r="GK71">
        <f>ROUND(R71*(R12)/100,2)</f>
        <v>677.57</v>
      </c>
      <c r="GL71">
        <f t="shared" si="66"/>
        <v>0</v>
      </c>
      <c r="GM71">
        <f t="shared" si="67"/>
        <v>8853.4599999999991</v>
      </c>
      <c r="GN71">
        <f t="shared" si="68"/>
        <v>0</v>
      </c>
      <c r="GO71">
        <f t="shared" si="69"/>
        <v>8853.4599999999991</v>
      </c>
      <c r="GP71">
        <f t="shared" si="70"/>
        <v>0</v>
      </c>
      <c r="GR71">
        <v>0</v>
      </c>
      <c r="GS71">
        <v>3</v>
      </c>
      <c r="GT71">
        <v>0</v>
      </c>
      <c r="GU71" t="s">
        <v>4</v>
      </c>
      <c r="GV71">
        <f t="shared" si="71"/>
        <v>0</v>
      </c>
      <c r="GW71">
        <v>1</v>
      </c>
      <c r="GX71">
        <f t="shared" si="72"/>
        <v>0</v>
      </c>
      <c r="HA71">
        <v>0</v>
      </c>
      <c r="HB71">
        <v>0</v>
      </c>
      <c r="HC71">
        <f t="shared" si="73"/>
        <v>0</v>
      </c>
      <c r="HE71" t="s">
        <v>4</v>
      </c>
      <c r="HF71" t="s">
        <v>4</v>
      </c>
      <c r="HM71" t="s">
        <v>4</v>
      </c>
      <c r="HN71" t="s">
        <v>4</v>
      </c>
      <c r="HO71" t="s">
        <v>4</v>
      </c>
      <c r="HP71" t="s">
        <v>4</v>
      </c>
      <c r="HQ71" t="s">
        <v>4</v>
      </c>
      <c r="IK71">
        <v>0</v>
      </c>
    </row>
    <row r="72" spans="1:245" x14ac:dyDescent="0.2">
      <c r="A72">
        <v>17</v>
      </c>
      <c r="B72">
        <v>1</v>
      </c>
      <c r="C72">
        <f>ROW(SmtRes!A17)</f>
        <v>17</v>
      </c>
      <c r="D72">
        <f>ROW(EtalonRes!A17)</f>
        <v>17</v>
      </c>
      <c r="E72" t="s">
        <v>125</v>
      </c>
      <c r="F72" t="s">
        <v>126</v>
      </c>
      <c r="G72" t="s">
        <v>127</v>
      </c>
      <c r="H72" t="s">
        <v>106</v>
      </c>
      <c r="I72">
        <v>2</v>
      </c>
      <c r="J72">
        <v>0</v>
      </c>
      <c r="K72">
        <v>2</v>
      </c>
      <c r="O72">
        <f t="shared" si="34"/>
        <v>2874.25</v>
      </c>
      <c r="P72">
        <f t="shared" si="35"/>
        <v>128.01</v>
      </c>
      <c r="Q72">
        <f t="shared" si="36"/>
        <v>1284.8</v>
      </c>
      <c r="R72">
        <f t="shared" si="37"/>
        <v>540.22</v>
      </c>
      <c r="S72">
        <f t="shared" si="38"/>
        <v>1461.44</v>
      </c>
      <c r="T72">
        <f t="shared" si="39"/>
        <v>0</v>
      </c>
      <c r="U72">
        <f t="shared" si="40"/>
        <v>4.3136399999999995</v>
      </c>
      <c r="V72">
        <f t="shared" si="41"/>
        <v>0</v>
      </c>
      <c r="W72">
        <f t="shared" si="42"/>
        <v>0</v>
      </c>
      <c r="X72">
        <f t="shared" si="43"/>
        <v>1344.52</v>
      </c>
      <c r="Y72">
        <f t="shared" si="44"/>
        <v>628.41999999999996</v>
      </c>
      <c r="AA72">
        <v>105993048</v>
      </c>
      <c r="AB72">
        <f t="shared" si="45"/>
        <v>99.53</v>
      </c>
      <c r="AC72">
        <f t="shared" si="46"/>
        <v>9.17</v>
      </c>
      <c r="AD72">
        <f t="shared" si="47"/>
        <v>63.58</v>
      </c>
      <c r="AE72">
        <f t="shared" si="48"/>
        <v>9.9</v>
      </c>
      <c r="AF72">
        <f t="shared" si="49"/>
        <v>26.78</v>
      </c>
      <c r="AG72">
        <f t="shared" si="50"/>
        <v>0</v>
      </c>
      <c r="AH72">
        <f t="shared" si="51"/>
        <v>2.06</v>
      </c>
      <c r="AI72">
        <f t="shared" si="52"/>
        <v>0</v>
      </c>
      <c r="AJ72">
        <f t="shared" si="53"/>
        <v>0</v>
      </c>
      <c r="AK72">
        <v>99.53</v>
      </c>
      <c r="AL72">
        <v>9.17</v>
      </c>
      <c r="AM72">
        <v>63.58</v>
      </c>
      <c r="AN72">
        <v>9.9</v>
      </c>
      <c r="AO72">
        <v>26.78</v>
      </c>
      <c r="AP72">
        <v>0</v>
      </c>
      <c r="AQ72">
        <v>2.06</v>
      </c>
      <c r="AR72">
        <v>0</v>
      </c>
      <c r="AS72">
        <v>0</v>
      </c>
      <c r="AT72">
        <v>92</v>
      </c>
      <c r="AU72">
        <v>43</v>
      </c>
      <c r="AV72">
        <v>1.0469999999999999</v>
      </c>
      <c r="AW72">
        <v>1</v>
      </c>
      <c r="AZ72">
        <v>1</v>
      </c>
      <c r="BA72">
        <v>26.06</v>
      </c>
      <c r="BB72">
        <v>9.65</v>
      </c>
      <c r="BC72">
        <v>6.98</v>
      </c>
      <c r="BD72" t="s">
        <v>4</v>
      </c>
      <c r="BE72" t="s">
        <v>4</v>
      </c>
      <c r="BF72" t="s">
        <v>4</v>
      </c>
      <c r="BG72" t="s">
        <v>4</v>
      </c>
      <c r="BH72">
        <v>0</v>
      </c>
      <c r="BI72">
        <v>2</v>
      </c>
      <c r="BJ72" t="s">
        <v>128</v>
      </c>
      <c r="BM72">
        <v>333</v>
      </c>
      <c r="BN72">
        <v>0</v>
      </c>
      <c r="BO72" t="s">
        <v>126</v>
      </c>
      <c r="BP72">
        <v>1</v>
      </c>
      <c r="BQ72">
        <v>40</v>
      </c>
      <c r="BR72">
        <v>0</v>
      </c>
      <c r="BS72">
        <v>26.06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4</v>
      </c>
      <c r="BZ72">
        <v>92</v>
      </c>
      <c r="CA72">
        <v>43</v>
      </c>
      <c r="CB72" t="s">
        <v>4</v>
      </c>
      <c r="CE72">
        <v>30</v>
      </c>
      <c r="CF72">
        <v>0</v>
      </c>
      <c r="CG72">
        <v>0</v>
      </c>
      <c r="CM72">
        <v>0</v>
      </c>
      <c r="CN72" t="s">
        <v>4</v>
      </c>
      <c r="CO72">
        <v>0</v>
      </c>
      <c r="CP72">
        <f t="shared" si="54"/>
        <v>2874.25</v>
      </c>
      <c r="CQ72">
        <f t="shared" si="55"/>
        <v>64.010000000000005</v>
      </c>
      <c r="CR72">
        <f t="shared" si="56"/>
        <v>642.4</v>
      </c>
      <c r="CS72">
        <f t="shared" si="57"/>
        <v>270.24</v>
      </c>
      <c r="CT72">
        <f t="shared" si="58"/>
        <v>730.72</v>
      </c>
      <c r="CU72">
        <f t="shared" si="59"/>
        <v>0</v>
      </c>
      <c r="CV72">
        <f t="shared" si="60"/>
        <v>2.1568199999999997</v>
      </c>
      <c r="CW72">
        <f t="shared" si="61"/>
        <v>0</v>
      </c>
      <c r="CX72">
        <f t="shared" si="62"/>
        <v>0</v>
      </c>
      <c r="CY72">
        <f t="shared" si="63"/>
        <v>1344.5248000000001</v>
      </c>
      <c r="CZ72">
        <f t="shared" si="64"/>
        <v>628.41920000000005</v>
      </c>
      <c r="DC72" t="s">
        <v>4</v>
      </c>
      <c r="DD72" t="s">
        <v>4</v>
      </c>
      <c r="DE72" t="s">
        <v>4</v>
      </c>
      <c r="DF72" t="s">
        <v>4</v>
      </c>
      <c r="DG72" t="s">
        <v>4</v>
      </c>
      <c r="DH72" t="s">
        <v>4</v>
      </c>
      <c r="DI72" t="s">
        <v>4</v>
      </c>
      <c r="DJ72" t="s">
        <v>4</v>
      </c>
      <c r="DK72" t="s">
        <v>4</v>
      </c>
      <c r="DL72" t="s">
        <v>4</v>
      </c>
      <c r="DM72" t="s">
        <v>4</v>
      </c>
      <c r="DN72">
        <v>112</v>
      </c>
      <c r="DO72">
        <v>70</v>
      </c>
      <c r="DP72">
        <v>1.0469999999999999</v>
      </c>
      <c r="DQ72">
        <v>1</v>
      </c>
      <c r="DU72">
        <v>1013</v>
      </c>
      <c r="DV72" t="s">
        <v>106</v>
      </c>
      <c r="DW72" t="s">
        <v>106</v>
      </c>
      <c r="DX72">
        <v>1</v>
      </c>
      <c r="DZ72" t="s">
        <v>4</v>
      </c>
      <c r="EA72" t="s">
        <v>4</v>
      </c>
      <c r="EB72" t="s">
        <v>4</v>
      </c>
      <c r="EC72" t="s">
        <v>4</v>
      </c>
      <c r="EE72">
        <v>108958993</v>
      </c>
      <c r="EF72">
        <v>40</v>
      </c>
      <c r="EG72" t="s">
        <v>108</v>
      </c>
      <c r="EH72">
        <v>0</v>
      </c>
      <c r="EI72" t="s">
        <v>4</v>
      </c>
      <c r="EJ72">
        <v>2</v>
      </c>
      <c r="EK72">
        <v>333</v>
      </c>
      <c r="EL72" t="s">
        <v>119</v>
      </c>
      <c r="EM72" t="s">
        <v>120</v>
      </c>
      <c r="EO72" t="s">
        <v>4</v>
      </c>
      <c r="EQ72">
        <v>0</v>
      </c>
      <c r="ER72">
        <v>99.53</v>
      </c>
      <c r="ES72">
        <v>9.17</v>
      </c>
      <c r="ET72">
        <v>63.58</v>
      </c>
      <c r="EU72">
        <v>9.9</v>
      </c>
      <c r="EV72">
        <v>26.78</v>
      </c>
      <c r="EW72">
        <v>2.06</v>
      </c>
      <c r="EX72">
        <v>0</v>
      </c>
      <c r="EY72">
        <v>0</v>
      </c>
      <c r="FQ72">
        <v>0</v>
      </c>
      <c r="FR72">
        <f t="shared" si="65"/>
        <v>0</v>
      </c>
      <c r="FS72">
        <v>0</v>
      </c>
      <c r="FX72">
        <v>112</v>
      </c>
      <c r="FY72">
        <v>70</v>
      </c>
      <c r="GA72" t="s">
        <v>4</v>
      </c>
      <c r="GD72">
        <v>0</v>
      </c>
      <c r="GF72">
        <v>259156785</v>
      </c>
      <c r="GG72">
        <v>2</v>
      </c>
      <c r="GH72">
        <v>1</v>
      </c>
      <c r="GI72">
        <v>2</v>
      </c>
      <c r="GJ72">
        <v>0</v>
      </c>
      <c r="GK72">
        <f>ROUND(R72*(R12)/100,2)</f>
        <v>864.35</v>
      </c>
      <c r="GL72">
        <f t="shared" si="66"/>
        <v>0</v>
      </c>
      <c r="GM72">
        <f t="shared" si="67"/>
        <v>5711.54</v>
      </c>
      <c r="GN72">
        <f t="shared" si="68"/>
        <v>0</v>
      </c>
      <c r="GO72">
        <f t="shared" si="69"/>
        <v>5711.54</v>
      </c>
      <c r="GP72">
        <f t="shared" si="70"/>
        <v>0</v>
      </c>
      <c r="GR72">
        <v>0</v>
      </c>
      <c r="GS72">
        <v>3</v>
      </c>
      <c r="GT72">
        <v>0</v>
      </c>
      <c r="GU72" t="s">
        <v>4</v>
      </c>
      <c r="GV72">
        <f t="shared" si="71"/>
        <v>0</v>
      </c>
      <c r="GW72">
        <v>1</v>
      </c>
      <c r="GX72">
        <f t="shared" si="72"/>
        <v>0</v>
      </c>
      <c r="HA72">
        <v>0</v>
      </c>
      <c r="HB72">
        <v>0</v>
      </c>
      <c r="HC72">
        <f t="shared" si="73"/>
        <v>0</v>
      </c>
      <c r="HE72" t="s">
        <v>4</v>
      </c>
      <c r="HF72" t="s">
        <v>4</v>
      </c>
      <c r="HM72" t="s">
        <v>4</v>
      </c>
      <c r="HN72" t="s">
        <v>4</v>
      </c>
      <c r="HO72" t="s">
        <v>4</v>
      </c>
      <c r="HP72" t="s">
        <v>4</v>
      </c>
      <c r="HQ72" t="s">
        <v>4</v>
      </c>
      <c r="IK72">
        <v>0</v>
      </c>
    </row>
    <row r="73" spans="1:245" x14ac:dyDescent="0.2">
      <c r="A73">
        <v>17</v>
      </c>
      <c r="B73">
        <v>1</v>
      </c>
      <c r="C73">
        <f>ROW(SmtRes!A18)</f>
        <v>18</v>
      </c>
      <c r="D73">
        <f>ROW(EtalonRes!A18)</f>
        <v>18</v>
      </c>
      <c r="E73" t="s">
        <v>129</v>
      </c>
      <c r="F73" t="s">
        <v>130</v>
      </c>
      <c r="G73" t="s">
        <v>131</v>
      </c>
      <c r="H73" t="s">
        <v>132</v>
      </c>
      <c r="I73">
        <v>14.12</v>
      </c>
      <c r="J73">
        <v>0</v>
      </c>
      <c r="K73">
        <v>14.12</v>
      </c>
      <c r="O73">
        <f t="shared" si="34"/>
        <v>1338.59</v>
      </c>
      <c r="P73">
        <f t="shared" si="35"/>
        <v>689.9</v>
      </c>
      <c r="Q73">
        <f t="shared" si="36"/>
        <v>47.75</v>
      </c>
      <c r="R73">
        <f t="shared" si="37"/>
        <v>15.38</v>
      </c>
      <c r="S73">
        <f t="shared" si="38"/>
        <v>600.94000000000005</v>
      </c>
      <c r="T73">
        <f t="shared" si="39"/>
        <v>0</v>
      </c>
      <c r="U73">
        <f t="shared" si="40"/>
        <v>1.9218732000000001</v>
      </c>
      <c r="V73">
        <f t="shared" si="41"/>
        <v>0</v>
      </c>
      <c r="W73">
        <f t="shared" si="42"/>
        <v>0</v>
      </c>
      <c r="X73">
        <f t="shared" si="43"/>
        <v>552.86</v>
      </c>
      <c r="Y73">
        <f t="shared" si="44"/>
        <v>258.39999999999998</v>
      </c>
      <c r="AA73">
        <v>105993048</v>
      </c>
      <c r="AB73">
        <f t="shared" si="45"/>
        <v>8.93</v>
      </c>
      <c r="AC73">
        <f t="shared" si="46"/>
        <v>7</v>
      </c>
      <c r="AD73">
        <f t="shared" si="47"/>
        <v>0.37</v>
      </c>
      <c r="AE73">
        <f t="shared" si="48"/>
        <v>0.04</v>
      </c>
      <c r="AF73">
        <f t="shared" si="49"/>
        <v>1.56</v>
      </c>
      <c r="AG73">
        <f t="shared" si="50"/>
        <v>0</v>
      </c>
      <c r="AH73">
        <f t="shared" si="51"/>
        <v>0.13</v>
      </c>
      <c r="AI73">
        <f t="shared" si="52"/>
        <v>0</v>
      </c>
      <c r="AJ73">
        <f t="shared" si="53"/>
        <v>0</v>
      </c>
      <c r="AK73">
        <v>8.93</v>
      </c>
      <c r="AL73">
        <v>7</v>
      </c>
      <c r="AM73">
        <v>0.37</v>
      </c>
      <c r="AN73">
        <v>0.04</v>
      </c>
      <c r="AO73">
        <v>1.56</v>
      </c>
      <c r="AP73">
        <v>0</v>
      </c>
      <c r="AQ73">
        <v>0.13</v>
      </c>
      <c r="AR73">
        <v>0</v>
      </c>
      <c r="AS73">
        <v>0</v>
      </c>
      <c r="AT73">
        <v>92</v>
      </c>
      <c r="AU73">
        <v>43</v>
      </c>
      <c r="AV73">
        <v>1.0469999999999999</v>
      </c>
      <c r="AW73">
        <v>1</v>
      </c>
      <c r="AZ73">
        <v>1</v>
      </c>
      <c r="BA73">
        <v>26.06</v>
      </c>
      <c r="BB73">
        <v>8.73</v>
      </c>
      <c r="BC73">
        <v>6.98</v>
      </c>
      <c r="BD73" t="s">
        <v>4</v>
      </c>
      <c r="BE73" t="s">
        <v>4</v>
      </c>
      <c r="BF73" t="s">
        <v>4</v>
      </c>
      <c r="BG73" t="s">
        <v>4</v>
      </c>
      <c r="BH73">
        <v>0</v>
      </c>
      <c r="BI73">
        <v>2</v>
      </c>
      <c r="BJ73" t="s">
        <v>133</v>
      </c>
      <c r="BM73">
        <v>333</v>
      </c>
      <c r="BN73">
        <v>0</v>
      </c>
      <c r="BO73" t="s">
        <v>130</v>
      </c>
      <c r="BP73">
        <v>1</v>
      </c>
      <c r="BQ73">
        <v>40</v>
      </c>
      <c r="BR73">
        <v>0</v>
      </c>
      <c r="BS73">
        <v>26.06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4</v>
      </c>
      <c r="BZ73">
        <v>92</v>
      </c>
      <c r="CA73">
        <v>43</v>
      </c>
      <c r="CB73" t="s">
        <v>4</v>
      </c>
      <c r="CE73">
        <v>30</v>
      </c>
      <c r="CF73">
        <v>0</v>
      </c>
      <c r="CG73">
        <v>0</v>
      </c>
      <c r="CM73">
        <v>0</v>
      </c>
      <c r="CN73" t="s">
        <v>4</v>
      </c>
      <c r="CO73">
        <v>0</v>
      </c>
      <c r="CP73">
        <f t="shared" si="54"/>
        <v>1338.5900000000001</v>
      </c>
      <c r="CQ73">
        <f t="shared" si="55"/>
        <v>48.86</v>
      </c>
      <c r="CR73">
        <f t="shared" si="56"/>
        <v>3.4</v>
      </c>
      <c r="CS73">
        <f t="shared" si="57"/>
        <v>1.04</v>
      </c>
      <c r="CT73">
        <f t="shared" si="58"/>
        <v>42.48</v>
      </c>
      <c r="CU73">
        <f t="shared" si="59"/>
        <v>0</v>
      </c>
      <c r="CV73">
        <f t="shared" si="60"/>
        <v>0.13611000000000001</v>
      </c>
      <c r="CW73">
        <f t="shared" si="61"/>
        <v>0</v>
      </c>
      <c r="CX73">
        <f t="shared" si="62"/>
        <v>0</v>
      </c>
      <c r="CY73">
        <f t="shared" si="63"/>
        <v>552.86480000000006</v>
      </c>
      <c r="CZ73">
        <f t="shared" si="64"/>
        <v>258.4042</v>
      </c>
      <c r="DC73" t="s">
        <v>4</v>
      </c>
      <c r="DD73" t="s">
        <v>4</v>
      </c>
      <c r="DE73" t="s">
        <v>4</v>
      </c>
      <c r="DF73" t="s">
        <v>4</v>
      </c>
      <c r="DG73" t="s">
        <v>4</v>
      </c>
      <c r="DH73" t="s">
        <v>4</v>
      </c>
      <c r="DI73" t="s">
        <v>4</v>
      </c>
      <c r="DJ73" t="s">
        <v>4</v>
      </c>
      <c r="DK73" t="s">
        <v>4</v>
      </c>
      <c r="DL73" t="s">
        <v>4</v>
      </c>
      <c r="DM73" t="s">
        <v>4</v>
      </c>
      <c r="DN73">
        <v>112</v>
      </c>
      <c r="DO73">
        <v>70</v>
      </c>
      <c r="DP73">
        <v>1.0469999999999999</v>
      </c>
      <c r="DQ73">
        <v>1</v>
      </c>
      <c r="DU73">
        <v>1013</v>
      </c>
      <c r="DV73" t="s">
        <v>132</v>
      </c>
      <c r="DW73" t="s">
        <v>132</v>
      </c>
      <c r="DX73">
        <v>1</v>
      </c>
      <c r="DZ73" t="s">
        <v>4</v>
      </c>
      <c r="EA73" t="s">
        <v>4</v>
      </c>
      <c r="EB73" t="s">
        <v>4</v>
      </c>
      <c r="EC73" t="s">
        <v>4</v>
      </c>
      <c r="EE73">
        <v>108958993</v>
      </c>
      <c r="EF73">
        <v>40</v>
      </c>
      <c r="EG73" t="s">
        <v>108</v>
      </c>
      <c r="EH73">
        <v>0</v>
      </c>
      <c r="EI73" t="s">
        <v>4</v>
      </c>
      <c r="EJ73">
        <v>2</v>
      </c>
      <c r="EK73">
        <v>333</v>
      </c>
      <c r="EL73" t="s">
        <v>119</v>
      </c>
      <c r="EM73" t="s">
        <v>120</v>
      </c>
      <c r="EO73" t="s">
        <v>4</v>
      </c>
      <c r="EQ73">
        <v>0</v>
      </c>
      <c r="ER73">
        <v>8.93</v>
      </c>
      <c r="ES73">
        <v>7</v>
      </c>
      <c r="ET73">
        <v>0.37</v>
      </c>
      <c r="EU73">
        <v>0.04</v>
      </c>
      <c r="EV73">
        <v>1.56</v>
      </c>
      <c r="EW73">
        <v>0.13</v>
      </c>
      <c r="EX73">
        <v>0</v>
      </c>
      <c r="EY73">
        <v>0</v>
      </c>
      <c r="FQ73">
        <v>0</v>
      </c>
      <c r="FR73">
        <f t="shared" si="65"/>
        <v>0</v>
      </c>
      <c r="FS73">
        <v>0</v>
      </c>
      <c r="FX73">
        <v>112</v>
      </c>
      <c r="FY73">
        <v>70</v>
      </c>
      <c r="GA73" t="s">
        <v>4</v>
      </c>
      <c r="GD73">
        <v>0</v>
      </c>
      <c r="GF73">
        <v>932065373</v>
      </c>
      <c r="GG73">
        <v>2</v>
      </c>
      <c r="GH73">
        <v>1</v>
      </c>
      <c r="GI73">
        <v>2</v>
      </c>
      <c r="GJ73">
        <v>0</v>
      </c>
      <c r="GK73">
        <f>ROUND(R73*(R12)/100,2)</f>
        <v>24.61</v>
      </c>
      <c r="GL73">
        <f t="shared" si="66"/>
        <v>0</v>
      </c>
      <c r="GM73">
        <f t="shared" si="67"/>
        <v>2174.46</v>
      </c>
      <c r="GN73">
        <f t="shared" si="68"/>
        <v>0</v>
      </c>
      <c r="GO73">
        <f t="shared" si="69"/>
        <v>2174.46</v>
      </c>
      <c r="GP73">
        <f t="shared" si="70"/>
        <v>0</v>
      </c>
      <c r="GR73">
        <v>0</v>
      </c>
      <c r="GS73">
        <v>3</v>
      </c>
      <c r="GT73">
        <v>0</v>
      </c>
      <c r="GU73" t="s">
        <v>4</v>
      </c>
      <c r="GV73">
        <f t="shared" si="71"/>
        <v>0</v>
      </c>
      <c r="GW73">
        <v>1</v>
      </c>
      <c r="GX73">
        <f t="shared" si="72"/>
        <v>0</v>
      </c>
      <c r="HA73">
        <v>0</v>
      </c>
      <c r="HB73">
        <v>0</v>
      </c>
      <c r="HC73">
        <f t="shared" si="73"/>
        <v>0</v>
      </c>
      <c r="HE73" t="s">
        <v>4</v>
      </c>
      <c r="HF73" t="s">
        <v>4</v>
      </c>
      <c r="HM73" t="s">
        <v>4</v>
      </c>
      <c r="HN73" t="s">
        <v>4</v>
      </c>
      <c r="HO73" t="s">
        <v>4</v>
      </c>
      <c r="HP73" t="s">
        <v>4</v>
      </c>
      <c r="HQ73" t="s">
        <v>4</v>
      </c>
      <c r="IK73">
        <v>0</v>
      </c>
    </row>
    <row r="74" spans="1:245" x14ac:dyDescent="0.2">
      <c r="A74">
        <v>17</v>
      </c>
      <c r="B74">
        <v>1</v>
      </c>
      <c r="C74">
        <f>ROW(SmtRes!A19)</f>
        <v>19</v>
      </c>
      <c r="D74">
        <f>ROW(EtalonRes!A19)</f>
        <v>19</v>
      </c>
      <c r="E74" t="s">
        <v>134</v>
      </c>
      <c r="F74" t="s">
        <v>135</v>
      </c>
      <c r="G74" t="s">
        <v>136</v>
      </c>
      <c r="H74" t="s">
        <v>137</v>
      </c>
      <c r="I74">
        <f>ROUND(90/100,9)</f>
        <v>0.9</v>
      </c>
      <c r="J74">
        <v>0</v>
      </c>
      <c r="K74">
        <f>ROUND(90/100,9)</f>
        <v>0.9</v>
      </c>
      <c r="O74">
        <f t="shared" si="34"/>
        <v>17150.490000000002</v>
      </c>
      <c r="P74">
        <f t="shared" si="35"/>
        <v>1169.3599999999999</v>
      </c>
      <c r="Q74">
        <f t="shared" si="36"/>
        <v>10859.04</v>
      </c>
      <c r="R74">
        <f t="shared" si="37"/>
        <v>5247.96</v>
      </c>
      <c r="S74">
        <f t="shared" si="38"/>
        <v>5122.09</v>
      </c>
      <c r="T74">
        <f t="shared" si="39"/>
        <v>0</v>
      </c>
      <c r="U74">
        <f t="shared" si="40"/>
        <v>15.94098</v>
      </c>
      <c r="V74">
        <f t="shared" si="41"/>
        <v>0</v>
      </c>
      <c r="W74">
        <f t="shared" si="42"/>
        <v>0</v>
      </c>
      <c r="X74">
        <f t="shared" si="43"/>
        <v>4712.32</v>
      </c>
      <c r="Y74">
        <f t="shared" si="44"/>
        <v>2202.5</v>
      </c>
      <c r="AA74">
        <v>105993048</v>
      </c>
      <c r="AB74">
        <f t="shared" si="45"/>
        <v>1468.38</v>
      </c>
      <c r="AC74">
        <f t="shared" si="46"/>
        <v>172.2</v>
      </c>
      <c r="AD74">
        <f t="shared" si="47"/>
        <v>1091.5</v>
      </c>
      <c r="AE74">
        <f t="shared" si="48"/>
        <v>209.71</v>
      </c>
      <c r="AF74">
        <f t="shared" si="49"/>
        <v>204.68</v>
      </c>
      <c r="AG74">
        <f t="shared" si="50"/>
        <v>0</v>
      </c>
      <c r="AH74">
        <f t="shared" si="51"/>
        <v>16.600000000000001</v>
      </c>
      <c r="AI74">
        <f t="shared" si="52"/>
        <v>0</v>
      </c>
      <c r="AJ74">
        <f t="shared" si="53"/>
        <v>0</v>
      </c>
      <c r="AK74">
        <v>1468.38</v>
      </c>
      <c r="AL74">
        <v>172.2</v>
      </c>
      <c r="AM74">
        <v>1091.5</v>
      </c>
      <c r="AN74">
        <v>209.71</v>
      </c>
      <c r="AO74">
        <v>204.68</v>
      </c>
      <c r="AP74">
        <v>0</v>
      </c>
      <c r="AQ74">
        <v>16.600000000000001</v>
      </c>
      <c r="AR74">
        <v>0</v>
      </c>
      <c r="AS74">
        <v>0</v>
      </c>
      <c r="AT74">
        <v>92</v>
      </c>
      <c r="AU74">
        <v>43</v>
      </c>
      <c r="AV74">
        <v>1.0669999999999999</v>
      </c>
      <c r="AW74">
        <v>1.081</v>
      </c>
      <c r="AZ74">
        <v>1</v>
      </c>
      <c r="BA74">
        <v>26.06</v>
      </c>
      <c r="BB74">
        <v>10.36</v>
      </c>
      <c r="BC74">
        <v>6.98</v>
      </c>
      <c r="BD74" t="s">
        <v>4</v>
      </c>
      <c r="BE74" t="s">
        <v>4</v>
      </c>
      <c r="BF74" t="s">
        <v>4</v>
      </c>
      <c r="BG74" t="s">
        <v>4</v>
      </c>
      <c r="BH74">
        <v>0</v>
      </c>
      <c r="BI74">
        <v>2</v>
      </c>
      <c r="BJ74" t="s">
        <v>138</v>
      </c>
      <c r="BM74">
        <v>318</v>
      </c>
      <c r="BN74">
        <v>0</v>
      </c>
      <c r="BO74" t="s">
        <v>135</v>
      </c>
      <c r="BP74">
        <v>1</v>
      </c>
      <c r="BQ74">
        <v>40</v>
      </c>
      <c r="BR74">
        <v>0</v>
      </c>
      <c r="BS74">
        <v>26.06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4</v>
      </c>
      <c r="BZ74">
        <v>92</v>
      </c>
      <c r="CA74">
        <v>43</v>
      </c>
      <c r="CB74" t="s">
        <v>4</v>
      </c>
      <c r="CE74">
        <v>30</v>
      </c>
      <c r="CF74">
        <v>0</v>
      </c>
      <c r="CG74">
        <v>0</v>
      </c>
      <c r="CM74">
        <v>0</v>
      </c>
      <c r="CN74" t="s">
        <v>4</v>
      </c>
      <c r="CO74">
        <v>0</v>
      </c>
      <c r="CP74">
        <f t="shared" si="54"/>
        <v>17150.490000000002</v>
      </c>
      <c r="CQ74">
        <f t="shared" si="55"/>
        <v>1299.33</v>
      </c>
      <c r="CR74">
        <f t="shared" si="56"/>
        <v>12065.57</v>
      </c>
      <c r="CS74">
        <f t="shared" si="57"/>
        <v>5831.19</v>
      </c>
      <c r="CT74">
        <f t="shared" si="58"/>
        <v>5691.24</v>
      </c>
      <c r="CU74">
        <f t="shared" si="59"/>
        <v>0</v>
      </c>
      <c r="CV74">
        <f t="shared" si="60"/>
        <v>17.712199999999999</v>
      </c>
      <c r="CW74">
        <f t="shared" si="61"/>
        <v>0</v>
      </c>
      <c r="CX74">
        <f t="shared" si="62"/>
        <v>0</v>
      </c>
      <c r="CY74">
        <f t="shared" si="63"/>
        <v>4712.3227999999999</v>
      </c>
      <c r="CZ74">
        <f t="shared" si="64"/>
        <v>2202.4987000000001</v>
      </c>
      <c r="DC74" t="s">
        <v>4</v>
      </c>
      <c r="DD74" t="s">
        <v>4</v>
      </c>
      <c r="DE74" t="s">
        <v>4</v>
      </c>
      <c r="DF74" t="s">
        <v>4</v>
      </c>
      <c r="DG74" t="s">
        <v>4</v>
      </c>
      <c r="DH74" t="s">
        <v>4</v>
      </c>
      <c r="DI74" t="s">
        <v>4</v>
      </c>
      <c r="DJ74" t="s">
        <v>4</v>
      </c>
      <c r="DK74" t="s">
        <v>4</v>
      </c>
      <c r="DL74" t="s">
        <v>4</v>
      </c>
      <c r="DM74" t="s">
        <v>4</v>
      </c>
      <c r="DN74">
        <v>112</v>
      </c>
      <c r="DO74">
        <v>70</v>
      </c>
      <c r="DP74">
        <v>1.0669999999999999</v>
      </c>
      <c r="DQ74">
        <v>1.081</v>
      </c>
      <c r="DU74">
        <v>1013</v>
      </c>
      <c r="DV74" t="s">
        <v>137</v>
      </c>
      <c r="DW74" t="s">
        <v>137</v>
      </c>
      <c r="DX74">
        <v>1</v>
      </c>
      <c r="DZ74" t="s">
        <v>4</v>
      </c>
      <c r="EA74" t="s">
        <v>4</v>
      </c>
      <c r="EB74" t="s">
        <v>4</v>
      </c>
      <c r="EC74" t="s">
        <v>4</v>
      </c>
      <c r="EE74">
        <v>108958978</v>
      </c>
      <c r="EF74">
        <v>40</v>
      </c>
      <c r="EG74" t="s">
        <v>108</v>
      </c>
      <c r="EH74">
        <v>0</v>
      </c>
      <c r="EI74" t="s">
        <v>4</v>
      </c>
      <c r="EJ74">
        <v>2</v>
      </c>
      <c r="EK74">
        <v>318</v>
      </c>
      <c r="EL74" t="s">
        <v>139</v>
      </c>
      <c r="EM74" t="s">
        <v>140</v>
      </c>
      <c r="EO74" t="s">
        <v>4</v>
      </c>
      <c r="EQ74">
        <v>0</v>
      </c>
      <c r="ER74">
        <v>1468.38</v>
      </c>
      <c r="ES74">
        <v>172.2</v>
      </c>
      <c r="ET74">
        <v>1091.5</v>
      </c>
      <c r="EU74">
        <v>209.71</v>
      </c>
      <c r="EV74">
        <v>204.68</v>
      </c>
      <c r="EW74">
        <v>16.600000000000001</v>
      </c>
      <c r="EX74">
        <v>0</v>
      </c>
      <c r="EY74">
        <v>0</v>
      </c>
      <c r="FQ74">
        <v>0</v>
      </c>
      <c r="FR74">
        <f t="shared" si="65"/>
        <v>0</v>
      </c>
      <c r="FS74">
        <v>0</v>
      </c>
      <c r="FX74">
        <v>112</v>
      </c>
      <c r="FY74">
        <v>70</v>
      </c>
      <c r="GA74" t="s">
        <v>4</v>
      </c>
      <c r="GD74">
        <v>0</v>
      </c>
      <c r="GF74">
        <v>1706113181</v>
      </c>
      <c r="GG74">
        <v>2</v>
      </c>
      <c r="GH74">
        <v>1</v>
      </c>
      <c r="GI74">
        <v>2</v>
      </c>
      <c r="GJ74">
        <v>0</v>
      </c>
      <c r="GK74">
        <f>ROUND(R74*(R12)/100,2)</f>
        <v>8396.74</v>
      </c>
      <c r="GL74">
        <f t="shared" si="66"/>
        <v>0</v>
      </c>
      <c r="GM74">
        <f t="shared" si="67"/>
        <v>32462.05</v>
      </c>
      <c r="GN74">
        <f t="shared" si="68"/>
        <v>0</v>
      </c>
      <c r="GO74">
        <f t="shared" si="69"/>
        <v>32462.05</v>
      </c>
      <c r="GP74">
        <f t="shared" si="70"/>
        <v>0</v>
      </c>
      <c r="GR74">
        <v>0</v>
      </c>
      <c r="GS74">
        <v>3</v>
      </c>
      <c r="GT74">
        <v>0</v>
      </c>
      <c r="GU74" t="s">
        <v>4</v>
      </c>
      <c r="GV74">
        <f t="shared" si="71"/>
        <v>0</v>
      </c>
      <c r="GW74">
        <v>1</v>
      </c>
      <c r="GX74">
        <f t="shared" si="72"/>
        <v>0</v>
      </c>
      <c r="HA74">
        <v>0</v>
      </c>
      <c r="HB74">
        <v>0</v>
      </c>
      <c r="HC74">
        <f t="shared" si="73"/>
        <v>0</v>
      </c>
      <c r="HE74" t="s">
        <v>4</v>
      </c>
      <c r="HF74" t="s">
        <v>4</v>
      </c>
      <c r="HM74" t="s">
        <v>4</v>
      </c>
      <c r="HN74" t="s">
        <v>4</v>
      </c>
      <c r="HO74" t="s">
        <v>4</v>
      </c>
      <c r="HP74" t="s">
        <v>4</v>
      </c>
      <c r="HQ74" t="s">
        <v>4</v>
      </c>
      <c r="IK74">
        <v>0</v>
      </c>
    </row>
    <row r="75" spans="1:245" x14ac:dyDescent="0.2">
      <c r="A75">
        <v>17</v>
      </c>
      <c r="B75">
        <v>1</v>
      </c>
      <c r="C75">
        <f>ROW(SmtRes!A20)</f>
        <v>20</v>
      </c>
      <c r="D75">
        <f>ROW(EtalonRes!A20)</f>
        <v>20</v>
      </c>
      <c r="E75" t="s">
        <v>141</v>
      </c>
      <c r="F75" t="s">
        <v>142</v>
      </c>
      <c r="G75" t="s">
        <v>143</v>
      </c>
      <c r="H75" t="s">
        <v>106</v>
      </c>
      <c r="I75">
        <v>18</v>
      </c>
      <c r="J75">
        <v>0</v>
      </c>
      <c r="K75">
        <v>18</v>
      </c>
      <c r="O75">
        <f t="shared" si="34"/>
        <v>17707.150000000001</v>
      </c>
      <c r="P75">
        <f t="shared" si="35"/>
        <v>571.66</v>
      </c>
      <c r="Q75">
        <f t="shared" si="36"/>
        <v>0</v>
      </c>
      <c r="R75">
        <f t="shared" si="37"/>
        <v>0</v>
      </c>
      <c r="S75">
        <f t="shared" si="38"/>
        <v>17135.490000000002</v>
      </c>
      <c r="T75">
        <f t="shared" si="39"/>
        <v>0</v>
      </c>
      <c r="U75">
        <f t="shared" si="40"/>
        <v>53.334179999999996</v>
      </c>
      <c r="V75">
        <f t="shared" si="41"/>
        <v>0</v>
      </c>
      <c r="W75">
        <f t="shared" si="42"/>
        <v>0</v>
      </c>
      <c r="X75">
        <f t="shared" si="43"/>
        <v>15764.65</v>
      </c>
      <c r="Y75">
        <f t="shared" si="44"/>
        <v>7368.26</v>
      </c>
      <c r="AA75">
        <v>105993048</v>
      </c>
      <c r="AB75">
        <f t="shared" si="45"/>
        <v>39.44</v>
      </c>
      <c r="AC75">
        <f t="shared" si="46"/>
        <v>4.55</v>
      </c>
      <c r="AD75">
        <f t="shared" si="47"/>
        <v>0</v>
      </c>
      <c r="AE75">
        <f t="shared" si="48"/>
        <v>0</v>
      </c>
      <c r="AF75">
        <f t="shared" si="49"/>
        <v>34.89</v>
      </c>
      <c r="AG75">
        <f t="shared" si="50"/>
        <v>0</v>
      </c>
      <c r="AH75">
        <f t="shared" si="51"/>
        <v>2.83</v>
      </c>
      <c r="AI75">
        <f t="shared" si="52"/>
        <v>0</v>
      </c>
      <c r="AJ75">
        <f t="shared" si="53"/>
        <v>0</v>
      </c>
      <c r="AK75">
        <v>39.44</v>
      </c>
      <c r="AL75">
        <v>4.55</v>
      </c>
      <c r="AM75">
        <v>0</v>
      </c>
      <c r="AN75">
        <v>0</v>
      </c>
      <c r="AO75">
        <v>34.89</v>
      </c>
      <c r="AP75">
        <v>0</v>
      </c>
      <c r="AQ75">
        <v>2.83</v>
      </c>
      <c r="AR75">
        <v>0</v>
      </c>
      <c r="AS75">
        <v>0</v>
      </c>
      <c r="AT75">
        <v>92</v>
      </c>
      <c r="AU75">
        <v>43</v>
      </c>
      <c r="AV75">
        <v>1.0469999999999999</v>
      </c>
      <c r="AW75">
        <v>1</v>
      </c>
      <c r="AZ75">
        <v>1</v>
      </c>
      <c r="BA75">
        <v>26.06</v>
      </c>
      <c r="BB75">
        <v>1</v>
      </c>
      <c r="BC75">
        <v>6.98</v>
      </c>
      <c r="BD75" t="s">
        <v>4</v>
      </c>
      <c r="BE75" t="s">
        <v>4</v>
      </c>
      <c r="BF75" t="s">
        <v>4</v>
      </c>
      <c r="BG75" t="s">
        <v>4</v>
      </c>
      <c r="BH75">
        <v>0</v>
      </c>
      <c r="BI75">
        <v>2</v>
      </c>
      <c r="BJ75" t="s">
        <v>144</v>
      </c>
      <c r="BM75">
        <v>320</v>
      </c>
      <c r="BN75">
        <v>0</v>
      </c>
      <c r="BO75" t="s">
        <v>142</v>
      </c>
      <c r="BP75">
        <v>1</v>
      </c>
      <c r="BQ75">
        <v>40</v>
      </c>
      <c r="BR75">
        <v>0</v>
      </c>
      <c r="BS75">
        <v>26.06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4</v>
      </c>
      <c r="BZ75">
        <v>92</v>
      </c>
      <c r="CA75">
        <v>43</v>
      </c>
      <c r="CB75" t="s">
        <v>4</v>
      </c>
      <c r="CE75">
        <v>30</v>
      </c>
      <c r="CF75">
        <v>0</v>
      </c>
      <c r="CG75">
        <v>0</v>
      </c>
      <c r="CM75">
        <v>0</v>
      </c>
      <c r="CN75" t="s">
        <v>4</v>
      </c>
      <c r="CO75">
        <v>0</v>
      </c>
      <c r="CP75">
        <f t="shared" si="54"/>
        <v>17707.150000000001</v>
      </c>
      <c r="CQ75">
        <f t="shared" si="55"/>
        <v>31.76</v>
      </c>
      <c r="CR75">
        <f t="shared" si="56"/>
        <v>0</v>
      </c>
      <c r="CS75">
        <f t="shared" si="57"/>
        <v>0</v>
      </c>
      <c r="CT75">
        <f t="shared" si="58"/>
        <v>951.97</v>
      </c>
      <c r="CU75">
        <f t="shared" si="59"/>
        <v>0</v>
      </c>
      <c r="CV75">
        <f t="shared" si="60"/>
        <v>2.9630099999999997</v>
      </c>
      <c r="CW75">
        <f t="shared" si="61"/>
        <v>0</v>
      </c>
      <c r="CX75">
        <f t="shared" si="62"/>
        <v>0</v>
      </c>
      <c r="CY75">
        <f t="shared" si="63"/>
        <v>15764.650800000001</v>
      </c>
      <c r="CZ75">
        <f t="shared" si="64"/>
        <v>7368.2607000000007</v>
      </c>
      <c r="DC75" t="s">
        <v>4</v>
      </c>
      <c r="DD75" t="s">
        <v>4</v>
      </c>
      <c r="DE75" t="s">
        <v>4</v>
      </c>
      <c r="DF75" t="s">
        <v>4</v>
      </c>
      <c r="DG75" t="s">
        <v>4</v>
      </c>
      <c r="DH75" t="s">
        <v>4</v>
      </c>
      <c r="DI75" t="s">
        <v>4</v>
      </c>
      <c r="DJ75" t="s">
        <v>4</v>
      </c>
      <c r="DK75" t="s">
        <v>4</v>
      </c>
      <c r="DL75" t="s">
        <v>4</v>
      </c>
      <c r="DM75" t="s">
        <v>4</v>
      </c>
      <c r="DN75">
        <v>112</v>
      </c>
      <c r="DO75">
        <v>70</v>
      </c>
      <c r="DP75">
        <v>1.0469999999999999</v>
      </c>
      <c r="DQ75">
        <v>1</v>
      </c>
      <c r="DU75">
        <v>1013</v>
      </c>
      <c r="DV75" t="s">
        <v>106</v>
      </c>
      <c r="DW75" t="s">
        <v>106</v>
      </c>
      <c r="DX75">
        <v>1</v>
      </c>
      <c r="DZ75" t="s">
        <v>4</v>
      </c>
      <c r="EA75" t="s">
        <v>4</v>
      </c>
      <c r="EB75" t="s">
        <v>4</v>
      </c>
      <c r="EC75" t="s">
        <v>4</v>
      </c>
      <c r="EE75">
        <v>108958980</v>
      </c>
      <c r="EF75">
        <v>40</v>
      </c>
      <c r="EG75" t="s">
        <v>108</v>
      </c>
      <c r="EH75">
        <v>0</v>
      </c>
      <c r="EI75" t="s">
        <v>4</v>
      </c>
      <c r="EJ75">
        <v>2</v>
      </c>
      <c r="EK75">
        <v>320</v>
      </c>
      <c r="EL75" t="s">
        <v>145</v>
      </c>
      <c r="EM75" t="s">
        <v>146</v>
      </c>
      <c r="EO75" t="s">
        <v>4</v>
      </c>
      <c r="EQ75">
        <v>0</v>
      </c>
      <c r="ER75">
        <v>39.44</v>
      </c>
      <c r="ES75">
        <v>4.55</v>
      </c>
      <c r="ET75">
        <v>0</v>
      </c>
      <c r="EU75">
        <v>0</v>
      </c>
      <c r="EV75">
        <v>34.89</v>
      </c>
      <c r="EW75">
        <v>2.83</v>
      </c>
      <c r="EX75">
        <v>0</v>
      </c>
      <c r="EY75">
        <v>0</v>
      </c>
      <c r="FQ75">
        <v>0</v>
      </c>
      <c r="FR75">
        <f t="shared" si="65"/>
        <v>0</v>
      </c>
      <c r="FS75">
        <v>0</v>
      </c>
      <c r="FX75">
        <v>112</v>
      </c>
      <c r="FY75">
        <v>70</v>
      </c>
      <c r="GA75" t="s">
        <v>4</v>
      </c>
      <c r="GD75">
        <v>0</v>
      </c>
      <c r="GF75">
        <v>1769966061</v>
      </c>
      <c r="GG75">
        <v>2</v>
      </c>
      <c r="GH75">
        <v>1</v>
      </c>
      <c r="GI75">
        <v>2</v>
      </c>
      <c r="GJ75">
        <v>0</v>
      </c>
      <c r="GK75">
        <f>ROUND(R75*(R12)/100,2)</f>
        <v>0</v>
      </c>
      <c r="GL75">
        <f t="shared" si="66"/>
        <v>0</v>
      </c>
      <c r="GM75">
        <f t="shared" si="67"/>
        <v>40840.06</v>
      </c>
      <c r="GN75">
        <f t="shared" si="68"/>
        <v>0</v>
      </c>
      <c r="GO75">
        <f t="shared" si="69"/>
        <v>40840.06</v>
      </c>
      <c r="GP75">
        <f t="shared" si="70"/>
        <v>0</v>
      </c>
      <c r="GR75">
        <v>0</v>
      </c>
      <c r="GS75">
        <v>3</v>
      </c>
      <c r="GT75">
        <v>0</v>
      </c>
      <c r="GU75" t="s">
        <v>4</v>
      </c>
      <c r="GV75">
        <f t="shared" si="71"/>
        <v>0</v>
      </c>
      <c r="GW75">
        <v>1</v>
      </c>
      <c r="GX75">
        <f t="shared" si="72"/>
        <v>0</v>
      </c>
      <c r="HA75">
        <v>0</v>
      </c>
      <c r="HB75">
        <v>0</v>
      </c>
      <c r="HC75">
        <f t="shared" si="73"/>
        <v>0</v>
      </c>
      <c r="HE75" t="s">
        <v>4</v>
      </c>
      <c r="HF75" t="s">
        <v>4</v>
      </c>
      <c r="HM75" t="s">
        <v>4</v>
      </c>
      <c r="HN75" t="s">
        <v>4</v>
      </c>
      <c r="HO75" t="s">
        <v>4</v>
      </c>
      <c r="HP75" t="s">
        <v>4</v>
      </c>
      <c r="HQ75" t="s">
        <v>4</v>
      </c>
      <c r="IK75">
        <v>0</v>
      </c>
    </row>
    <row r="76" spans="1:245" x14ac:dyDescent="0.2">
      <c r="A76">
        <v>17</v>
      </c>
      <c r="B76">
        <v>1</v>
      </c>
      <c r="C76">
        <f>ROW(SmtRes!A23)</f>
        <v>23</v>
      </c>
      <c r="D76">
        <f>ROW(EtalonRes!A23)</f>
        <v>23</v>
      </c>
      <c r="E76" t="s">
        <v>147</v>
      </c>
      <c r="F76" t="s">
        <v>148</v>
      </c>
      <c r="G76" t="s">
        <v>149</v>
      </c>
      <c r="H76" t="s">
        <v>150</v>
      </c>
      <c r="I76">
        <f>ROUND(12/100,9)</f>
        <v>0.12</v>
      </c>
      <c r="J76">
        <v>0</v>
      </c>
      <c r="K76">
        <f>ROUND(12/100,9)</f>
        <v>0.12</v>
      </c>
      <c r="O76">
        <f t="shared" si="34"/>
        <v>5926.19</v>
      </c>
      <c r="P76">
        <f t="shared" si="35"/>
        <v>744.28</v>
      </c>
      <c r="Q76">
        <f t="shared" si="36"/>
        <v>16.82</v>
      </c>
      <c r="R76">
        <f t="shared" si="37"/>
        <v>9.1199999999999992</v>
      </c>
      <c r="S76">
        <f t="shared" si="38"/>
        <v>5165.09</v>
      </c>
      <c r="T76">
        <f t="shared" si="39"/>
        <v>0</v>
      </c>
      <c r="U76">
        <f t="shared" si="40"/>
        <v>14.6282652</v>
      </c>
      <c r="V76">
        <f t="shared" si="41"/>
        <v>0</v>
      </c>
      <c r="W76">
        <f t="shared" si="42"/>
        <v>0</v>
      </c>
      <c r="X76">
        <f t="shared" si="43"/>
        <v>4751.88</v>
      </c>
      <c r="Y76">
        <f t="shared" si="44"/>
        <v>2220.9899999999998</v>
      </c>
      <c r="AA76">
        <v>105993048</v>
      </c>
      <c r="AB76">
        <f t="shared" si="45"/>
        <v>2478.04</v>
      </c>
      <c r="AC76">
        <f t="shared" si="46"/>
        <v>888.6</v>
      </c>
      <c r="AD76">
        <f t="shared" si="47"/>
        <v>11.91</v>
      </c>
      <c r="AE76">
        <f t="shared" si="48"/>
        <v>2.81</v>
      </c>
      <c r="AF76">
        <f t="shared" si="49"/>
        <v>1577.53</v>
      </c>
      <c r="AG76">
        <f t="shared" si="50"/>
        <v>0</v>
      </c>
      <c r="AH76">
        <f t="shared" si="51"/>
        <v>116.43</v>
      </c>
      <c r="AI76">
        <f t="shared" si="52"/>
        <v>0</v>
      </c>
      <c r="AJ76">
        <f t="shared" si="53"/>
        <v>0</v>
      </c>
      <c r="AK76">
        <v>2478.04</v>
      </c>
      <c r="AL76">
        <v>888.6</v>
      </c>
      <c r="AM76">
        <v>11.91</v>
      </c>
      <c r="AN76">
        <v>2.81</v>
      </c>
      <c r="AO76">
        <v>1577.53</v>
      </c>
      <c r="AP76">
        <v>0</v>
      </c>
      <c r="AQ76">
        <v>116.43</v>
      </c>
      <c r="AR76">
        <v>0</v>
      </c>
      <c r="AS76">
        <v>0</v>
      </c>
      <c r="AT76">
        <v>92</v>
      </c>
      <c r="AU76">
        <v>43</v>
      </c>
      <c r="AV76">
        <v>1.0469999999999999</v>
      </c>
      <c r="AW76">
        <v>1</v>
      </c>
      <c r="AZ76">
        <v>1</v>
      </c>
      <c r="BA76">
        <v>26.06</v>
      </c>
      <c r="BB76">
        <v>11.21</v>
      </c>
      <c r="BC76">
        <v>6.98</v>
      </c>
      <c r="BD76" t="s">
        <v>4</v>
      </c>
      <c r="BE76" t="s">
        <v>4</v>
      </c>
      <c r="BF76" t="s">
        <v>4</v>
      </c>
      <c r="BG76" t="s">
        <v>4</v>
      </c>
      <c r="BH76">
        <v>0</v>
      </c>
      <c r="BI76">
        <v>2</v>
      </c>
      <c r="BJ76" t="s">
        <v>151</v>
      </c>
      <c r="BM76">
        <v>1726</v>
      </c>
      <c r="BN76">
        <v>0</v>
      </c>
      <c r="BO76" t="s">
        <v>148</v>
      </c>
      <c r="BP76">
        <v>1</v>
      </c>
      <c r="BQ76">
        <v>40</v>
      </c>
      <c r="BR76">
        <v>0</v>
      </c>
      <c r="BS76">
        <v>26.06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4</v>
      </c>
      <c r="BZ76">
        <v>92</v>
      </c>
      <c r="CA76">
        <v>43</v>
      </c>
      <c r="CB76" t="s">
        <v>4</v>
      </c>
      <c r="CE76">
        <v>30</v>
      </c>
      <c r="CF76">
        <v>0</v>
      </c>
      <c r="CG76">
        <v>0</v>
      </c>
      <c r="CM76">
        <v>0</v>
      </c>
      <c r="CN76" t="s">
        <v>4</v>
      </c>
      <c r="CO76">
        <v>0</v>
      </c>
      <c r="CP76">
        <f t="shared" si="54"/>
        <v>5926.1900000000005</v>
      </c>
      <c r="CQ76">
        <f t="shared" si="55"/>
        <v>6202.43</v>
      </c>
      <c r="CR76">
        <f t="shared" si="56"/>
        <v>139.79</v>
      </c>
      <c r="CS76">
        <f t="shared" si="57"/>
        <v>76.62</v>
      </c>
      <c r="CT76">
        <f t="shared" si="58"/>
        <v>43042.52</v>
      </c>
      <c r="CU76">
        <f t="shared" si="59"/>
        <v>0</v>
      </c>
      <c r="CV76">
        <f t="shared" si="60"/>
        <v>121.90221</v>
      </c>
      <c r="CW76">
        <f t="shared" si="61"/>
        <v>0</v>
      </c>
      <c r="CX76">
        <f t="shared" si="62"/>
        <v>0</v>
      </c>
      <c r="CY76">
        <f t="shared" si="63"/>
        <v>4751.8828000000003</v>
      </c>
      <c r="CZ76">
        <f t="shared" si="64"/>
        <v>2220.9886999999999</v>
      </c>
      <c r="DC76" t="s">
        <v>4</v>
      </c>
      <c r="DD76" t="s">
        <v>4</v>
      </c>
      <c r="DE76" t="s">
        <v>4</v>
      </c>
      <c r="DF76" t="s">
        <v>4</v>
      </c>
      <c r="DG76" t="s">
        <v>4</v>
      </c>
      <c r="DH76" t="s">
        <v>4</v>
      </c>
      <c r="DI76" t="s">
        <v>4</v>
      </c>
      <c r="DJ76" t="s">
        <v>4</v>
      </c>
      <c r="DK76" t="s">
        <v>4</v>
      </c>
      <c r="DL76" t="s">
        <v>4</v>
      </c>
      <c r="DM76" t="s">
        <v>4</v>
      </c>
      <c r="DN76">
        <v>112</v>
      </c>
      <c r="DO76">
        <v>70</v>
      </c>
      <c r="DP76">
        <v>1.0469999999999999</v>
      </c>
      <c r="DQ76">
        <v>1</v>
      </c>
      <c r="DU76">
        <v>1013</v>
      </c>
      <c r="DV76" t="s">
        <v>150</v>
      </c>
      <c r="DW76" t="s">
        <v>150</v>
      </c>
      <c r="DX76">
        <v>1</v>
      </c>
      <c r="DZ76" t="s">
        <v>4</v>
      </c>
      <c r="EA76" t="s">
        <v>4</v>
      </c>
      <c r="EB76" t="s">
        <v>4</v>
      </c>
      <c r="EC76" t="s">
        <v>4</v>
      </c>
      <c r="EE76">
        <v>108960386</v>
      </c>
      <c r="EF76">
        <v>40</v>
      </c>
      <c r="EG76" t="s">
        <v>108</v>
      </c>
      <c r="EH76">
        <v>0</v>
      </c>
      <c r="EI76" t="s">
        <v>4</v>
      </c>
      <c r="EJ76">
        <v>2</v>
      </c>
      <c r="EK76">
        <v>1726</v>
      </c>
      <c r="EL76" t="s">
        <v>152</v>
      </c>
      <c r="EM76" t="s">
        <v>153</v>
      </c>
      <c r="EO76" t="s">
        <v>4</v>
      </c>
      <c r="EQ76">
        <v>0</v>
      </c>
      <c r="ER76">
        <v>2478.04</v>
      </c>
      <c r="ES76">
        <v>888.6</v>
      </c>
      <c r="ET76">
        <v>11.91</v>
      </c>
      <c r="EU76">
        <v>2.81</v>
      </c>
      <c r="EV76">
        <v>1577.53</v>
      </c>
      <c r="EW76">
        <v>116.43</v>
      </c>
      <c r="EX76">
        <v>0</v>
      </c>
      <c r="EY76">
        <v>0</v>
      </c>
      <c r="FQ76">
        <v>0</v>
      </c>
      <c r="FR76">
        <f t="shared" si="65"/>
        <v>0</v>
      </c>
      <c r="FS76">
        <v>0</v>
      </c>
      <c r="FX76">
        <v>112</v>
      </c>
      <c r="FY76">
        <v>70</v>
      </c>
      <c r="GA76" t="s">
        <v>4</v>
      </c>
      <c r="GD76">
        <v>0</v>
      </c>
      <c r="GF76">
        <v>-1448534945</v>
      </c>
      <c r="GG76">
        <v>2</v>
      </c>
      <c r="GH76">
        <v>1</v>
      </c>
      <c r="GI76">
        <v>2</v>
      </c>
      <c r="GJ76">
        <v>0</v>
      </c>
      <c r="GK76">
        <f>ROUND(R76*(R12)/100,2)</f>
        <v>14.59</v>
      </c>
      <c r="GL76">
        <f t="shared" si="66"/>
        <v>0</v>
      </c>
      <c r="GM76">
        <f t="shared" si="67"/>
        <v>12913.65</v>
      </c>
      <c r="GN76">
        <f t="shared" si="68"/>
        <v>0</v>
      </c>
      <c r="GO76">
        <f t="shared" si="69"/>
        <v>12913.65</v>
      </c>
      <c r="GP76">
        <f t="shared" si="70"/>
        <v>0</v>
      </c>
      <c r="GR76">
        <v>0</v>
      </c>
      <c r="GS76">
        <v>3</v>
      </c>
      <c r="GT76">
        <v>0</v>
      </c>
      <c r="GU76" t="s">
        <v>4</v>
      </c>
      <c r="GV76">
        <f t="shared" si="71"/>
        <v>0</v>
      </c>
      <c r="GW76">
        <v>1</v>
      </c>
      <c r="GX76">
        <f t="shared" si="72"/>
        <v>0</v>
      </c>
      <c r="HA76">
        <v>0</v>
      </c>
      <c r="HB76">
        <v>0</v>
      </c>
      <c r="HC76">
        <f t="shared" si="73"/>
        <v>0</v>
      </c>
      <c r="HE76" t="s">
        <v>4</v>
      </c>
      <c r="HF76" t="s">
        <v>4</v>
      </c>
      <c r="HM76" t="s">
        <v>4</v>
      </c>
      <c r="HN76" t="s">
        <v>4</v>
      </c>
      <c r="HO76" t="s">
        <v>4</v>
      </c>
      <c r="HP76" t="s">
        <v>4</v>
      </c>
      <c r="HQ76" t="s">
        <v>4</v>
      </c>
      <c r="IK76">
        <v>0</v>
      </c>
    </row>
    <row r="77" spans="1:245" x14ac:dyDescent="0.2">
      <c r="A77">
        <v>18</v>
      </c>
      <c r="B77">
        <v>1</v>
      </c>
      <c r="C77">
        <v>22</v>
      </c>
      <c r="E77" t="s">
        <v>154</v>
      </c>
      <c r="F77" t="s">
        <v>155</v>
      </c>
      <c r="G77" t="s">
        <v>156</v>
      </c>
      <c r="H77" t="s">
        <v>157</v>
      </c>
      <c r="I77">
        <f>I76*J77</f>
        <v>0</v>
      </c>
      <c r="J77">
        <v>0</v>
      </c>
      <c r="K77">
        <v>0</v>
      </c>
      <c r="O77">
        <f t="shared" si="34"/>
        <v>0</v>
      </c>
      <c r="P77">
        <f t="shared" si="35"/>
        <v>0</v>
      </c>
      <c r="Q77">
        <f t="shared" si="36"/>
        <v>0</v>
      </c>
      <c r="R77">
        <f t="shared" si="37"/>
        <v>0</v>
      </c>
      <c r="S77">
        <f t="shared" si="38"/>
        <v>0</v>
      </c>
      <c r="T77">
        <f t="shared" si="39"/>
        <v>0</v>
      </c>
      <c r="U77">
        <f t="shared" si="40"/>
        <v>0</v>
      </c>
      <c r="V77">
        <f t="shared" si="41"/>
        <v>0</v>
      </c>
      <c r="W77">
        <f t="shared" si="42"/>
        <v>0</v>
      </c>
      <c r="X77">
        <f t="shared" si="43"/>
        <v>0</v>
      </c>
      <c r="Y77">
        <f t="shared" si="44"/>
        <v>0</v>
      </c>
      <c r="AA77">
        <v>105993048</v>
      </c>
      <c r="AB77">
        <f t="shared" si="45"/>
        <v>0</v>
      </c>
      <c r="AC77">
        <f t="shared" si="46"/>
        <v>0</v>
      </c>
      <c r="AD77">
        <f t="shared" si="47"/>
        <v>0</v>
      </c>
      <c r="AE77">
        <f t="shared" si="48"/>
        <v>0</v>
      </c>
      <c r="AF77">
        <f t="shared" si="49"/>
        <v>0</v>
      </c>
      <c r="AG77">
        <f t="shared" si="50"/>
        <v>0</v>
      </c>
      <c r="AH77">
        <f t="shared" si="51"/>
        <v>0</v>
      </c>
      <c r="AI77">
        <f t="shared" si="52"/>
        <v>0</v>
      </c>
      <c r="AJ77">
        <f t="shared" si="53"/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6.82</v>
      </c>
      <c r="BD77" t="s">
        <v>4</v>
      </c>
      <c r="BE77" t="s">
        <v>4</v>
      </c>
      <c r="BF77" t="s">
        <v>4</v>
      </c>
      <c r="BG77" t="s">
        <v>4</v>
      </c>
      <c r="BH77">
        <v>3</v>
      </c>
      <c r="BI77">
        <v>2</v>
      </c>
      <c r="BJ77" t="s">
        <v>4</v>
      </c>
      <c r="BM77">
        <v>1726</v>
      </c>
      <c r="BN77">
        <v>0</v>
      </c>
      <c r="BO77" t="s">
        <v>4</v>
      </c>
      <c r="BP77">
        <v>0</v>
      </c>
      <c r="BQ77">
        <v>40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4</v>
      </c>
      <c r="BZ77">
        <v>0</v>
      </c>
      <c r="CA77">
        <v>0</v>
      </c>
      <c r="CB77" t="s">
        <v>4</v>
      </c>
      <c r="CE77">
        <v>30</v>
      </c>
      <c r="CF77">
        <v>0</v>
      </c>
      <c r="CG77">
        <v>0</v>
      </c>
      <c r="CM77">
        <v>0</v>
      </c>
      <c r="CN77" t="s">
        <v>4</v>
      </c>
      <c r="CO77">
        <v>0</v>
      </c>
      <c r="CP77">
        <f t="shared" si="54"/>
        <v>0</v>
      </c>
      <c r="CQ77">
        <f t="shared" si="55"/>
        <v>0</v>
      </c>
      <c r="CR77">
        <f t="shared" si="56"/>
        <v>0</v>
      </c>
      <c r="CS77">
        <f t="shared" si="57"/>
        <v>0</v>
      </c>
      <c r="CT77">
        <f t="shared" si="58"/>
        <v>0</v>
      </c>
      <c r="CU77">
        <f t="shared" si="59"/>
        <v>0</v>
      </c>
      <c r="CV77">
        <f t="shared" si="60"/>
        <v>0</v>
      </c>
      <c r="CW77">
        <f t="shared" si="61"/>
        <v>0</v>
      </c>
      <c r="CX77">
        <f t="shared" si="62"/>
        <v>0</v>
      </c>
      <c r="CY77">
        <f t="shared" si="63"/>
        <v>0</v>
      </c>
      <c r="CZ77">
        <f t="shared" si="64"/>
        <v>0</v>
      </c>
      <c r="DC77" t="s">
        <v>4</v>
      </c>
      <c r="DD77" t="s">
        <v>4</v>
      </c>
      <c r="DE77" t="s">
        <v>4</v>
      </c>
      <c r="DF77" t="s">
        <v>4</v>
      </c>
      <c r="DG77" t="s">
        <v>4</v>
      </c>
      <c r="DH77" t="s">
        <v>4</v>
      </c>
      <c r="DI77" t="s">
        <v>4</v>
      </c>
      <c r="DJ77" t="s">
        <v>4</v>
      </c>
      <c r="DK77" t="s">
        <v>4</v>
      </c>
      <c r="DL77" t="s">
        <v>4</v>
      </c>
      <c r="DM77" t="s">
        <v>4</v>
      </c>
      <c r="DN77">
        <v>112</v>
      </c>
      <c r="DO77">
        <v>70</v>
      </c>
      <c r="DP77">
        <v>1.0469999999999999</v>
      </c>
      <c r="DQ77">
        <v>1</v>
      </c>
      <c r="DU77">
        <v>1010</v>
      </c>
      <c r="DV77" t="s">
        <v>157</v>
      </c>
      <c r="DW77" t="s">
        <v>157</v>
      </c>
      <c r="DX77">
        <v>1</v>
      </c>
      <c r="DZ77" t="s">
        <v>4</v>
      </c>
      <c r="EA77" t="s">
        <v>4</v>
      </c>
      <c r="EB77" t="s">
        <v>4</v>
      </c>
      <c r="EC77" t="s">
        <v>4</v>
      </c>
      <c r="EE77">
        <v>108960386</v>
      </c>
      <c r="EF77">
        <v>40</v>
      </c>
      <c r="EG77" t="s">
        <v>108</v>
      </c>
      <c r="EH77">
        <v>0</v>
      </c>
      <c r="EI77" t="s">
        <v>4</v>
      </c>
      <c r="EJ77">
        <v>2</v>
      </c>
      <c r="EK77">
        <v>1726</v>
      </c>
      <c r="EL77" t="s">
        <v>152</v>
      </c>
      <c r="EM77" t="s">
        <v>153</v>
      </c>
      <c r="EO77" t="s">
        <v>4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FQ77">
        <v>0</v>
      </c>
      <c r="FR77">
        <f t="shared" si="65"/>
        <v>0</v>
      </c>
      <c r="FS77">
        <v>0</v>
      </c>
      <c r="FX77">
        <v>112</v>
      </c>
      <c r="FY77">
        <v>70</v>
      </c>
      <c r="GA77" t="s">
        <v>4</v>
      </c>
      <c r="GD77">
        <v>0</v>
      </c>
      <c r="GF77">
        <v>-2080797484</v>
      </c>
      <c r="GG77">
        <v>2</v>
      </c>
      <c r="GH77">
        <v>1</v>
      </c>
      <c r="GI77">
        <v>5</v>
      </c>
      <c r="GJ77">
        <v>0</v>
      </c>
      <c r="GK77">
        <f>ROUND(R77*(R12)/100,2)</f>
        <v>0</v>
      </c>
      <c r="GL77">
        <f t="shared" si="66"/>
        <v>0</v>
      </c>
      <c r="GM77">
        <f t="shared" si="67"/>
        <v>0</v>
      </c>
      <c r="GN77">
        <f t="shared" si="68"/>
        <v>0</v>
      </c>
      <c r="GO77">
        <f t="shared" si="69"/>
        <v>0</v>
      </c>
      <c r="GP77">
        <f t="shared" si="70"/>
        <v>0</v>
      </c>
      <c r="GR77">
        <v>0</v>
      </c>
      <c r="GS77">
        <v>3</v>
      </c>
      <c r="GT77">
        <v>0</v>
      </c>
      <c r="GU77" t="s">
        <v>4</v>
      </c>
      <c r="GV77">
        <f t="shared" si="71"/>
        <v>0</v>
      </c>
      <c r="GW77">
        <v>1</v>
      </c>
      <c r="GX77">
        <f t="shared" si="72"/>
        <v>0</v>
      </c>
      <c r="HA77">
        <v>0</v>
      </c>
      <c r="HB77">
        <v>0</v>
      </c>
      <c r="HC77">
        <f t="shared" si="73"/>
        <v>0</v>
      </c>
      <c r="HE77" t="s">
        <v>4</v>
      </c>
      <c r="HF77" t="s">
        <v>4</v>
      </c>
      <c r="HM77" t="s">
        <v>4</v>
      </c>
      <c r="HN77" t="s">
        <v>4</v>
      </c>
      <c r="HO77" t="s">
        <v>4</v>
      </c>
      <c r="HP77" t="s">
        <v>4</v>
      </c>
      <c r="HQ77" t="s">
        <v>4</v>
      </c>
      <c r="IK77">
        <v>0</v>
      </c>
    </row>
    <row r="78" spans="1:245" x14ac:dyDescent="0.2">
      <c r="A78">
        <v>18</v>
      </c>
      <c r="B78">
        <v>1</v>
      </c>
      <c r="C78">
        <v>23</v>
      </c>
      <c r="E78" t="s">
        <v>158</v>
      </c>
      <c r="F78" t="s">
        <v>159</v>
      </c>
      <c r="G78" t="s">
        <v>160</v>
      </c>
      <c r="H78" t="s">
        <v>161</v>
      </c>
      <c r="I78">
        <f>I76*J78</f>
        <v>0</v>
      </c>
      <c r="J78">
        <v>0</v>
      </c>
      <c r="K78">
        <v>0</v>
      </c>
      <c r="O78">
        <f t="shared" si="34"/>
        <v>0</v>
      </c>
      <c r="P78">
        <f t="shared" si="35"/>
        <v>0</v>
      </c>
      <c r="Q78">
        <f t="shared" si="36"/>
        <v>0</v>
      </c>
      <c r="R78">
        <f t="shared" si="37"/>
        <v>0</v>
      </c>
      <c r="S78">
        <f t="shared" si="38"/>
        <v>0</v>
      </c>
      <c r="T78">
        <f t="shared" si="39"/>
        <v>0</v>
      </c>
      <c r="U78">
        <f t="shared" si="40"/>
        <v>0</v>
      </c>
      <c r="V78">
        <f t="shared" si="41"/>
        <v>0</v>
      </c>
      <c r="W78">
        <f t="shared" si="42"/>
        <v>0</v>
      </c>
      <c r="X78">
        <f t="shared" si="43"/>
        <v>0</v>
      </c>
      <c r="Y78">
        <f t="shared" si="44"/>
        <v>0</v>
      </c>
      <c r="AA78">
        <v>105993048</v>
      </c>
      <c r="AB78">
        <f t="shared" si="45"/>
        <v>0</v>
      </c>
      <c r="AC78">
        <f t="shared" si="46"/>
        <v>0</v>
      </c>
      <c r="AD78">
        <f t="shared" si="47"/>
        <v>0</v>
      </c>
      <c r="AE78">
        <f t="shared" si="48"/>
        <v>0</v>
      </c>
      <c r="AF78">
        <f t="shared" si="49"/>
        <v>0</v>
      </c>
      <c r="AG78">
        <f t="shared" si="50"/>
        <v>0</v>
      </c>
      <c r="AH78">
        <f t="shared" si="51"/>
        <v>0</v>
      </c>
      <c r="AI78">
        <f t="shared" si="52"/>
        <v>0</v>
      </c>
      <c r="AJ78">
        <f t="shared" si="53"/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6.82</v>
      </c>
      <c r="BD78" t="s">
        <v>4</v>
      </c>
      <c r="BE78" t="s">
        <v>4</v>
      </c>
      <c r="BF78" t="s">
        <v>4</v>
      </c>
      <c r="BG78" t="s">
        <v>4</v>
      </c>
      <c r="BH78">
        <v>3</v>
      </c>
      <c r="BI78">
        <v>2</v>
      </c>
      <c r="BJ78" t="s">
        <v>4</v>
      </c>
      <c r="BM78">
        <v>1726</v>
      </c>
      <c r="BN78">
        <v>0</v>
      </c>
      <c r="BO78" t="s">
        <v>4</v>
      </c>
      <c r="BP78">
        <v>0</v>
      </c>
      <c r="BQ78">
        <v>40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4</v>
      </c>
      <c r="BZ78">
        <v>0</v>
      </c>
      <c r="CA78">
        <v>0</v>
      </c>
      <c r="CB78" t="s">
        <v>4</v>
      </c>
      <c r="CE78">
        <v>30</v>
      </c>
      <c r="CF78">
        <v>0</v>
      </c>
      <c r="CG78">
        <v>0</v>
      </c>
      <c r="CM78">
        <v>0</v>
      </c>
      <c r="CN78" t="s">
        <v>4</v>
      </c>
      <c r="CO78">
        <v>0</v>
      </c>
      <c r="CP78">
        <f t="shared" si="54"/>
        <v>0</v>
      </c>
      <c r="CQ78">
        <f t="shared" si="55"/>
        <v>0</v>
      </c>
      <c r="CR78">
        <f t="shared" si="56"/>
        <v>0</v>
      </c>
      <c r="CS78">
        <f t="shared" si="57"/>
        <v>0</v>
      </c>
      <c r="CT78">
        <f t="shared" si="58"/>
        <v>0</v>
      </c>
      <c r="CU78">
        <f t="shared" si="59"/>
        <v>0</v>
      </c>
      <c r="CV78">
        <f t="shared" si="60"/>
        <v>0</v>
      </c>
      <c r="CW78">
        <f t="shared" si="61"/>
        <v>0</v>
      </c>
      <c r="CX78">
        <f t="shared" si="62"/>
        <v>0</v>
      </c>
      <c r="CY78">
        <f t="shared" si="63"/>
        <v>0</v>
      </c>
      <c r="CZ78">
        <f t="shared" si="64"/>
        <v>0</v>
      </c>
      <c r="DC78" t="s">
        <v>4</v>
      </c>
      <c r="DD78" t="s">
        <v>4</v>
      </c>
      <c r="DE78" t="s">
        <v>4</v>
      </c>
      <c r="DF78" t="s">
        <v>4</v>
      </c>
      <c r="DG78" t="s">
        <v>4</v>
      </c>
      <c r="DH78" t="s">
        <v>4</v>
      </c>
      <c r="DI78" t="s">
        <v>4</v>
      </c>
      <c r="DJ78" t="s">
        <v>4</v>
      </c>
      <c r="DK78" t="s">
        <v>4</v>
      </c>
      <c r="DL78" t="s">
        <v>4</v>
      </c>
      <c r="DM78" t="s">
        <v>4</v>
      </c>
      <c r="DN78">
        <v>112</v>
      </c>
      <c r="DO78">
        <v>70</v>
      </c>
      <c r="DP78">
        <v>1.0469999999999999</v>
      </c>
      <c r="DQ78">
        <v>1</v>
      </c>
      <c r="DU78">
        <v>1013</v>
      </c>
      <c r="DV78" t="s">
        <v>161</v>
      </c>
      <c r="DW78" t="s">
        <v>161</v>
      </c>
      <c r="DX78">
        <v>1</v>
      </c>
      <c r="DZ78" t="s">
        <v>4</v>
      </c>
      <c r="EA78" t="s">
        <v>4</v>
      </c>
      <c r="EB78" t="s">
        <v>4</v>
      </c>
      <c r="EC78" t="s">
        <v>4</v>
      </c>
      <c r="EE78">
        <v>108960386</v>
      </c>
      <c r="EF78">
        <v>40</v>
      </c>
      <c r="EG78" t="s">
        <v>108</v>
      </c>
      <c r="EH78">
        <v>0</v>
      </c>
      <c r="EI78" t="s">
        <v>4</v>
      </c>
      <c r="EJ78">
        <v>2</v>
      </c>
      <c r="EK78">
        <v>1726</v>
      </c>
      <c r="EL78" t="s">
        <v>152</v>
      </c>
      <c r="EM78" t="s">
        <v>153</v>
      </c>
      <c r="EO78" t="s">
        <v>4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FQ78">
        <v>0</v>
      </c>
      <c r="FR78">
        <f t="shared" si="65"/>
        <v>0</v>
      </c>
      <c r="FS78">
        <v>0</v>
      </c>
      <c r="FX78">
        <v>112</v>
      </c>
      <c r="FY78">
        <v>70</v>
      </c>
      <c r="GA78" t="s">
        <v>4</v>
      </c>
      <c r="GD78">
        <v>0</v>
      </c>
      <c r="GF78">
        <v>1418064008</v>
      </c>
      <c r="GG78">
        <v>2</v>
      </c>
      <c r="GH78">
        <v>1</v>
      </c>
      <c r="GI78">
        <v>5</v>
      </c>
      <c r="GJ78">
        <v>0</v>
      </c>
      <c r="GK78">
        <f>ROUND(R78*(R12)/100,2)</f>
        <v>0</v>
      </c>
      <c r="GL78">
        <f t="shared" si="66"/>
        <v>0</v>
      </c>
      <c r="GM78">
        <f t="shared" si="67"/>
        <v>0</v>
      </c>
      <c r="GN78">
        <f t="shared" si="68"/>
        <v>0</v>
      </c>
      <c r="GO78">
        <f t="shared" si="69"/>
        <v>0</v>
      </c>
      <c r="GP78">
        <f t="shared" si="70"/>
        <v>0</v>
      </c>
      <c r="GR78">
        <v>0</v>
      </c>
      <c r="GS78">
        <v>3</v>
      </c>
      <c r="GT78">
        <v>0</v>
      </c>
      <c r="GU78" t="s">
        <v>4</v>
      </c>
      <c r="GV78">
        <f t="shared" si="71"/>
        <v>0</v>
      </c>
      <c r="GW78">
        <v>1</v>
      </c>
      <c r="GX78">
        <f t="shared" si="72"/>
        <v>0</v>
      </c>
      <c r="HA78">
        <v>0</v>
      </c>
      <c r="HB78">
        <v>0</v>
      </c>
      <c r="HC78">
        <f t="shared" si="73"/>
        <v>0</v>
      </c>
      <c r="HE78" t="s">
        <v>4</v>
      </c>
      <c r="HF78" t="s">
        <v>4</v>
      </c>
      <c r="HM78" t="s">
        <v>4</v>
      </c>
      <c r="HN78" t="s">
        <v>4</v>
      </c>
      <c r="HO78" t="s">
        <v>4</v>
      </c>
      <c r="HP78" t="s">
        <v>4</v>
      </c>
      <c r="HQ78" t="s">
        <v>4</v>
      </c>
      <c r="IK78">
        <v>0</v>
      </c>
    </row>
    <row r="79" spans="1:245" x14ac:dyDescent="0.2">
      <c r="A79">
        <v>17</v>
      </c>
      <c r="B79">
        <v>1</v>
      </c>
      <c r="C79">
        <f>ROW(SmtRes!A27)</f>
        <v>27</v>
      </c>
      <c r="D79">
        <f>ROW(EtalonRes!A27)</f>
        <v>27</v>
      </c>
      <c r="E79" t="s">
        <v>162</v>
      </c>
      <c r="F79" t="s">
        <v>163</v>
      </c>
      <c r="G79" t="s">
        <v>164</v>
      </c>
      <c r="H79" t="s">
        <v>165</v>
      </c>
      <c r="I79">
        <f>ROUND(60/100,9)</f>
        <v>0.6</v>
      </c>
      <c r="J79">
        <v>0</v>
      </c>
      <c r="K79">
        <f>ROUND(60/100,9)</f>
        <v>0.6</v>
      </c>
      <c r="O79">
        <f t="shared" si="34"/>
        <v>4822.7700000000004</v>
      </c>
      <c r="P79">
        <f t="shared" si="35"/>
        <v>1217.24</v>
      </c>
      <c r="Q79">
        <f t="shared" si="36"/>
        <v>280.8</v>
      </c>
      <c r="R79">
        <f t="shared" si="37"/>
        <v>135.51</v>
      </c>
      <c r="S79">
        <f t="shared" si="38"/>
        <v>3324.73</v>
      </c>
      <c r="T79">
        <f t="shared" si="39"/>
        <v>0</v>
      </c>
      <c r="U79">
        <f t="shared" si="40"/>
        <v>10.007225999999999</v>
      </c>
      <c r="V79">
        <f t="shared" si="41"/>
        <v>0</v>
      </c>
      <c r="W79">
        <f t="shared" si="42"/>
        <v>0</v>
      </c>
      <c r="X79">
        <f t="shared" si="43"/>
        <v>3058.75</v>
      </c>
      <c r="Y79">
        <f t="shared" si="44"/>
        <v>1429.63</v>
      </c>
      <c r="AA79">
        <v>105993048</v>
      </c>
      <c r="AB79">
        <f t="shared" si="45"/>
        <v>536.92999999999995</v>
      </c>
      <c r="AC79">
        <f t="shared" si="46"/>
        <v>290.64999999999998</v>
      </c>
      <c r="AD79">
        <f t="shared" si="47"/>
        <v>43.19</v>
      </c>
      <c r="AE79">
        <f t="shared" si="48"/>
        <v>8.2799999999999994</v>
      </c>
      <c r="AF79">
        <f t="shared" si="49"/>
        <v>203.09</v>
      </c>
      <c r="AG79">
        <f t="shared" si="50"/>
        <v>0</v>
      </c>
      <c r="AH79">
        <f t="shared" si="51"/>
        <v>15.93</v>
      </c>
      <c r="AI79">
        <f t="shared" si="52"/>
        <v>0</v>
      </c>
      <c r="AJ79">
        <f t="shared" si="53"/>
        <v>0</v>
      </c>
      <c r="AK79">
        <v>536.92999999999995</v>
      </c>
      <c r="AL79">
        <v>290.64999999999998</v>
      </c>
      <c r="AM79">
        <v>43.19</v>
      </c>
      <c r="AN79">
        <v>8.2799999999999994</v>
      </c>
      <c r="AO79">
        <v>203.09</v>
      </c>
      <c r="AP79">
        <v>0</v>
      </c>
      <c r="AQ79">
        <v>15.93</v>
      </c>
      <c r="AR79">
        <v>0</v>
      </c>
      <c r="AS79">
        <v>0</v>
      </c>
      <c r="AT79">
        <v>92</v>
      </c>
      <c r="AU79">
        <v>43</v>
      </c>
      <c r="AV79">
        <v>1.0469999999999999</v>
      </c>
      <c r="AW79">
        <v>1</v>
      </c>
      <c r="AZ79">
        <v>1</v>
      </c>
      <c r="BA79">
        <v>26.06</v>
      </c>
      <c r="BB79">
        <v>10.35</v>
      </c>
      <c r="BC79">
        <v>6.98</v>
      </c>
      <c r="BD79" t="s">
        <v>4</v>
      </c>
      <c r="BE79" t="s">
        <v>4</v>
      </c>
      <c r="BF79" t="s">
        <v>4</v>
      </c>
      <c r="BG79" t="s">
        <v>4</v>
      </c>
      <c r="BH79">
        <v>0</v>
      </c>
      <c r="BI79">
        <v>2</v>
      </c>
      <c r="BJ79" t="s">
        <v>166</v>
      </c>
      <c r="BM79">
        <v>1518</v>
      </c>
      <c r="BN79">
        <v>0</v>
      </c>
      <c r="BO79" t="s">
        <v>163</v>
      </c>
      <c r="BP79">
        <v>1</v>
      </c>
      <c r="BQ79">
        <v>40</v>
      </c>
      <c r="BR79">
        <v>0</v>
      </c>
      <c r="BS79">
        <v>26.06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4</v>
      </c>
      <c r="BZ79">
        <v>92</v>
      </c>
      <c r="CA79">
        <v>43</v>
      </c>
      <c r="CB79" t="s">
        <v>4</v>
      </c>
      <c r="CE79">
        <v>30</v>
      </c>
      <c r="CF79">
        <v>0</v>
      </c>
      <c r="CG79">
        <v>0</v>
      </c>
      <c r="CM79">
        <v>0</v>
      </c>
      <c r="CN79" t="s">
        <v>4</v>
      </c>
      <c r="CO79">
        <v>0</v>
      </c>
      <c r="CP79">
        <f t="shared" si="54"/>
        <v>4822.7700000000004</v>
      </c>
      <c r="CQ79">
        <f t="shared" si="55"/>
        <v>2028.74</v>
      </c>
      <c r="CR79">
        <f t="shared" si="56"/>
        <v>468.03</v>
      </c>
      <c r="CS79">
        <f t="shared" si="57"/>
        <v>225.94</v>
      </c>
      <c r="CT79">
        <f t="shared" si="58"/>
        <v>5541.4</v>
      </c>
      <c r="CU79">
        <f t="shared" si="59"/>
        <v>0</v>
      </c>
      <c r="CV79">
        <f t="shared" si="60"/>
        <v>16.678709999999999</v>
      </c>
      <c r="CW79">
        <f t="shared" si="61"/>
        <v>0</v>
      </c>
      <c r="CX79">
        <f t="shared" si="62"/>
        <v>0</v>
      </c>
      <c r="CY79">
        <f t="shared" si="63"/>
        <v>3058.7516000000001</v>
      </c>
      <c r="CZ79">
        <f t="shared" si="64"/>
        <v>1429.6339</v>
      </c>
      <c r="DC79" t="s">
        <v>4</v>
      </c>
      <c r="DD79" t="s">
        <v>4</v>
      </c>
      <c r="DE79" t="s">
        <v>4</v>
      </c>
      <c r="DF79" t="s">
        <v>4</v>
      </c>
      <c r="DG79" t="s">
        <v>4</v>
      </c>
      <c r="DH79" t="s">
        <v>4</v>
      </c>
      <c r="DI79" t="s">
        <v>4</v>
      </c>
      <c r="DJ79" t="s">
        <v>4</v>
      </c>
      <c r="DK79" t="s">
        <v>4</v>
      </c>
      <c r="DL79" t="s">
        <v>4</v>
      </c>
      <c r="DM79" t="s">
        <v>4</v>
      </c>
      <c r="DN79">
        <v>112</v>
      </c>
      <c r="DO79">
        <v>70</v>
      </c>
      <c r="DP79">
        <v>1.0469999999999999</v>
      </c>
      <c r="DQ79">
        <v>1</v>
      </c>
      <c r="DU79">
        <v>1003</v>
      </c>
      <c r="DV79" t="s">
        <v>165</v>
      </c>
      <c r="DW79" t="s">
        <v>165</v>
      </c>
      <c r="DX79">
        <v>100</v>
      </c>
      <c r="DZ79" t="s">
        <v>4</v>
      </c>
      <c r="EA79" t="s">
        <v>4</v>
      </c>
      <c r="EB79" t="s">
        <v>4</v>
      </c>
      <c r="EC79" t="s">
        <v>4</v>
      </c>
      <c r="EE79">
        <v>108960178</v>
      </c>
      <c r="EF79">
        <v>40</v>
      </c>
      <c r="EG79" t="s">
        <v>108</v>
      </c>
      <c r="EH79">
        <v>0</v>
      </c>
      <c r="EI79" t="s">
        <v>4</v>
      </c>
      <c r="EJ79">
        <v>2</v>
      </c>
      <c r="EK79">
        <v>1518</v>
      </c>
      <c r="EL79" t="s">
        <v>167</v>
      </c>
      <c r="EM79" t="s">
        <v>168</v>
      </c>
      <c r="EO79" t="s">
        <v>4</v>
      </c>
      <c r="EQ79">
        <v>0</v>
      </c>
      <c r="ER79">
        <v>536.92999999999995</v>
      </c>
      <c r="ES79">
        <v>290.64999999999998</v>
      </c>
      <c r="ET79">
        <v>43.19</v>
      </c>
      <c r="EU79">
        <v>8.2799999999999994</v>
      </c>
      <c r="EV79">
        <v>203.09</v>
      </c>
      <c r="EW79">
        <v>15.93</v>
      </c>
      <c r="EX79">
        <v>0</v>
      </c>
      <c r="EY79">
        <v>0</v>
      </c>
      <c r="FQ79">
        <v>0</v>
      </c>
      <c r="FR79">
        <f t="shared" si="65"/>
        <v>0</v>
      </c>
      <c r="FS79">
        <v>0</v>
      </c>
      <c r="FX79">
        <v>112</v>
      </c>
      <c r="FY79">
        <v>70</v>
      </c>
      <c r="GA79" t="s">
        <v>4</v>
      </c>
      <c r="GD79">
        <v>0</v>
      </c>
      <c r="GF79">
        <v>-1629916670</v>
      </c>
      <c r="GG79">
        <v>2</v>
      </c>
      <c r="GH79">
        <v>1</v>
      </c>
      <c r="GI79">
        <v>2</v>
      </c>
      <c r="GJ79">
        <v>0</v>
      </c>
      <c r="GK79">
        <f>ROUND(R79*(R12)/100,2)</f>
        <v>216.82</v>
      </c>
      <c r="GL79">
        <f t="shared" si="66"/>
        <v>0</v>
      </c>
      <c r="GM79">
        <f t="shared" si="67"/>
        <v>9527.9699999999993</v>
      </c>
      <c r="GN79">
        <f t="shared" si="68"/>
        <v>0</v>
      </c>
      <c r="GO79">
        <f t="shared" si="69"/>
        <v>9527.9699999999993</v>
      </c>
      <c r="GP79">
        <f t="shared" si="70"/>
        <v>0</v>
      </c>
      <c r="GR79">
        <v>0</v>
      </c>
      <c r="GS79">
        <v>3</v>
      </c>
      <c r="GT79">
        <v>0</v>
      </c>
      <c r="GU79" t="s">
        <v>4</v>
      </c>
      <c r="GV79">
        <f t="shared" si="71"/>
        <v>0</v>
      </c>
      <c r="GW79">
        <v>1</v>
      </c>
      <c r="GX79">
        <f t="shared" si="72"/>
        <v>0</v>
      </c>
      <c r="HA79">
        <v>0</v>
      </c>
      <c r="HB79">
        <v>0</v>
      </c>
      <c r="HC79">
        <f t="shared" si="73"/>
        <v>0</v>
      </c>
      <c r="HE79" t="s">
        <v>4</v>
      </c>
      <c r="HF79" t="s">
        <v>4</v>
      </c>
      <c r="HM79" t="s">
        <v>4</v>
      </c>
      <c r="HN79" t="s">
        <v>4</v>
      </c>
      <c r="HO79" t="s">
        <v>4</v>
      </c>
      <c r="HP79" t="s">
        <v>4</v>
      </c>
      <c r="HQ79" t="s">
        <v>4</v>
      </c>
      <c r="IK79">
        <v>0</v>
      </c>
    </row>
    <row r="80" spans="1:245" x14ac:dyDescent="0.2">
      <c r="A80">
        <v>18</v>
      </c>
      <c r="B80">
        <v>1</v>
      </c>
      <c r="C80">
        <v>25</v>
      </c>
      <c r="E80" t="s">
        <v>169</v>
      </c>
      <c r="F80" t="s">
        <v>170</v>
      </c>
      <c r="G80" t="s">
        <v>171</v>
      </c>
      <c r="H80" t="s">
        <v>172</v>
      </c>
      <c r="I80">
        <f>I79*J80</f>
        <v>61.2</v>
      </c>
      <c r="J80">
        <v>102.00000000000001</v>
      </c>
      <c r="K80">
        <v>102</v>
      </c>
      <c r="O80">
        <f t="shared" si="34"/>
        <v>0</v>
      </c>
      <c r="P80">
        <f t="shared" si="35"/>
        <v>0</v>
      </c>
      <c r="Q80">
        <f t="shared" si="36"/>
        <v>0</v>
      </c>
      <c r="R80">
        <f t="shared" si="37"/>
        <v>0</v>
      </c>
      <c r="S80">
        <f t="shared" si="38"/>
        <v>0</v>
      </c>
      <c r="T80">
        <f t="shared" si="39"/>
        <v>0</v>
      </c>
      <c r="U80">
        <f t="shared" si="40"/>
        <v>0</v>
      </c>
      <c r="V80">
        <f t="shared" si="41"/>
        <v>0</v>
      </c>
      <c r="W80">
        <f t="shared" si="42"/>
        <v>0</v>
      </c>
      <c r="X80">
        <f t="shared" si="43"/>
        <v>0</v>
      </c>
      <c r="Y80">
        <f t="shared" si="44"/>
        <v>0</v>
      </c>
      <c r="AA80">
        <v>105993048</v>
      </c>
      <c r="AB80">
        <f t="shared" si="45"/>
        <v>0</v>
      </c>
      <c r="AC80">
        <f t="shared" si="46"/>
        <v>0</v>
      </c>
      <c r="AD80">
        <f t="shared" si="47"/>
        <v>0</v>
      </c>
      <c r="AE80">
        <f t="shared" si="48"/>
        <v>0</v>
      </c>
      <c r="AF80">
        <f t="shared" si="49"/>
        <v>0</v>
      </c>
      <c r="AG80">
        <f t="shared" si="50"/>
        <v>0</v>
      </c>
      <c r="AH80">
        <f t="shared" si="51"/>
        <v>0</v>
      </c>
      <c r="AI80">
        <f t="shared" si="52"/>
        <v>0</v>
      </c>
      <c r="AJ80">
        <f t="shared" si="53"/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6.82</v>
      </c>
      <c r="BD80" t="s">
        <v>4</v>
      </c>
      <c r="BE80" t="s">
        <v>4</v>
      </c>
      <c r="BF80" t="s">
        <v>4</v>
      </c>
      <c r="BG80" t="s">
        <v>4</v>
      </c>
      <c r="BH80">
        <v>3</v>
      </c>
      <c r="BI80">
        <v>2</v>
      </c>
      <c r="BJ80" t="s">
        <v>4</v>
      </c>
      <c r="BM80">
        <v>1518</v>
      </c>
      <c r="BN80">
        <v>0</v>
      </c>
      <c r="BO80" t="s">
        <v>4</v>
      </c>
      <c r="BP80">
        <v>0</v>
      </c>
      <c r="BQ80">
        <v>40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4</v>
      </c>
      <c r="BZ80">
        <v>0</v>
      </c>
      <c r="CA80">
        <v>0</v>
      </c>
      <c r="CB80" t="s">
        <v>4</v>
      </c>
      <c r="CE80">
        <v>30</v>
      </c>
      <c r="CF80">
        <v>0</v>
      </c>
      <c r="CG80">
        <v>0</v>
      </c>
      <c r="CM80">
        <v>0</v>
      </c>
      <c r="CN80" t="s">
        <v>4</v>
      </c>
      <c r="CO80">
        <v>0</v>
      </c>
      <c r="CP80">
        <f t="shared" si="54"/>
        <v>0</v>
      </c>
      <c r="CQ80">
        <f t="shared" si="55"/>
        <v>0</v>
      </c>
      <c r="CR80">
        <f t="shared" si="56"/>
        <v>0</v>
      </c>
      <c r="CS80">
        <f t="shared" si="57"/>
        <v>0</v>
      </c>
      <c r="CT80">
        <f t="shared" si="58"/>
        <v>0</v>
      </c>
      <c r="CU80">
        <f t="shared" si="59"/>
        <v>0</v>
      </c>
      <c r="CV80">
        <f t="shared" si="60"/>
        <v>0</v>
      </c>
      <c r="CW80">
        <f t="shared" si="61"/>
        <v>0</v>
      </c>
      <c r="CX80">
        <f t="shared" si="62"/>
        <v>0</v>
      </c>
      <c r="CY80">
        <f t="shared" si="63"/>
        <v>0</v>
      </c>
      <c r="CZ80">
        <f t="shared" si="64"/>
        <v>0</v>
      </c>
      <c r="DC80" t="s">
        <v>4</v>
      </c>
      <c r="DD80" t="s">
        <v>4</v>
      </c>
      <c r="DE80" t="s">
        <v>4</v>
      </c>
      <c r="DF80" t="s">
        <v>4</v>
      </c>
      <c r="DG80" t="s">
        <v>4</v>
      </c>
      <c r="DH80" t="s">
        <v>4</v>
      </c>
      <c r="DI80" t="s">
        <v>4</v>
      </c>
      <c r="DJ80" t="s">
        <v>4</v>
      </c>
      <c r="DK80" t="s">
        <v>4</v>
      </c>
      <c r="DL80" t="s">
        <v>4</v>
      </c>
      <c r="DM80" t="s">
        <v>4</v>
      </c>
      <c r="DN80">
        <v>112</v>
      </c>
      <c r="DO80">
        <v>70</v>
      </c>
      <c r="DP80">
        <v>1.0469999999999999</v>
      </c>
      <c r="DQ80">
        <v>1</v>
      </c>
      <c r="DU80">
        <v>1003</v>
      </c>
      <c r="DV80" t="s">
        <v>172</v>
      </c>
      <c r="DW80" t="s">
        <v>172</v>
      </c>
      <c r="DX80">
        <v>1</v>
      </c>
      <c r="DZ80" t="s">
        <v>4</v>
      </c>
      <c r="EA80" t="s">
        <v>4</v>
      </c>
      <c r="EB80" t="s">
        <v>4</v>
      </c>
      <c r="EC80" t="s">
        <v>4</v>
      </c>
      <c r="EE80">
        <v>108960178</v>
      </c>
      <c r="EF80">
        <v>40</v>
      </c>
      <c r="EG80" t="s">
        <v>108</v>
      </c>
      <c r="EH80">
        <v>0</v>
      </c>
      <c r="EI80" t="s">
        <v>4</v>
      </c>
      <c r="EJ80">
        <v>2</v>
      </c>
      <c r="EK80">
        <v>1518</v>
      </c>
      <c r="EL80" t="s">
        <v>167</v>
      </c>
      <c r="EM80" t="s">
        <v>168</v>
      </c>
      <c r="EO80" t="s">
        <v>4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FQ80">
        <v>0</v>
      </c>
      <c r="FR80">
        <f t="shared" si="65"/>
        <v>0</v>
      </c>
      <c r="FS80">
        <v>0</v>
      </c>
      <c r="FX80">
        <v>112</v>
      </c>
      <c r="FY80">
        <v>70</v>
      </c>
      <c r="GA80" t="s">
        <v>4</v>
      </c>
      <c r="GD80">
        <v>0</v>
      </c>
      <c r="GF80">
        <v>-629419867</v>
      </c>
      <c r="GG80">
        <v>2</v>
      </c>
      <c r="GH80">
        <v>1</v>
      </c>
      <c r="GI80">
        <v>5</v>
      </c>
      <c r="GJ80">
        <v>0</v>
      </c>
      <c r="GK80">
        <f>ROUND(R80*(R12)/100,2)</f>
        <v>0</v>
      </c>
      <c r="GL80">
        <f t="shared" si="66"/>
        <v>0</v>
      </c>
      <c r="GM80">
        <f t="shared" si="67"/>
        <v>0</v>
      </c>
      <c r="GN80">
        <f t="shared" si="68"/>
        <v>0</v>
      </c>
      <c r="GO80">
        <f t="shared" si="69"/>
        <v>0</v>
      </c>
      <c r="GP80">
        <f t="shared" si="70"/>
        <v>0</v>
      </c>
      <c r="GR80">
        <v>0</v>
      </c>
      <c r="GS80">
        <v>3</v>
      </c>
      <c r="GT80">
        <v>0</v>
      </c>
      <c r="GU80" t="s">
        <v>4</v>
      </c>
      <c r="GV80">
        <f t="shared" si="71"/>
        <v>0</v>
      </c>
      <c r="GW80">
        <v>1</v>
      </c>
      <c r="GX80">
        <f t="shared" si="72"/>
        <v>0</v>
      </c>
      <c r="HA80">
        <v>0</v>
      </c>
      <c r="HB80">
        <v>0</v>
      </c>
      <c r="HC80">
        <f t="shared" si="73"/>
        <v>0</v>
      </c>
      <c r="HE80" t="s">
        <v>4</v>
      </c>
      <c r="HF80" t="s">
        <v>4</v>
      </c>
      <c r="HM80" t="s">
        <v>4</v>
      </c>
      <c r="HN80" t="s">
        <v>4</v>
      </c>
      <c r="HO80" t="s">
        <v>4</v>
      </c>
      <c r="HP80" t="s">
        <v>4</v>
      </c>
      <c r="HQ80" t="s">
        <v>4</v>
      </c>
      <c r="IK80">
        <v>0</v>
      </c>
    </row>
    <row r="81" spans="1:245" x14ac:dyDescent="0.2">
      <c r="A81">
        <v>18</v>
      </c>
      <c r="B81">
        <v>1</v>
      </c>
      <c r="C81">
        <v>26</v>
      </c>
      <c r="E81" t="s">
        <v>173</v>
      </c>
      <c r="F81" t="s">
        <v>174</v>
      </c>
      <c r="G81" t="s">
        <v>175</v>
      </c>
      <c r="H81" t="s">
        <v>157</v>
      </c>
      <c r="I81">
        <f>I79*J81</f>
        <v>0</v>
      </c>
      <c r="J81">
        <v>0</v>
      </c>
      <c r="K81">
        <v>0</v>
      </c>
      <c r="O81">
        <f t="shared" si="34"/>
        <v>0</v>
      </c>
      <c r="P81">
        <f t="shared" si="35"/>
        <v>0</v>
      </c>
      <c r="Q81">
        <f t="shared" si="36"/>
        <v>0</v>
      </c>
      <c r="R81">
        <f t="shared" si="37"/>
        <v>0</v>
      </c>
      <c r="S81">
        <f t="shared" si="38"/>
        <v>0</v>
      </c>
      <c r="T81">
        <f t="shared" si="39"/>
        <v>0</v>
      </c>
      <c r="U81">
        <f t="shared" si="40"/>
        <v>0</v>
      </c>
      <c r="V81">
        <f t="shared" si="41"/>
        <v>0</v>
      </c>
      <c r="W81">
        <f t="shared" si="42"/>
        <v>0</v>
      </c>
      <c r="X81">
        <f t="shared" si="43"/>
        <v>0</v>
      </c>
      <c r="Y81">
        <f t="shared" si="44"/>
        <v>0</v>
      </c>
      <c r="AA81">
        <v>105993048</v>
      </c>
      <c r="AB81">
        <f t="shared" si="45"/>
        <v>0</v>
      </c>
      <c r="AC81">
        <f t="shared" si="46"/>
        <v>0</v>
      </c>
      <c r="AD81">
        <f t="shared" si="47"/>
        <v>0</v>
      </c>
      <c r="AE81">
        <f t="shared" si="48"/>
        <v>0</v>
      </c>
      <c r="AF81">
        <f t="shared" si="49"/>
        <v>0</v>
      </c>
      <c r="AG81">
        <f t="shared" si="50"/>
        <v>0</v>
      </c>
      <c r="AH81">
        <f t="shared" si="51"/>
        <v>0</v>
      </c>
      <c r="AI81">
        <f t="shared" si="52"/>
        <v>0</v>
      </c>
      <c r="AJ81">
        <f t="shared" si="53"/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6.82</v>
      </c>
      <c r="BD81" t="s">
        <v>4</v>
      </c>
      <c r="BE81" t="s">
        <v>4</v>
      </c>
      <c r="BF81" t="s">
        <v>4</v>
      </c>
      <c r="BG81" t="s">
        <v>4</v>
      </c>
      <c r="BH81">
        <v>3</v>
      </c>
      <c r="BI81">
        <v>2</v>
      </c>
      <c r="BJ81" t="s">
        <v>4</v>
      </c>
      <c r="BM81">
        <v>1518</v>
      </c>
      <c r="BN81">
        <v>0</v>
      </c>
      <c r="BO81" t="s">
        <v>4</v>
      </c>
      <c r="BP81">
        <v>0</v>
      </c>
      <c r="BQ81">
        <v>40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4</v>
      </c>
      <c r="BZ81">
        <v>0</v>
      </c>
      <c r="CA81">
        <v>0</v>
      </c>
      <c r="CB81" t="s">
        <v>4</v>
      </c>
      <c r="CE81">
        <v>30</v>
      </c>
      <c r="CF81">
        <v>0</v>
      </c>
      <c r="CG81">
        <v>0</v>
      </c>
      <c r="CM81">
        <v>0</v>
      </c>
      <c r="CN81" t="s">
        <v>4</v>
      </c>
      <c r="CO81">
        <v>0</v>
      </c>
      <c r="CP81">
        <f t="shared" si="54"/>
        <v>0</v>
      </c>
      <c r="CQ81">
        <f t="shared" si="55"/>
        <v>0</v>
      </c>
      <c r="CR81">
        <f t="shared" si="56"/>
        <v>0</v>
      </c>
      <c r="CS81">
        <f t="shared" si="57"/>
        <v>0</v>
      </c>
      <c r="CT81">
        <f t="shared" si="58"/>
        <v>0</v>
      </c>
      <c r="CU81">
        <f t="shared" si="59"/>
        <v>0</v>
      </c>
      <c r="CV81">
        <f t="shared" si="60"/>
        <v>0</v>
      </c>
      <c r="CW81">
        <f t="shared" si="61"/>
        <v>0</v>
      </c>
      <c r="CX81">
        <f t="shared" si="62"/>
        <v>0</v>
      </c>
      <c r="CY81">
        <f t="shared" si="63"/>
        <v>0</v>
      </c>
      <c r="CZ81">
        <f t="shared" si="64"/>
        <v>0</v>
      </c>
      <c r="DC81" t="s">
        <v>4</v>
      </c>
      <c r="DD81" t="s">
        <v>4</v>
      </c>
      <c r="DE81" t="s">
        <v>4</v>
      </c>
      <c r="DF81" t="s">
        <v>4</v>
      </c>
      <c r="DG81" t="s">
        <v>4</v>
      </c>
      <c r="DH81" t="s">
        <v>4</v>
      </c>
      <c r="DI81" t="s">
        <v>4</v>
      </c>
      <c r="DJ81" t="s">
        <v>4</v>
      </c>
      <c r="DK81" t="s">
        <v>4</v>
      </c>
      <c r="DL81" t="s">
        <v>4</v>
      </c>
      <c r="DM81" t="s">
        <v>4</v>
      </c>
      <c r="DN81">
        <v>112</v>
      </c>
      <c r="DO81">
        <v>70</v>
      </c>
      <c r="DP81">
        <v>1.0469999999999999</v>
      </c>
      <c r="DQ81">
        <v>1</v>
      </c>
      <c r="DU81">
        <v>1010</v>
      </c>
      <c r="DV81" t="s">
        <v>157</v>
      </c>
      <c r="DW81" t="s">
        <v>157</v>
      </c>
      <c r="DX81">
        <v>1</v>
      </c>
      <c r="DZ81" t="s">
        <v>4</v>
      </c>
      <c r="EA81" t="s">
        <v>4</v>
      </c>
      <c r="EB81" t="s">
        <v>4</v>
      </c>
      <c r="EC81" t="s">
        <v>4</v>
      </c>
      <c r="EE81">
        <v>108960178</v>
      </c>
      <c r="EF81">
        <v>40</v>
      </c>
      <c r="EG81" t="s">
        <v>108</v>
      </c>
      <c r="EH81">
        <v>0</v>
      </c>
      <c r="EI81" t="s">
        <v>4</v>
      </c>
      <c r="EJ81">
        <v>2</v>
      </c>
      <c r="EK81">
        <v>1518</v>
      </c>
      <c r="EL81" t="s">
        <v>167</v>
      </c>
      <c r="EM81" t="s">
        <v>168</v>
      </c>
      <c r="EO81" t="s">
        <v>4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FQ81">
        <v>0</v>
      </c>
      <c r="FR81">
        <f t="shared" si="65"/>
        <v>0</v>
      </c>
      <c r="FS81">
        <v>0</v>
      </c>
      <c r="FX81">
        <v>112</v>
      </c>
      <c r="FY81">
        <v>70</v>
      </c>
      <c r="GA81" t="s">
        <v>4</v>
      </c>
      <c r="GD81">
        <v>0</v>
      </c>
      <c r="GF81">
        <v>-637820911</v>
      </c>
      <c r="GG81">
        <v>2</v>
      </c>
      <c r="GH81">
        <v>1</v>
      </c>
      <c r="GI81">
        <v>5</v>
      </c>
      <c r="GJ81">
        <v>0</v>
      </c>
      <c r="GK81">
        <f>ROUND(R81*(R12)/100,2)</f>
        <v>0</v>
      </c>
      <c r="GL81">
        <f t="shared" si="66"/>
        <v>0</v>
      </c>
      <c r="GM81">
        <f t="shared" si="67"/>
        <v>0</v>
      </c>
      <c r="GN81">
        <f t="shared" si="68"/>
        <v>0</v>
      </c>
      <c r="GO81">
        <f t="shared" si="69"/>
        <v>0</v>
      </c>
      <c r="GP81">
        <f t="shared" si="70"/>
        <v>0</v>
      </c>
      <c r="GR81">
        <v>0</v>
      </c>
      <c r="GS81">
        <v>3</v>
      </c>
      <c r="GT81">
        <v>0</v>
      </c>
      <c r="GU81" t="s">
        <v>4</v>
      </c>
      <c r="GV81">
        <f t="shared" si="71"/>
        <v>0</v>
      </c>
      <c r="GW81">
        <v>1</v>
      </c>
      <c r="GX81">
        <f t="shared" si="72"/>
        <v>0</v>
      </c>
      <c r="HA81">
        <v>0</v>
      </c>
      <c r="HB81">
        <v>0</v>
      </c>
      <c r="HC81">
        <f t="shared" si="73"/>
        <v>0</v>
      </c>
      <c r="HE81" t="s">
        <v>4</v>
      </c>
      <c r="HF81" t="s">
        <v>4</v>
      </c>
      <c r="HM81" t="s">
        <v>4</v>
      </c>
      <c r="HN81" t="s">
        <v>4</v>
      </c>
      <c r="HO81" t="s">
        <v>4</v>
      </c>
      <c r="HP81" t="s">
        <v>4</v>
      </c>
      <c r="HQ81" t="s">
        <v>4</v>
      </c>
      <c r="IK81">
        <v>0</v>
      </c>
    </row>
    <row r="82" spans="1:245" x14ac:dyDescent="0.2">
      <c r="A82">
        <v>18</v>
      </c>
      <c r="B82">
        <v>1</v>
      </c>
      <c r="C82">
        <v>27</v>
      </c>
      <c r="E82" t="s">
        <v>176</v>
      </c>
      <c r="F82" t="s">
        <v>177</v>
      </c>
      <c r="G82" t="s">
        <v>178</v>
      </c>
      <c r="H82" t="s">
        <v>157</v>
      </c>
      <c r="I82">
        <f>I79*J82</f>
        <v>0</v>
      </c>
      <c r="J82">
        <v>0</v>
      </c>
      <c r="K82">
        <v>0</v>
      </c>
      <c r="O82">
        <f t="shared" si="34"/>
        <v>0</v>
      </c>
      <c r="P82">
        <f t="shared" si="35"/>
        <v>0</v>
      </c>
      <c r="Q82">
        <f t="shared" si="36"/>
        <v>0</v>
      </c>
      <c r="R82">
        <f t="shared" si="37"/>
        <v>0</v>
      </c>
      <c r="S82">
        <f t="shared" si="38"/>
        <v>0</v>
      </c>
      <c r="T82">
        <f t="shared" si="39"/>
        <v>0</v>
      </c>
      <c r="U82">
        <f t="shared" si="40"/>
        <v>0</v>
      </c>
      <c r="V82">
        <f t="shared" si="41"/>
        <v>0</v>
      </c>
      <c r="W82">
        <f t="shared" si="42"/>
        <v>0</v>
      </c>
      <c r="X82">
        <f t="shared" si="43"/>
        <v>0</v>
      </c>
      <c r="Y82">
        <f t="shared" si="44"/>
        <v>0</v>
      </c>
      <c r="AA82">
        <v>105993048</v>
      </c>
      <c r="AB82">
        <f t="shared" si="45"/>
        <v>0</v>
      </c>
      <c r="AC82">
        <f t="shared" si="46"/>
        <v>0</v>
      </c>
      <c r="AD82">
        <f t="shared" si="47"/>
        <v>0</v>
      </c>
      <c r="AE82">
        <f t="shared" si="48"/>
        <v>0</v>
      </c>
      <c r="AF82">
        <f t="shared" si="49"/>
        <v>0</v>
      </c>
      <c r="AG82">
        <f t="shared" si="50"/>
        <v>0</v>
      </c>
      <c r="AH82">
        <f t="shared" si="51"/>
        <v>0</v>
      </c>
      <c r="AI82">
        <f t="shared" si="52"/>
        <v>0</v>
      </c>
      <c r="AJ82">
        <f t="shared" si="53"/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6.82</v>
      </c>
      <c r="BD82" t="s">
        <v>4</v>
      </c>
      <c r="BE82" t="s">
        <v>4</v>
      </c>
      <c r="BF82" t="s">
        <v>4</v>
      </c>
      <c r="BG82" t="s">
        <v>4</v>
      </c>
      <c r="BH82">
        <v>3</v>
      </c>
      <c r="BI82">
        <v>2</v>
      </c>
      <c r="BJ82" t="s">
        <v>4</v>
      </c>
      <c r="BM82">
        <v>1518</v>
      </c>
      <c r="BN82">
        <v>0</v>
      </c>
      <c r="BO82" t="s">
        <v>4</v>
      </c>
      <c r="BP82">
        <v>0</v>
      </c>
      <c r="BQ82">
        <v>40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4</v>
      </c>
      <c r="BZ82">
        <v>0</v>
      </c>
      <c r="CA82">
        <v>0</v>
      </c>
      <c r="CB82" t="s">
        <v>4</v>
      </c>
      <c r="CE82">
        <v>30</v>
      </c>
      <c r="CF82">
        <v>0</v>
      </c>
      <c r="CG82">
        <v>0</v>
      </c>
      <c r="CM82">
        <v>0</v>
      </c>
      <c r="CN82" t="s">
        <v>4</v>
      </c>
      <c r="CO82">
        <v>0</v>
      </c>
      <c r="CP82">
        <f t="shared" si="54"/>
        <v>0</v>
      </c>
      <c r="CQ82">
        <f t="shared" si="55"/>
        <v>0</v>
      </c>
      <c r="CR82">
        <f t="shared" si="56"/>
        <v>0</v>
      </c>
      <c r="CS82">
        <f t="shared" si="57"/>
        <v>0</v>
      </c>
      <c r="CT82">
        <f t="shared" si="58"/>
        <v>0</v>
      </c>
      <c r="CU82">
        <f t="shared" si="59"/>
        <v>0</v>
      </c>
      <c r="CV82">
        <f t="shared" si="60"/>
        <v>0</v>
      </c>
      <c r="CW82">
        <f t="shared" si="61"/>
        <v>0</v>
      </c>
      <c r="CX82">
        <f t="shared" si="62"/>
        <v>0</v>
      </c>
      <c r="CY82">
        <f t="shared" si="63"/>
        <v>0</v>
      </c>
      <c r="CZ82">
        <f t="shared" si="64"/>
        <v>0</v>
      </c>
      <c r="DC82" t="s">
        <v>4</v>
      </c>
      <c r="DD82" t="s">
        <v>4</v>
      </c>
      <c r="DE82" t="s">
        <v>4</v>
      </c>
      <c r="DF82" t="s">
        <v>4</v>
      </c>
      <c r="DG82" t="s">
        <v>4</v>
      </c>
      <c r="DH82" t="s">
        <v>4</v>
      </c>
      <c r="DI82" t="s">
        <v>4</v>
      </c>
      <c r="DJ82" t="s">
        <v>4</v>
      </c>
      <c r="DK82" t="s">
        <v>4</v>
      </c>
      <c r="DL82" t="s">
        <v>4</v>
      </c>
      <c r="DM82" t="s">
        <v>4</v>
      </c>
      <c r="DN82">
        <v>112</v>
      </c>
      <c r="DO82">
        <v>70</v>
      </c>
      <c r="DP82">
        <v>1.0469999999999999</v>
      </c>
      <c r="DQ82">
        <v>1</v>
      </c>
      <c r="DU82">
        <v>1010</v>
      </c>
      <c r="DV82" t="s">
        <v>157</v>
      </c>
      <c r="DW82" t="s">
        <v>157</v>
      </c>
      <c r="DX82">
        <v>1</v>
      </c>
      <c r="DZ82" t="s">
        <v>4</v>
      </c>
      <c r="EA82" t="s">
        <v>4</v>
      </c>
      <c r="EB82" t="s">
        <v>4</v>
      </c>
      <c r="EC82" t="s">
        <v>4</v>
      </c>
      <c r="EE82">
        <v>108960178</v>
      </c>
      <c r="EF82">
        <v>40</v>
      </c>
      <c r="EG82" t="s">
        <v>108</v>
      </c>
      <c r="EH82">
        <v>0</v>
      </c>
      <c r="EI82" t="s">
        <v>4</v>
      </c>
      <c r="EJ82">
        <v>2</v>
      </c>
      <c r="EK82">
        <v>1518</v>
      </c>
      <c r="EL82" t="s">
        <v>167</v>
      </c>
      <c r="EM82" t="s">
        <v>168</v>
      </c>
      <c r="EO82" t="s">
        <v>4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f t="shared" si="65"/>
        <v>0</v>
      </c>
      <c r="FS82">
        <v>0</v>
      </c>
      <c r="FX82">
        <v>112</v>
      </c>
      <c r="FY82">
        <v>70</v>
      </c>
      <c r="GA82" t="s">
        <v>4</v>
      </c>
      <c r="GD82">
        <v>0</v>
      </c>
      <c r="GF82">
        <v>-580090100</v>
      </c>
      <c r="GG82">
        <v>2</v>
      </c>
      <c r="GH82">
        <v>1</v>
      </c>
      <c r="GI82">
        <v>5</v>
      </c>
      <c r="GJ82">
        <v>0</v>
      </c>
      <c r="GK82">
        <f>ROUND(R82*(R12)/100,2)</f>
        <v>0</v>
      </c>
      <c r="GL82">
        <f t="shared" si="66"/>
        <v>0</v>
      </c>
      <c r="GM82">
        <f t="shared" si="67"/>
        <v>0</v>
      </c>
      <c r="GN82">
        <f t="shared" si="68"/>
        <v>0</v>
      </c>
      <c r="GO82">
        <f t="shared" si="69"/>
        <v>0</v>
      </c>
      <c r="GP82">
        <f t="shared" si="70"/>
        <v>0</v>
      </c>
      <c r="GR82">
        <v>0</v>
      </c>
      <c r="GS82">
        <v>3</v>
      </c>
      <c r="GT82">
        <v>0</v>
      </c>
      <c r="GU82" t="s">
        <v>4</v>
      </c>
      <c r="GV82">
        <f t="shared" si="71"/>
        <v>0</v>
      </c>
      <c r="GW82">
        <v>1</v>
      </c>
      <c r="GX82">
        <f t="shared" si="72"/>
        <v>0</v>
      </c>
      <c r="HA82">
        <v>0</v>
      </c>
      <c r="HB82">
        <v>0</v>
      </c>
      <c r="HC82">
        <f t="shared" si="73"/>
        <v>0</v>
      </c>
      <c r="HE82" t="s">
        <v>4</v>
      </c>
      <c r="HF82" t="s">
        <v>4</v>
      </c>
      <c r="HM82" t="s">
        <v>4</v>
      </c>
      <c r="HN82" t="s">
        <v>4</v>
      </c>
      <c r="HO82" t="s">
        <v>4</v>
      </c>
      <c r="HP82" t="s">
        <v>4</v>
      </c>
      <c r="HQ82" t="s">
        <v>4</v>
      </c>
      <c r="IK82">
        <v>0</v>
      </c>
    </row>
    <row r="83" spans="1:245" x14ac:dyDescent="0.2">
      <c r="A83">
        <v>17</v>
      </c>
      <c r="B83">
        <v>1</v>
      </c>
      <c r="C83">
        <f>ROW(SmtRes!A31)</f>
        <v>31</v>
      </c>
      <c r="D83">
        <f>ROW(EtalonRes!A31)</f>
        <v>31</v>
      </c>
      <c r="E83" t="s">
        <v>179</v>
      </c>
      <c r="F83" t="s">
        <v>180</v>
      </c>
      <c r="G83" t="s">
        <v>181</v>
      </c>
      <c r="H83" t="s">
        <v>165</v>
      </c>
      <c r="I83">
        <f>ROUND(20/100,9)</f>
        <v>0.2</v>
      </c>
      <c r="J83">
        <v>0</v>
      </c>
      <c r="K83">
        <f>ROUND(20/100,9)</f>
        <v>0.2</v>
      </c>
      <c r="O83">
        <f t="shared" si="34"/>
        <v>1641.92</v>
      </c>
      <c r="P83">
        <f t="shared" si="35"/>
        <v>332.6</v>
      </c>
      <c r="Q83">
        <f t="shared" si="36"/>
        <v>99.09</v>
      </c>
      <c r="R83">
        <f t="shared" si="37"/>
        <v>49.25</v>
      </c>
      <c r="S83">
        <f t="shared" si="38"/>
        <v>1210.23</v>
      </c>
      <c r="T83">
        <f t="shared" si="39"/>
        <v>0</v>
      </c>
      <c r="U83">
        <f t="shared" si="40"/>
        <v>3.6686879999999995</v>
      </c>
      <c r="V83">
        <f t="shared" si="41"/>
        <v>0</v>
      </c>
      <c r="W83">
        <f t="shared" si="42"/>
        <v>0</v>
      </c>
      <c r="X83">
        <f t="shared" si="43"/>
        <v>1113.4100000000001</v>
      </c>
      <c r="Y83">
        <f t="shared" si="44"/>
        <v>520.4</v>
      </c>
      <c r="AA83">
        <v>105993048</v>
      </c>
      <c r="AB83">
        <f t="shared" si="45"/>
        <v>504.97</v>
      </c>
      <c r="AC83">
        <f t="shared" si="46"/>
        <v>238.26</v>
      </c>
      <c r="AD83">
        <f t="shared" si="47"/>
        <v>44.93</v>
      </c>
      <c r="AE83">
        <f t="shared" si="48"/>
        <v>9.0299999999999994</v>
      </c>
      <c r="AF83">
        <f t="shared" si="49"/>
        <v>221.78</v>
      </c>
      <c r="AG83">
        <f t="shared" si="50"/>
        <v>0</v>
      </c>
      <c r="AH83">
        <f t="shared" si="51"/>
        <v>17.52</v>
      </c>
      <c r="AI83">
        <f t="shared" si="52"/>
        <v>0</v>
      </c>
      <c r="AJ83">
        <f t="shared" si="53"/>
        <v>0</v>
      </c>
      <c r="AK83">
        <v>504.97</v>
      </c>
      <c r="AL83">
        <v>238.26</v>
      </c>
      <c r="AM83">
        <v>44.93</v>
      </c>
      <c r="AN83">
        <v>9.0299999999999994</v>
      </c>
      <c r="AO83">
        <v>221.78</v>
      </c>
      <c r="AP83">
        <v>0</v>
      </c>
      <c r="AQ83">
        <v>17.52</v>
      </c>
      <c r="AR83">
        <v>0</v>
      </c>
      <c r="AS83">
        <v>0</v>
      </c>
      <c r="AT83">
        <v>92</v>
      </c>
      <c r="AU83">
        <v>43</v>
      </c>
      <c r="AV83">
        <v>1.0469999999999999</v>
      </c>
      <c r="AW83">
        <v>1</v>
      </c>
      <c r="AZ83">
        <v>1</v>
      </c>
      <c r="BA83">
        <v>26.06</v>
      </c>
      <c r="BB83">
        <v>10.53</v>
      </c>
      <c r="BC83">
        <v>6.98</v>
      </c>
      <c r="BD83" t="s">
        <v>4</v>
      </c>
      <c r="BE83" t="s">
        <v>4</v>
      </c>
      <c r="BF83" t="s">
        <v>4</v>
      </c>
      <c r="BG83" t="s">
        <v>4</v>
      </c>
      <c r="BH83">
        <v>0</v>
      </c>
      <c r="BI83">
        <v>2</v>
      </c>
      <c r="BJ83" t="s">
        <v>182</v>
      </c>
      <c r="BM83">
        <v>1518</v>
      </c>
      <c r="BN83">
        <v>0</v>
      </c>
      <c r="BO83" t="s">
        <v>180</v>
      </c>
      <c r="BP83">
        <v>1</v>
      </c>
      <c r="BQ83">
        <v>40</v>
      </c>
      <c r="BR83">
        <v>0</v>
      </c>
      <c r="BS83">
        <v>26.06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4</v>
      </c>
      <c r="BZ83">
        <v>92</v>
      </c>
      <c r="CA83">
        <v>43</v>
      </c>
      <c r="CB83" t="s">
        <v>4</v>
      </c>
      <c r="CE83">
        <v>30</v>
      </c>
      <c r="CF83">
        <v>0</v>
      </c>
      <c r="CG83">
        <v>0</v>
      </c>
      <c r="CM83">
        <v>0</v>
      </c>
      <c r="CN83" t="s">
        <v>4</v>
      </c>
      <c r="CO83">
        <v>0</v>
      </c>
      <c r="CP83">
        <f t="shared" si="54"/>
        <v>1641.92</v>
      </c>
      <c r="CQ83">
        <f t="shared" si="55"/>
        <v>1663.05</v>
      </c>
      <c r="CR83">
        <f t="shared" si="56"/>
        <v>495.33</v>
      </c>
      <c r="CS83">
        <f t="shared" si="57"/>
        <v>246.27</v>
      </c>
      <c r="CT83">
        <f t="shared" si="58"/>
        <v>6051.13</v>
      </c>
      <c r="CU83">
        <f t="shared" si="59"/>
        <v>0</v>
      </c>
      <c r="CV83">
        <f t="shared" si="60"/>
        <v>18.343439999999998</v>
      </c>
      <c r="CW83">
        <f t="shared" si="61"/>
        <v>0</v>
      </c>
      <c r="CX83">
        <f t="shared" si="62"/>
        <v>0</v>
      </c>
      <c r="CY83">
        <f t="shared" si="63"/>
        <v>1113.4116000000001</v>
      </c>
      <c r="CZ83">
        <f t="shared" si="64"/>
        <v>520.39890000000003</v>
      </c>
      <c r="DC83" t="s">
        <v>4</v>
      </c>
      <c r="DD83" t="s">
        <v>4</v>
      </c>
      <c r="DE83" t="s">
        <v>4</v>
      </c>
      <c r="DF83" t="s">
        <v>4</v>
      </c>
      <c r="DG83" t="s">
        <v>4</v>
      </c>
      <c r="DH83" t="s">
        <v>4</v>
      </c>
      <c r="DI83" t="s">
        <v>4</v>
      </c>
      <c r="DJ83" t="s">
        <v>4</v>
      </c>
      <c r="DK83" t="s">
        <v>4</v>
      </c>
      <c r="DL83" t="s">
        <v>4</v>
      </c>
      <c r="DM83" t="s">
        <v>4</v>
      </c>
      <c r="DN83">
        <v>112</v>
      </c>
      <c r="DO83">
        <v>70</v>
      </c>
      <c r="DP83">
        <v>1.0469999999999999</v>
      </c>
      <c r="DQ83">
        <v>1</v>
      </c>
      <c r="DU83">
        <v>1003</v>
      </c>
      <c r="DV83" t="s">
        <v>165</v>
      </c>
      <c r="DW83" t="s">
        <v>165</v>
      </c>
      <c r="DX83">
        <v>100</v>
      </c>
      <c r="DZ83" t="s">
        <v>4</v>
      </c>
      <c r="EA83" t="s">
        <v>4</v>
      </c>
      <c r="EB83" t="s">
        <v>4</v>
      </c>
      <c r="EC83" t="s">
        <v>4</v>
      </c>
      <c r="EE83">
        <v>108960178</v>
      </c>
      <c r="EF83">
        <v>40</v>
      </c>
      <c r="EG83" t="s">
        <v>108</v>
      </c>
      <c r="EH83">
        <v>0</v>
      </c>
      <c r="EI83" t="s">
        <v>4</v>
      </c>
      <c r="EJ83">
        <v>2</v>
      </c>
      <c r="EK83">
        <v>1518</v>
      </c>
      <c r="EL83" t="s">
        <v>167</v>
      </c>
      <c r="EM83" t="s">
        <v>168</v>
      </c>
      <c r="EO83" t="s">
        <v>4</v>
      </c>
      <c r="EQ83">
        <v>0</v>
      </c>
      <c r="ER83">
        <v>504.97</v>
      </c>
      <c r="ES83">
        <v>238.26</v>
      </c>
      <c r="ET83">
        <v>44.93</v>
      </c>
      <c r="EU83">
        <v>9.0299999999999994</v>
      </c>
      <c r="EV83">
        <v>221.78</v>
      </c>
      <c r="EW83">
        <v>17.52</v>
      </c>
      <c r="EX83">
        <v>0</v>
      </c>
      <c r="EY83">
        <v>0</v>
      </c>
      <c r="FQ83">
        <v>0</v>
      </c>
      <c r="FR83">
        <f t="shared" si="65"/>
        <v>0</v>
      </c>
      <c r="FS83">
        <v>0</v>
      </c>
      <c r="FX83">
        <v>112</v>
      </c>
      <c r="FY83">
        <v>70</v>
      </c>
      <c r="GA83" t="s">
        <v>4</v>
      </c>
      <c r="GD83">
        <v>0</v>
      </c>
      <c r="GF83">
        <v>-1941023614</v>
      </c>
      <c r="GG83">
        <v>2</v>
      </c>
      <c r="GH83">
        <v>1</v>
      </c>
      <c r="GI83">
        <v>2</v>
      </c>
      <c r="GJ83">
        <v>0</v>
      </c>
      <c r="GK83">
        <f>ROUND(R83*(R12)/100,2)</f>
        <v>78.8</v>
      </c>
      <c r="GL83">
        <f t="shared" si="66"/>
        <v>0</v>
      </c>
      <c r="GM83">
        <f t="shared" si="67"/>
        <v>3354.53</v>
      </c>
      <c r="GN83">
        <f t="shared" si="68"/>
        <v>0</v>
      </c>
      <c r="GO83">
        <f t="shared" si="69"/>
        <v>3354.53</v>
      </c>
      <c r="GP83">
        <f t="shared" si="70"/>
        <v>0</v>
      </c>
      <c r="GR83">
        <v>0</v>
      </c>
      <c r="GS83">
        <v>3</v>
      </c>
      <c r="GT83">
        <v>0</v>
      </c>
      <c r="GU83" t="s">
        <v>4</v>
      </c>
      <c r="GV83">
        <f t="shared" si="71"/>
        <v>0</v>
      </c>
      <c r="GW83">
        <v>1</v>
      </c>
      <c r="GX83">
        <f t="shared" si="72"/>
        <v>0</v>
      </c>
      <c r="HA83">
        <v>0</v>
      </c>
      <c r="HB83">
        <v>0</v>
      </c>
      <c r="HC83">
        <f t="shared" si="73"/>
        <v>0</v>
      </c>
      <c r="HE83" t="s">
        <v>4</v>
      </c>
      <c r="HF83" t="s">
        <v>4</v>
      </c>
      <c r="HM83" t="s">
        <v>4</v>
      </c>
      <c r="HN83" t="s">
        <v>4</v>
      </c>
      <c r="HO83" t="s">
        <v>4</v>
      </c>
      <c r="HP83" t="s">
        <v>4</v>
      </c>
      <c r="HQ83" t="s">
        <v>4</v>
      </c>
      <c r="IK83">
        <v>0</v>
      </c>
    </row>
    <row r="84" spans="1:245" x14ac:dyDescent="0.2">
      <c r="A84">
        <v>18</v>
      </c>
      <c r="B84">
        <v>1</v>
      </c>
      <c r="C84">
        <v>29</v>
      </c>
      <c r="E84" t="s">
        <v>183</v>
      </c>
      <c r="F84" t="s">
        <v>170</v>
      </c>
      <c r="G84" t="s">
        <v>171</v>
      </c>
      <c r="H84" t="s">
        <v>172</v>
      </c>
      <c r="I84">
        <f>I83*J84</f>
        <v>20.399999999999999</v>
      </c>
      <c r="J84">
        <v>101.99999999999999</v>
      </c>
      <c r="K84">
        <v>102</v>
      </c>
      <c r="O84">
        <f t="shared" si="34"/>
        <v>0</v>
      </c>
      <c r="P84">
        <f t="shared" si="35"/>
        <v>0</v>
      </c>
      <c r="Q84">
        <f t="shared" si="36"/>
        <v>0</v>
      </c>
      <c r="R84">
        <f t="shared" si="37"/>
        <v>0</v>
      </c>
      <c r="S84">
        <f t="shared" si="38"/>
        <v>0</v>
      </c>
      <c r="T84">
        <f t="shared" si="39"/>
        <v>0</v>
      </c>
      <c r="U84">
        <f t="shared" si="40"/>
        <v>0</v>
      </c>
      <c r="V84">
        <f t="shared" si="41"/>
        <v>0</v>
      </c>
      <c r="W84">
        <f t="shared" si="42"/>
        <v>0</v>
      </c>
      <c r="X84">
        <f t="shared" si="43"/>
        <v>0</v>
      </c>
      <c r="Y84">
        <f t="shared" si="44"/>
        <v>0</v>
      </c>
      <c r="AA84">
        <v>105993048</v>
      </c>
      <c r="AB84">
        <f t="shared" si="45"/>
        <v>0</v>
      </c>
      <c r="AC84">
        <f t="shared" si="46"/>
        <v>0</v>
      </c>
      <c r="AD84">
        <f t="shared" si="47"/>
        <v>0</v>
      </c>
      <c r="AE84">
        <f t="shared" si="48"/>
        <v>0</v>
      </c>
      <c r="AF84">
        <f t="shared" si="49"/>
        <v>0</v>
      </c>
      <c r="AG84">
        <f t="shared" si="50"/>
        <v>0</v>
      </c>
      <c r="AH84">
        <f t="shared" si="51"/>
        <v>0</v>
      </c>
      <c r="AI84">
        <f t="shared" si="52"/>
        <v>0</v>
      </c>
      <c r="AJ84">
        <f t="shared" si="53"/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6.82</v>
      </c>
      <c r="BD84" t="s">
        <v>4</v>
      </c>
      <c r="BE84" t="s">
        <v>4</v>
      </c>
      <c r="BF84" t="s">
        <v>4</v>
      </c>
      <c r="BG84" t="s">
        <v>4</v>
      </c>
      <c r="BH84">
        <v>3</v>
      </c>
      <c r="BI84">
        <v>2</v>
      </c>
      <c r="BJ84" t="s">
        <v>4</v>
      </c>
      <c r="BM84">
        <v>1518</v>
      </c>
      <c r="BN84">
        <v>0</v>
      </c>
      <c r="BO84" t="s">
        <v>4</v>
      </c>
      <c r="BP84">
        <v>0</v>
      </c>
      <c r="BQ84">
        <v>40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4</v>
      </c>
      <c r="BZ84">
        <v>0</v>
      </c>
      <c r="CA84">
        <v>0</v>
      </c>
      <c r="CB84" t="s">
        <v>4</v>
      </c>
      <c r="CE84">
        <v>30</v>
      </c>
      <c r="CF84">
        <v>0</v>
      </c>
      <c r="CG84">
        <v>0</v>
      </c>
      <c r="CM84">
        <v>0</v>
      </c>
      <c r="CN84" t="s">
        <v>4</v>
      </c>
      <c r="CO84">
        <v>0</v>
      </c>
      <c r="CP84">
        <f t="shared" si="54"/>
        <v>0</v>
      </c>
      <c r="CQ84">
        <f t="shared" si="55"/>
        <v>0</v>
      </c>
      <c r="CR84">
        <f t="shared" si="56"/>
        <v>0</v>
      </c>
      <c r="CS84">
        <f t="shared" si="57"/>
        <v>0</v>
      </c>
      <c r="CT84">
        <f t="shared" si="58"/>
        <v>0</v>
      </c>
      <c r="CU84">
        <f t="shared" si="59"/>
        <v>0</v>
      </c>
      <c r="CV84">
        <f t="shared" si="60"/>
        <v>0</v>
      </c>
      <c r="CW84">
        <f t="shared" si="61"/>
        <v>0</v>
      </c>
      <c r="CX84">
        <f t="shared" si="62"/>
        <v>0</v>
      </c>
      <c r="CY84">
        <f t="shared" si="63"/>
        <v>0</v>
      </c>
      <c r="CZ84">
        <f t="shared" si="64"/>
        <v>0</v>
      </c>
      <c r="DC84" t="s">
        <v>4</v>
      </c>
      <c r="DD84" t="s">
        <v>4</v>
      </c>
      <c r="DE84" t="s">
        <v>4</v>
      </c>
      <c r="DF84" t="s">
        <v>4</v>
      </c>
      <c r="DG84" t="s">
        <v>4</v>
      </c>
      <c r="DH84" t="s">
        <v>4</v>
      </c>
      <c r="DI84" t="s">
        <v>4</v>
      </c>
      <c r="DJ84" t="s">
        <v>4</v>
      </c>
      <c r="DK84" t="s">
        <v>4</v>
      </c>
      <c r="DL84" t="s">
        <v>4</v>
      </c>
      <c r="DM84" t="s">
        <v>4</v>
      </c>
      <c r="DN84">
        <v>112</v>
      </c>
      <c r="DO84">
        <v>70</v>
      </c>
      <c r="DP84">
        <v>1.0469999999999999</v>
      </c>
      <c r="DQ84">
        <v>1</v>
      </c>
      <c r="DU84">
        <v>1003</v>
      </c>
      <c r="DV84" t="s">
        <v>172</v>
      </c>
      <c r="DW84" t="s">
        <v>172</v>
      </c>
      <c r="DX84">
        <v>1</v>
      </c>
      <c r="DZ84" t="s">
        <v>4</v>
      </c>
      <c r="EA84" t="s">
        <v>4</v>
      </c>
      <c r="EB84" t="s">
        <v>4</v>
      </c>
      <c r="EC84" t="s">
        <v>4</v>
      </c>
      <c r="EE84">
        <v>108960178</v>
      </c>
      <c r="EF84">
        <v>40</v>
      </c>
      <c r="EG84" t="s">
        <v>108</v>
      </c>
      <c r="EH84">
        <v>0</v>
      </c>
      <c r="EI84" t="s">
        <v>4</v>
      </c>
      <c r="EJ84">
        <v>2</v>
      </c>
      <c r="EK84">
        <v>1518</v>
      </c>
      <c r="EL84" t="s">
        <v>167</v>
      </c>
      <c r="EM84" t="s">
        <v>168</v>
      </c>
      <c r="EO84" t="s">
        <v>4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FQ84">
        <v>0</v>
      </c>
      <c r="FR84">
        <f t="shared" si="65"/>
        <v>0</v>
      </c>
      <c r="FS84">
        <v>0</v>
      </c>
      <c r="FX84">
        <v>112</v>
      </c>
      <c r="FY84">
        <v>70</v>
      </c>
      <c r="GA84" t="s">
        <v>4</v>
      </c>
      <c r="GD84">
        <v>0</v>
      </c>
      <c r="GF84">
        <v>-629419867</v>
      </c>
      <c r="GG84">
        <v>2</v>
      </c>
      <c r="GH84">
        <v>1</v>
      </c>
      <c r="GI84">
        <v>5</v>
      </c>
      <c r="GJ84">
        <v>0</v>
      </c>
      <c r="GK84">
        <f>ROUND(R84*(R12)/100,2)</f>
        <v>0</v>
      </c>
      <c r="GL84">
        <f t="shared" si="66"/>
        <v>0</v>
      </c>
      <c r="GM84">
        <f t="shared" si="67"/>
        <v>0</v>
      </c>
      <c r="GN84">
        <f t="shared" si="68"/>
        <v>0</v>
      </c>
      <c r="GO84">
        <f t="shared" si="69"/>
        <v>0</v>
      </c>
      <c r="GP84">
        <f t="shared" si="70"/>
        <v>0</v>
      </c>
      <c r="GR84">
        <v>0</v>
      </c>
      <c r="GS84">
        <v>3</v>
      </c>
      <c r="GT84">
        <v>0</v>
      </c>
      <c r="GU84" t="s">
        <v>4</v>
      </c>
      <c r="GV84">
        <f t="shared" si="71"/>
        <v>0</v>
      </c>
      <c r="GW84">
        <v>1</v>
      </c>
      <c r="GX84">
        <f t="shared" si="72"/>
        <v>0</v>
      </c>
      <c r="HA84">
        <v>0</v>
      </c>
      <c r="HB84">
        <v>0</v>
      </c>
      <c r="HC84">
        <f t="shared" si="73"/>
        <v>0</v>
      </c>
      <c r="HE84" t="s">
        <v>4</v>
      </c>
      <c r="HF84" t="s">
        <v>4</v>
      </c>
      <c r="HM84" t="s">
        <v>4</v>
      </c>
      <c r="HN84" t="s">
        <v>4</v>
      </c>
      <c r="HO84" t="s">
        <v>4</v>
      </c>
      <c r="HP84" t="s">
        <v>4</v>
      </c>
      <c r="HQ84" t="s">
        <v>4</v>
      </c>
      <c r="IK84">
        <v>0</v>
      </c>
    </row>
    <row r="85" spans="1:245" x14ac:dyDescent="0.2">
      <c r="A85">
        <v>18</v>
      </c>
      <c r="B85">
        <v>1</v>
      </c>
      <c r="C85">
        <v>30</v>
      </c>
      <c r="E85" t="s">
        <v>184</v>
      </c>
      <c r="F85" t="s">
        <v>174</v>
      </c>
      <c r="G85" t="s">
        <v>175</v>
      </c>
      <c r="H85" t="s">
        <v>157</v>
      </c>
      <c r="I85">
        <f>I83*J85</f>
        <v>0</v>
      </c>
      <c r="J85">
        <v>0</v>
      </c>
      <c r="K85">
        <v>0</v>
      </c>
      <c r="O85">
        <f t="shared" si="34"/>
        <v>0</v>
      </c>
      <c r="P85">
        <f t="shared" si="35"/>
        <v>0</v>
      </c>
      <c r="Q85">
        <f t="shared" si="36"/>
        <v>0</v>
      </c>
      <c r="R85">
        <f t="shared" si="37"/>
        <v>0</v>
      </c>
      <c r="S85">
        <f t="shared" si="38"/>
        <v>0</v>
      </c>
      <c r="T85">
        <f t="shared" si="39"/>
        <v>0</v>
      </c>
      <c r="U85">
        <f t="shared" si="40"/>
        <v>0</v>
      </c>
      <c r="V85">
        <f t="shared" si="41"/>
        <v>0</v>
      </c>
      <c r="W85">
        <f t="shared" si="42"/>
        <v>0</v>
      </c>
      <c r="X85">
        <f t="shared" si="43"/>
        <v>0</v>
      </c>
      <c r="Y85">
        <f t="shared" si="44"/>
        <v>0</v>
      </c>
      <c r="AA85">
        <v>105993048</v>
      </c>
      <c r="AB85">
        <f t="shared" si="45"/>
        <v>0</v>
      </c>
      <c r="AC85">
        <f t="shared" si="46"/>
        <v>0</v>
      </c>
      <c r="AD85">
        <f t="shared" si="47"/>
        <v>0</v>
      </c>
      <c r="AE85">
        <f t="shared" si="48"/>
        <v>0</v>
      </c>
      <c r="AF85">
        <f t="shared" si="49"/>
        <v>0</v>
      </c>
      <c r="AG85">
        <f t="shared" si="50"/>
        <v>0</v>
      </c>
      <c r="AH85">
        <f t="shared" si="51"/>
        <v>0</v>
      </c>
      <c r="AI85">
        <f t="shared" si="52"/>
        <v>0</v>
      </c>
      <c r="AJ85">
        <f t="shared" si="53"/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6.82</v>
      </c>
      <c r="BD85" t="s">
        <v>4</v>
      </c>
      <c r="BE85" t="s">
        <v>4</v>
      </c>
      <c r="BF85" t="s">
        <v>4</v>
      </c>
      <c r="BG85" t="s">
        <v>4</v>
      </c>
      <c r="BH85">
        <v>3</v>
      </c>
      <c r="BI85">
        <v>2</v>
      </c>
      <c r="BJ85" t="s">
        <v>4</v>
      </c>
      <c r="BM85">
        <v>1518</v>
      </c>
      <c r="BN85">
        <v>0</v>
      </c>
      <c r="BO85" t="s">
        <v>4</v>
      </c>
      <c r="BP85">
        <v>0</v>
      </c>
      <c r="BQ85">
        <v>40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4</v>
      </c>
      <c r="BZ85">
        <v>0</v>
      </c>
      <c r="CA85">
        <v>0</v>
      </c>
      <c r="CB85" t="s">
        <v>4</v>
      </c>
      <c r="CE85">
        <v>30</v>
      </c>
      <c r="CF85">
        <v>0</v>
      </c>
      <c r="CG85">
        <v>0</v>
      </c>
      <c r="CM85">
        <v>0</v>
      </c>
      <c r="CN85" t="s">
        <v>4</v>
      </c>
      <c r="CO85">
        <v>0</v>
      </c>
      <c r="CP85">
        <f t="shared" si="54"/>
        <v>0</v>
      </c>
      <c r="CQ85">
        <f t="shared" si="55"/>
        <v>0</v>
      </c>
      <c r="CR85">
        <f t="shared" si="56"/>
        <v>0</v>
      </c>
      <c r="CS85">
        <f t="shared" si="57"/>
        <v>0</v>
      </c>
      <c r="CT85">
        <f t="shared" si="58"/>
        <v>0</v>
      </c>
      <c r="CU85">
        <f t="shared" si="59"/>
        <v>0</v>
      </c>
      <c r="CV85">
        <f t="shared" si="60"/>
        <v>0</v>
      </c>
      <c r="CW85">
        <f t="shared" si="61"/>
        <v>0</v>
      </c>
      <c r="CX85">
        <f t="shared" si="62"/>
        <v>0</v>
      </c>
      <c r="CY85">
        <f t="shared" si="63"/>
        <v>0</v>
      </c>
      <c r="CZ85">
        <f t="shared" si="64"/>
        <v>0</v>
      </c>
      <c r="DC85" t="s">
        <v>4</v>
      </c>
      <c r="DD85" t="s">
        <v>4</v>
      </c>
      <c r="DE85" t="s">
        <v>4</v>
      </c>
      <c r="DF85" t="s">
        <v>4</v>
      </c>
      <c r="DG85" t="s">
        <v>4</v>
      </c>
      <c r="DH85" t="s">
        <v>4</v>
      </c>
      <c r="DI85" t="s">
        <v>4</v>
      </c>
      <c r="DJ85" t="s">
        <v>4</v>
      </c>
      <c r="DK85" t="s">
        <v>4</v>
      </c>
      <c r="DL85" t="s">
        <v>4</v>
      </c>
      <c r="DM85" t="s">
        <v>4</v>
      </c>
      <c r="DN85">
        <v>112</v>
      </c>
      <c r="DO85">
        <v>70</v>
      </c>
      <c r="DP85">
        <v>1.0469999999999999</v>
      </c>
      <c r="DQ85">
        <v>1</v>
      </c>
      <c r="DU85">
        <v>1010</v>
      </c>
      <c r="DV85" t="s">
        <v>157</v>
      </c>
      <c r="DW85" t="s">
        <v>157</v>
      </c>
      <c r="DX85">
        <v>1</v>
      </c>
      <c r="DZ85" t="s">
        <v>4</v>
      </c>
      <c r="EA85" t="s">
        <v>4</v>
      </c>
      <c r="EB85" t="s">
        <v>4</v>
      </c>
      <c r="EC85" t="s">
        <v>4</v>
      </c>
      <c r="EE85">
        <v>108960178</v>
      </c>
      <c r="EF85">
        <v>40</v>
      </c>
      <c r="EG85" t="s">
        <v>108</v>
      </c>
      <c r="EH85">
        <v>0</v>
      </c>
      <c r="EI85" t="s">
        <v>4</v>
      </c>
      <c r="EJ85">
        <v>2</v>
      </c>
      <c r="EK85">
        <v>1518</v>
      </c>
      <c r="EL85" t="s">
        <v>167</v>
      </c>
      <c r="EM85" t="s">
        <v>168</v>
      </c>
      <c r="EO85" t="s">
        <v>4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FQ85">
        <v>0</v>
      </c>
      <c r="FR85">
        <f t="shared" si="65"/>
        <v>0</v>
      </c>
      <c r="FS85">
        <v>0</v>
      </c>
      <c r="FX85">
        <v>112</v>
      </c>
      <c r="FY85">
        <v>70</v>
      </c>
      <c r="GA85" t="s">
        <v>4</v>
      </c>
      <c r="GD85">
        <v>0</v>
      </c>
      <c r="GF85">
        <v>-637820911</v>
      </c>
      <c r="GG85">
        <v>2</v>
      </c>
      <c r="GH85">
        <v>1</v>
      </c>
      <c r="GI85">
        <v>5</v>
      </c>
      <c r="GJ85">
        <v>0</v>
      </c>
      <c r="GK85">
        <f>ROUND(R85*(R12)/100,2)</f>
        <v>0</v>
      </c>
      <c r="GL85">
        <f t="shared" si="66"/>
        <v>0</v>
      </c>
      <c r="GM85">
        <f t="shared" si="67"/>
        <v>0</v>
      </c>
      <c r="GN85">
        <f t="shared" si="68"/>
        <v>0</v>
      </c>
      <c r="GO85">
        <f t="shared" si="69"/>
        <v>0</v>
      </c>
      <c r="GP85">
        <f t="shared" si="70"/>
        <v>0</v>
      </c>
      <c r="GR85">
        <v>0</v>
      </c>
      <c r="GS85">
        <v>3</v>
      </c>
      <c r="GT85">
        <v>0</v>
      </c>
      <c r="GU85" t="s">
        <v>4</v>
      </c>
      <c r="GV85">
        <f t="shared" si="71"/>
        <v>0</v>
      </c>
      <c r="GW85">
        <v>1</v>
      </c>
      <c r="GX85">
        <f t="shared" si="72"/>
        <v>0</v>
      </c>
      <c r="HA85">
        <v>0</v>
      </c>
      <c r="HB85">
        <v>0</v>
      </c>
      <c r="HC85">
        <f t="shared" si="73"/>
        <v>0</v>
      </c>
      <c r="HE85" t="s">
        <v>4</v>
      </c>
      <c r="HF85" t="s">
        <v>4</v>
      </c>
      <c r="HM85" t="s">
        <v>4</v>
      </c>
      <c r="HN85" t="s">
        <v>4</v>
      </c>
      <c r="HO85" t="s">
        <v>4</v>
      </c>
      <c r="HP85" t="s">
        <v>4</v>
      </c>
      <c r="HQ85" t="s">
        <v>4</v>
      </c>
      <c r="IK85">
        <v>0</v>
      </c>
    </row>
    <row r="86" spans="1:245" x14ac:dyDescent="0.2">
      <c r="A86">
        <v>18</v>
      </c>
      <c r="B86">
        <v>1</v>
      </c>
      <c r="C86">
        <v>31</v>
      </c>
      <c r="E86" t="s">
        <v>185</v>
      </c>
      <c r="F86" t="s">
        <v>177</v>
      </c>
      <c r="G86" t="s">
        <v>178</v>
      </c>
      <c r="H86" t="s">
        <v>157</v>
      </c>
      <c r="I86">
        <f>I83*J86</f>
        <v>0</v>
      </c>
      <c r="J86">
        <v>0</v>
      </c>
      <c r="K86">
        <v>0</v>
      </c>
      <c r="O86">
        <f t="shared" si="34"/>
        <v>0</v>
      </c>
      <c r="P86">
        <f t="shared" si="35"/>
        <v>0</v>
      </c>
      <c r="Q86">
        <f t="shared" si="36"/>
        <v>0</v>
      </c>
      <c r="R86">
        <f t="shared" si="37"/>
        <v>0</v>
      </c>
      <c r="S86">
        <f t="shared" si="38"/>
        <v>0</v>
      </c>
      <c r="T86">
        <f t="shared" si="39"/>
        <v>0</v>
      </c>
      <c r="U86">
        <f t="shared" si="40"/>
        <v>0</v>
      </c>
      <c r="V86">
        <f t="shared" si="41"/>
        <v>0</v>
      </c>
      <c r="W86">
        <f t="shared" si="42"/>
        <v>0</v>
      </c>
      <c r="X86">
        <f t="shared" si="43"/>
        <v>0</v>
      </c>
      <c r="Y86">
        <f t="shared" si="44"/>
        <v>0</v>
      </c>
      <c r="AA86">
        <v>105993048</v>
      </c>
      <c r="AB86">
        <f t="shared" si="45"/>
        <v>0</v>
      </c>
      <c r="AC86">
        <f t="shared" si="46"/>
        <v>0</v>
      </c>
      <c r="AD86">
        <f t="shared" si="47"/>
        <v>0</v>
      </c>
      <c r="AE86">
        <f t="shared" si="48"/>
        <v>0</v>
      </c>
      <c r="AF86">
        <f t="shared" si="49"/>
        <v>0</v>
      </c>
      <c r="AG86">
        <f t="shared" si="50"/>
        <v>0</v>
      </c>
      <c r="AH86">
        <f t="shared" si="51"/>
        <v>0</v>
      </c>
      <c r="AI86">
        <f t="shared" si="52"/>
        <v>0</v>
      </c>
      <c r="AJ86">
        <f t="shared" si="53"/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6.82</v>
      </c>
      <c r="BD86" t="s">
        <v>4</v>
      </c>
      <c r="BE86" t="s">
        <v>4</v>
      </c>
      <c r="BF86" t="s">
        <v>4</v>
      </c>
      <c r="BG86" t="s">
        <v>4</v>
      </c>
      <c r="BH86">
        <v>3</v>
      </c>
      <c r="BI86">
        <v>2</v>
      </c>
      <c r="BJ86" t="s">
        <v>4</v>
      </c>
      <c r="BM86">
        <v>1518</v>
      </c>
      <c r="BN86">
        <v>0</v>
      </c>
      <c r="BO86" t="s">
        <v>4</v>
      </c>
      <c r="BP86">
        <v>0</v>
      </c>
      <c r="BQ86">
        <v>40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4</v>
      </c>
      <c r="BZ86">
        <v>0</v>
      </c>
      <c r="CA86">
        <v>0</v>
      </c>
      <c r="CB86" t="s">
        <v>4</v>
      </c>
      <c r="CE86">
        <v>30</v>
      </c>
      <c r="CF86">
        <v>0</v>
      </c>
      <c r="CG86">
        <v>0</v>
      </c>
      <c r="CM86">
        <v>0</v>
      </c>
      <c r="CN86" t="s">
        <v>4</v>
      </c>
      <c r="CO86">
        <v>0</v>
      </c>
      <c r="CP86">
        <f t="shared" si="54"/>
        <v>0</v>
      </c>
      <c r="CQ86">
        <f t="shared" si="55"/>
        <v>0</v>
      </c>
      <c r="CR86">
        <f t="shared" si="56"/>
        <v>0</v>
      </c>
      <c r="CS86">
        <f t="shared" si="57"/>
        <v>0</v>
      </c>
      <c r="CT86">
        <f t="shared" si="58"/>
        <v>0</v>
      </c>
      <c r="CU86">
        <f t="shared" si="59"/>
        <v>0</v>
      </c>
      <c r="CV86">
        <f t="shared" si="60"/>
        <v>0</v>
      </c>
      <c r="CW86">
        <f t="shared" si="61"/>
        <v>0</v>
      </c>
      <c r="CX86">
        <f t="shared" si="62"/>
        <v>0</v>
      </c>
      <c r="CY86">
        <f t="shared" si="63"/>
        <v>0</v>
      </c>
      <c r="CZ86">
        <f t="shared" si="64"/>
        <v>0</v>
      </c>
      <c r="DC86" t="s">
        <v>4</v>
      </c>
      <c r="DD86" t="s">
        <v>4</v>
      </c>
      <c r="DE86" t="s">
        <v>4</v>
      </c>
      <c r="DF86" t="s">
        <v>4</v>
      </c>
      <c r="DG86" t="s">
        <v>4</v>
      </c>
      <c r="DH86" t="s">
        <v>4</v>
      </c>
      <c r="DI86" t="s">
        <v>4</v>
      </c>
      <c r="DJ86" t="s">
        <v>4</v>
      </c>
      <c r="DK86" t="s">
        <v>4</v>
      </c>
      <c r="DL86" t="s">
        <v>4</v>
      </c>
      <c r="DM86" t="s">
        <v>4</v>
      </c>
      <c r="DN86">
        <v>112</v>
      </c>
      <c r="DO86">
        <v>70</v>
      </c>
      <c r="DP86">
        <v>1.0469999999999999</v>
      </c>
      <c r="DQ86">
        <v>1</v>
      </c>
      <c r="DU86">
        <v>1010</v>
      </c>
      <c r="DV86" t="s">
        <v>157</v>
      </c>
      <c r="DW86" t="s">
        <v>157</v>
      </c>
      <c r="DX86">
        <v>1</v>
      </c>
      <c r="DZ86" t="s">
        <v>4</v>
      </c>
      <c r="EA86" t="s">
        <v>4</v>
      </c>
      <c r="EB86" t="s">
        <v>4</v>
      </c>
      <c r="EC86" t="s">
        <v>4</v>
      </c>
      <c r="EE86">
        <v>108960178</v>
      </c>
      <c r="EF86">
        <v>40</v>
      </c>
      <c r="EG86" t="s">
        <v>108</v>
      </c>
      <c r="EH86">
        <v>0</v>
      </c>
      <c r="EI86" t="s">
        <v>4</v>
      </c>
      <c r="EJ86">
        <v>2</v>
      </c>
      <c r="EK86">
        <v>1518</v>
      </c>
      <c r="EL86" t="s">
        <v>167</v>
      </c>
      <c r="EM86" t="s">
        <v>168</v>
      </c>
      <c r="EO86" t="s">
        <v>4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f t="shared" si="65"/>
        <v>0</v>
      </c>
      <c r="FS86">
        <v>0</v>
      </c>
      <c r="FX86">
        <v>112</v>
      </c>
      <c r="FY86">
        <v>70</v>
      </c>
      <c r="GA86" t="s">
        <v>4</v>
      </c>
      <c r="GD86">
        <v>0</v>
      </c>
      <c r="GF86">
        <v>-580090100</v>
      </c>
      <c r="GG86">
        <v>2</v>
      </c>
      <c r="GH86">
        <v>1</v>
      </c>
      <c r="GI86">
        <v>5</v>
      </c>
      <c r="GJ86">
        <v>0</v>
      </c>
      <c r="GK86">
        <f>ROUND(R86*(R12)/100,2)</f>
        <v>0</v>
      </c>
      <c r="GL86">
        <f t="shared" si="66"/>
        <v>0</v>
      </c>
      <c r="GM86">
        <f t="shared" si="67"/>
        <v>0</v>
      </c>
      <c r="GN86">
        <f t="shared" si="68"/>
        <v>0</v>
      </c>
      <c r="GO86">
        <f t="shared" si="69"/>
        <v>0</v>
      </c>
      <c r="GP86">
        <f t="shared" si="70"/>
        <v>0</v>
      </c>
      <c r="GR86">
        <v>0</v>
      </c>
      <c r="GS86">
        <v>3</v>
      </c>
      <c r="GT86">
        <v>0</v>
      </c>
      <c r="GU86" t="s">
        <v>4</v>
      </c>
      <c r="GV86">
        <f t="shared" si="71"/>
        <v>0</v>
      </c>
      <c r="GW86">
        <v>1</v>
      </c>
      <c r="GX86">
        <f t="shared" si="72"/>
        <v>0</v>
      </c>
      <c r="HA86">
        <v>0</v>
      </c>
      <c r="HB86">
        <v>0</v>
      </c>
      <c r="HC86">
        <f t="shared" si="73"/>
        <v>0</v>
      </c>
      <c r="HE86" t="s">
        <v>4</v>
      </c>
      <c r="HF86" t="s">
        <v>4</v>
      </c>
      <c r="HM86" t="s">
        <v>4</v>
      </c>
      <c r="HN86" t="s">
        <v>4</v>
      </c>
      <c r="HO86" t="s">
        <v>4</v>
      </c>
      <c r="HP86" t="s">
        <v>4</v>
      </c>
      <c r="HQ86" t="s">
        <v>4</v>
      </c>
      <c r="IK86">
        <v>0</v>
      </c>
    </row>
    <row r="87" spans="1:245" x14ac:dyDescent="0.2">
      <c r="A87">
        <v>17</v>
      </c>
      <c r="B87">
        <v>1</v>
      </c>
      <c r="C87">
        <f>ROW(SmtRes!A32)</f>
        <v>32</v>
      </c>
      <c r="D87">
        <f>ROW(EtalonRes!A32)</f>
        <v>32</v>
      </c>
      <c r="E87" t="s">
        <v>186</v>
      </c>
      <c r="F87" t="s">
        <v>187</v>
      </c>
      <c r="G87" t="s">
        <v>188</v>
      </c>
      <c r="H87" t="s">
        <v>137</v>
      </c>
      <c r="I87">
        <f>ROUND(18/100,9)</f>
        <v>0.18</v>
      </c>
      <c r="J87">
        <v>0</v>
      </c>
      <c r="K87">
        <f>ROUND(18/100,9)</f>
        <v>0.18</v>
      </c>
      <c r="O87">
        <f t="shared" si="34"/>
        <v>1121.47</v>
      </c>
      <c r="P87">
        <f t="shared" si="35"/>
        <v>48.93</v>
      </c>
      <c r="Q87">
        <f t="shared" si="36"/>
        <v>97.37</v>
      </c>
      <c r="R87">
        <f t="shared" si="37"/>
        <v>51.86</v>
      </c>
      <c r="S87">
        <f t="shared" si="38"/>
        <v>975.17</v>
      </c>
      <c r="T87">
        <f t="shared" si="39"/>
        <v>0</v>
      </c>
      <c r="U87">
        <f t="shared" si="40"/>
        <v>3.0345479999999996</v>
      </c>
      <c r="V87">
        <f t="shared" si="41"/>
        <v>0</v>
      </c>
      <c r="W87">
        <f t="shared" si="42"/>
        <v>0</v>
      </c>
      <c r="X87">
        <f t="shared" si="43"/>
        <v>897.16</v>
      </c>
      <c r="Y87">
        <f t="shared" si="44"/>
        <v>419.32</v>
      </c>
      <c r="AA87">
        <v>105993048</v>
      </c>
      <c r="AB87">
        <f t="shared" si="45"/>
        <v>276.97000000000003</v>
      </c>
      <c r="AC87">
        <f t="shared" si="46"/>
        <v>36.049999999999997</v>
      </c>
      <c r="AD87">
        <f t="shared" si="47"/>
        <v>46.11</v>
      </c>
      <c r="AE87">
        <f t="shared" si="48"/>
        <v>10.36</v>
      </c>
      <c r="AF87">
        <f t="shared" si="49"/>
        <v>194.81</v>
      </c>
      <c r="AG87">
        <f t="shared" si="50"/>
        <v>0</v>
      </c>
      <c r="AH87">
        <f t="shared" si="51"/>
        <v>15.8</v>
      </c>
      <c r="AI87">
        <f t="shared" si="52"/>
        <v>0</v>
      </c>
      <c r="AJ87">
        <f t="shared" si="53"/>
        <v>0</v>
      </c>
      <c r="AK87">
        <v>276.97000000000003</v>
      </c>
      <c r="AL87">
        <v>36.049999999999997</v>
      </c>
      <c r="AM87">
        <v>46.11</v>
      </c>
      <c r="AN87">
        <v>10.36</v>
      </c>
      <c r="AO87">
        <v>194.81</v>
      </c>
      <c r="AP87">
        <v>0</v>
      </c>
      <c r="AQ87">
        <v>15.8</v>
      </c>
      <c r="AR87">
        <v>0</v>
      </c>
      <c r="AS87">
        <v>0</v>
      </c>
      <c r="AT87">
        <v>92</v>
      </c>
      <c r="AU87">
        <v>43</v>
      </c>
      <c r="AV87">
        <v>1.0669999999999999</v>
      </c>
      <c r="AW87">
        <v>1.081</v>
      </c>
      <c r="AZ87">
        <v>1</v>
      </c>
      <c r="BA87">
        <v>26.06</v>
      </c>
      <c r="BB87">
        <v>10.99</v>
      </c>
      <c r="BC87">
        <v>6.98</v>
      </c>
      <c r="BD87" t="s">
        <v>4</v>
      </c>
      <c r="BE87" t="s">
        <v>4</v>
      </c>
      <c r="BF87" t="s">
        <v>4</v>
      </c>
      <c r="BG87" t="s">
        <v>4</v>
      </c>
      <c r="BH87">
        <v>0</v>
      </c>
      <c r="BI87">
        <v>2</v>
      </c>
      <c r="BJ87" t="s">
        <v>189</v>
      </c>
      <c r="BM87">
        <v>318</v>
      </c>
      <c r="BN87">
        <v>0</v>
      </c>
      <c r="BO87" t="s">
        <v>187</v>
      </c>
      <c r="BP87">
        <v>1</v>
      </c>
      <c r="BQ87">
        <v>40</v>
      </c>
      <c r="BR87">
        <v>0</v>
      </c>
      <c r="BS87">
        <v>26.06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4</v>
      </c>
      <c r="BZ87">
        <v>92</v>
      </c>
      <c r="CA87">
        <v>43</v>
      </c>
      <c r="CB87" t="s">
        <v>4</v>
      </c>
      <c r="CE87">
        <v>30</v>
      </c>
      <c r="CF87">
        <v>0</v>
      </c>
      <c r="CG87">
        <v>0</v>
      </c>
      <c r="CM87">
        <v>0</v>
      </c>
      <c r="CN87" t="s">
        <v>4</v>
      </c>
      <c r="CO87">
        <v>0</v>
      </c>
      <c r="CP87">
        <f t="shared" si="54"/>
        <v>1121.47</v>
      </c>
      <c r="CQ87">
        <f t="shared" si="55"/>
        <v>272.01</v>
      </c>
      <c r="CR87">
        <f t="shared" si="56"/>
        <v>540.71</v>
      </c>
      <c r="CS87">
        <f t="shared" si="57"/>
        <v>287.95999999999998</v>
      </c>
      <c r="CT87">
        <f t="shared" si="58"/>
        <v>5416.83</v>
      </c>
      <c r="CU87">
        <f t="shared" si="59"/>
        <v>0</v>
      </c>
      <c r="CV87">
        <f t="shared" si="60"/>
        <v>16.858599999999999</v>
      </c>
      <c r="CW87">
        <f t="shared" si="61"/>
        <v>0</v>
      </c>
      <c r="CX87">
        <f t="shared" si="62"/>
        <v>0</v>
      </c>
      <c r="CY87">
        <f t="shared" si="63"/>
        <v>897.15639999999996</v>
      </c>
      <c r="CZ87">
        <f t="shared" si="64"/>
        <v>419.32309999999995</v>
      </c>
      <c r="DC87" t="s">
        <v>4</v>
      </c>
      <c r="DD87" t="s">
        <v>4</v>
      </c>
      <c r="DE87" t="s">
        <v>4</v>
      </c>
      <c r="DF87" t="s">
        <v>4</v>
      </c>
      <c r="DG87" t="s">
        <v>4</v>
      </c>
      <c r="DH87" t="s">
        <v>4</v>
      </c>
      <c r="DI87" t="s">
        <v>4</v>
      </c>
      <c r="DJ87" t="s">
        <v>4</v>
      </c>
      <c r="DK87" t="s">
        <v>4</v>
      </c>
      <c r="DL87" t="s">
        <v>4</v>
      </c>
      <c r="DM87" t="s">
        <v>4</v>
      </c>
      <c r="DN87">
        <v>112</v>
      </c>
      <c r="DO87">
        <v>70</v>
      </c>
      <c r="DP87">
        <v>1.0669999999999999</v>
      </c>
      <c r="DQ87">
        <v>1.081</v>
      </c>
      <c r="DU87">
        <v>1013</v>
      </c>
      <c r="DV87" t="s">
        <v>137</v>
      </c>
      <c r="DW87" t="s">
        <v>137</v>
      </c>
      <c r="DX87">
        <v>1</v>
      </c>
      <c r="DZ87" t="s">
        <v>4</v>
      </c>
      <c r="EA87" t="s">
        <v>4</v>
      </c>
      <c r="EB87" t="s">
        <v>4</v>
      </c>
      <c r="EC87" t="s">
        <v>4</v>
      </c>
      <c r="EE87">
        <v>108958978</v>
      </c>
      <c r="EF87">
        <v>40</v>
      </c>
      <c r="EG87" t="s">
        <v>108</v>
      </c>
      <c r="EH87">
        <v>0</v>
      </c>
      <c r="EI87" t="s">
        <v>4</v>
      </c>
      <c r="EJ87">
        <v>2</v>
      </c>
      <c r="EK87">
        <v>318</v>
      </c>
      <c r="EL87" t="s">
        <v>139</v>
      </c>
      <c r="EM87" t="s">
        <v>140</v>
      </c>
      <c r="EO87" t="s">
        <v>4</v>
      </c>
      <c r="EQ87">
        <v>0</v>
      </c>
      <c r="ER87">
        <v>276.97000000000003</v>
      </c>
      <c r="ES87">
        <v>36.049999999999997</v>
      </c>
      <c r="ET87">
        <v>46.11</v>
      </c>
      <c r="EU87">
        <v>10.36</v>
      </c>
      <c r="EV87">
        <v>194.81</v>
      </c>
      <c r="EW87">
        <v>15.8</v>
      </c>
      <c r="EX87">
        <v>0</v>
      </c>
      <c r="EY87">
        <v>0</v>
      </c>
      <c r="FQ87">
        <v>0</v>
      </c>
      <c r="FR87">
        <f t="shared" si="65"/>
        <v>0</v>
      </c>
      <c r="FS87">
        <v>0</v>
      </c>
      <c r="FX87">
        <v>112</v>
      </c>
      <c r="FY87">
        <v>70</v>
      </c>
      <c r="GA87" t="s">
        <v>4</v>
      </c>
      <c r="GD87">
        <v>0</v>
      </c>
      <c r="GF87">
        <v>-2103055584</v>
      </c>
      <c r="GG87">
        <v>2</v>
      </c>
      <c r="GH87">
        <v>1</v>
      </c>
      <c r="GI87">
        <v>2</v>
      </c>
      <c r="GJ87">
        <v>0</v>
      </c>
      <c r="GK87">
        <f>ROUND(R87*(R12)/100,2)</f>
        <v>82.98</v>
      </c>
      <c r="GL87">
        <f t="shared" si="66"/>
        <v>0</v>
      </c>
      <c r="GM87">
        <f t="shared" si="67"/>
        <v>2520.9299999999998</v>
      </c>
      <c r="GN87">
        <f t="shared" si="68"/>
        <v>0</v>
      </c>
      <c r="GO87">
        <f t="shared" si="69"/>
        <v>2520.9299999999998</v>
      </c>
      <c r="GP87">
        <f t="shared" si="70"/>
        <v>0</v>
      </c>
      <c r="GR87">
        <v>0</v>
      </c>
      <c r="GS87">
        <v>3</v>
      </c>
      <c r="GT87">
        <v>0</v>
      </c>
      <c r="GU87" t="s">
        <v>4</v>
      </c>
      <c r="GV87">
        <f t="shared" si="71"/>
        <v>0</v>
      </c>
      <c r="GW87">
        <v>1</v>
      </c>
      <c r="GX87">
        <f t="shared" si="72"/>
        <v>0</v>
      </c>
      <c r="HA87">
        <v>0</v>
      </c>
      <c r="HB87">
        <v>0</v>
      </c>
      <c r="HC87">
        <f t="shared" si="73"/>
        <v>0</v>
      </c>
      <c r="HE87" t="s">
        <v>4</v>
      </c>
      <c r="HF87" t="s">
        <v>4</v>
      </c>
      <c r="HM87" t="s">
        <v>4</v>
      </c>
      <c r="HN87" t="s">
        <v>4</v>
      </c>
      <c r="HO87" t="s">
        <v>4</v>
      </c>
      <c r="HP87" t="s">
        <v>4</v>
      </c>
      <c r="HQ87" t="s">
        <v>4</v>
      </c>
      <c r="IK87">
        <v>0</v>
      </c>
    </row>
    <row r="88" spans="1:245" x14ac:dyDescent="0.2">
      <c r="A88">
        <v>17</v>
      </c>
      <c r="B88">
        <v>1</v>
      </c>
      <c r="C88">
        <f>ROW(SmtRes!A33)</f>
        <v>33</v>
      </c>
      <c r="D88">
        <f>ROW(EtalonRes!A33)</f>
        <v>33</v>
      </c>
      <c r="E88" t="s">
        <v>190</v>
      </c>
      <c r="F88" t="s">
        <v>191</v>
      </c>
      <c r="G88" t="s">
        <v>192</v>
      </c>
      <c r="H88" t="s">
        <v>137</v>
      </c>
      <c r="I88">
        <f>ROUND(46/100,9)</f>
        <v>0.46</v>
      </c>
      <c r="J88">
        <v>0</v>
      </c>
      <c r="K88">
        <f>ROUND(46/100,9)</f>
        <v>0.46</v>
      </c>
      <c r="O88">
        <f t="shared" si="34"/>
        <v>1979.89</v>
      </c>
      <c r="P88">
        <f t="shared" si="35"/>
        <v>121.94</v>
      </c>
      <c r="Q88">
        <f t="shared" si="36"/>
        <v>170.56</v>
      </c>
      <c r="R88">
        <f t="shared" si="37"/>
        <v>90.95</v>
      </c>
      <c r="S88">
        <f t="shared" si="38"/>
        <v>1687.39</v>
      </c>
      <c r="T88">
        <f t="shared" si="39"/>
        <v>0</v>
      </c>
      <c r="U88">
        <f t="shared" si="40"/>
        <v>5.2517739999999993</v>
      </c>
      <c r="V88">
        <f t="shared" si="41"/>
        <v>0</v>
      </c>
      <c r="W88">
        <f t="shared" si="42"/>
        <v>0</v>
      </c>
      <c r="X88">
        <f t="shared" si="43"/>
        <v>1552.4</v>
      </c>
      <c r="Y88">
        <f t="shared" si="44"/>
        <v>725.58</v>
      </c>
      <c r="AA88">
        <v>105993048</v>
      </c>
      <c r="AB88">
        <f t="shared" si="45"/>
        <v>198.7</v>
      </c>
      <c r="AC88">
        <f t="shared" si="46"/>
        <v>35.14</v>
      </c>
      <c r="AD88">
        <f t="shared" si="47"/>
        <v>31.63</v>
      </c>
      <c r="AE88">
        <f t="shared" si="48"/>
        <v>7.11</v>
      </c>
      <c r="AF88">
        <f t="shared" si="49"/>
        <v>131.93</v>
      </c>
      <c r="AG88">
        <f t="shared" si="50"/>
        <v>0</v>
      </c>
      <c r="AH88">
        <f t="shared" si="51"/>
        <v>10.7</v>
      </c>
      <c r="AI88">
        <f t="shared" si="52"/>
        <v>0</v>
      </c>
      <c r="AJ88">
        <f t="shared" si="53"/>
        <v>0</v>
      </c>
      <c r="AK88">
        <v>198.7</v>
      </c>
      <c r="AL88">
        <v>35.14</v>
      </c>
      <c r="AM88">
        <v>31.63</v>
      </c>
      <c r="AN88">
        <v>7.11</v>
      </c>
      <c r="AO88">
        <v>131.93</v>
      </c>
      <c r="AP88">
        <v>0</v>
      </c>
      <c r="AQ88">
        <v>10.7</v>
      </c>
      <c r="AR88">
        <v>0</v>
      </c>
      <c r="AS88">
        <v>0</v>
      </c>
      <c r="AT88">
        <v>92</v>
      </c>
      <c r="AU88">
        <v>43</v>
      </c>
      <c r="AV88">
        <v>1.0669999999999999</v>
      </c>
      <c r="AW88">
        <v>1.081</v>
      </c>
      <c r="AZ88">
        <v>1</v>
      </c>
      <c r="BA88">
        <v>26.06</v>
      </c>
      <c r="BB88">
        <v>10.99</v>
      </c>
      <c r="BC88">
        <v>6.98</v>
      </c>
      <c r="BD88" t="s">
        <v>4</v>
      </c>
      <c r="BE88" t="s">
        <v>4</v>
      </c>
      <c r="BF88" t="s">
        <v>4</v>
      </c>
      <c r="BG88" t="s">
        <v>4</v>
      </c>
      <c r="BH88">
        <v>0</v>
      </c>
      <c r="BI88">
        <v>2</v>
      </c>
      <c r="BJ88" t="s">
        <v>193</v>
      </c>
      <c r="BM88">
        <v>318</v>
      </c>
      <c r="BN88">
        <v>0</v>
      </c>
      <c r="BO88" t="s">
        <v>191</v>
      </c>
      <c r="BP88">
        <v>1</v>
      </c>
      <c r="BQ88">
        <v>40</v>
      </c>
      <c r="BR88">
        <v>0</v>
      </c>
      <c r="BS88">
        <v>26.06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4</v>
      </c>
      <c r="BZ88">
        <v>92</v>
      </c>
      <c r="CA88">
        <v>43</v>
      </c>
      <c r="CB88" t="s">
        <v>4</v>
      </c>
      <c r="CE88">
        <v>30</v>
      </c>
      <c r="CF88">
        <v>0</v>
      </c>
      <c r="CG88">
        <v>0</v>
      </c>
      <c r="CM88">
        <v>0</v>
      </c>
      <c r="CN88" t="s">
        <v>4</v>
      </c>
      <c r="CO88">
        <v>0</v>
      </c>
      <c r="CP88">
        <f t="shared" si="54"/>
        <v>1979.89</v>
      </c>
      <c r="CQ88">
        <f t="shared" si="55"/>
        <v>265.17</v>
      </c>
      <c r="CR88">
        <f t="shared" si="56"/>
        <v>370.91</v>
      </c>
      <c r="CS88">
        <f t="shared" si="57"/>
        <v>197.8</v>
      </c>
      <c r="CT88">
        <f t="shared" si="58"/>
        <v>3668.47</v>
      </c>
      <c r="CU88">
        <f t="shared" si="59"/>
        <v>0</v>
      </c>
      <c r="CV88">
        <f t="shared" si="60"/>
        <v>11.416899999999998</v>
      </c>
      <c r="CW88">
        <f t="shared" si="61"/>
        <v>0</v>
      </c>
      <c r="CX88">
        <f t="shared" si="62"/>
        <v>0</v>
      </c>
      <c r="CY88">
        <f t="shared" si="63"/>
        <v>1552.3988000000002</v>
      </c>
      <c r="CZ88">
        <f t="shared" si="64"/>
        <v>725.57770000000005</v>
      </c>
      <c r="DC88" t="s">
        <v>4</v>
      </c>
      <c r="DD88" t="s">
        <v>4</v>
      </c>
      <c r="DE88" t="s">
        <v>4</v>
      </c>
      <c r="DF88" t="s">
        <v>4</v>
      </c>
      <c r="DG88" t="s">
        <v>4</v>
      </c>
      <c r="DH88" t="s">
        <v>4</v>
      </c>
      <c r="DI88" t="s">
        <v>4</v>
      </c>
      <c r="DJ88" t="s">
        <v>4</v>
      </c>
      <c r="DK88" t="s">
        <v>4</v>
      </c>
      <c r="DL88" t="s">
        <v>4</v>
      </c>
      <c r="DM88" t="s">
        <v>4</v>
      </c>
      <c r="DN88">
        <v>112</v>
      </c>
      <c r="DO88">
        <v>70</v>
      </c>
      <c r="DP88">
        <v>1.0669999999999999</v>
      </c>
      <c r="DQ88">
        <v>1.081</v>
      </c>
      <c r="DU88">
        <v>1013</v>
      </c>
      <c r="DV88" t="s">
        <v>137</v>
      </c>
      <c r="DW88" t="s">
        <v>137</v>
      </c>
      <c r="DX88">
        <v>1</v>
      </c>
      <c r="DZ88" t="s">
        <v>4</v>
      </c>
      <c r="EA88" t="s">
        <v>4</v>
      </c>
      <c r="EB88" t="s">
        <v>4</v>
      </c>
      <c r="EC88" t="s">
        <v>4</v>
      </c>
      <c r="EE88">
        <v>108958978</v>
      </c>
      <c r="EF88">
        <v>40</v>
      </c>
      <c r="EG88" t="s">
        <v>108</v>
      </c>
      <c r="EH88">
        <v>0</v>
      </c>
      <c r="EI88" t="s">
        <v>4</v>
      </c>
      <c r="EJ88">
        <v>2</v>
      </c>
      <c r="EK88">
        <v>318</v>
      </c>
      <c r="EL88" t="s">
        <v>139</v>
      </c>
      <c r="EM88" t="s">
        <v>140</v>
      </c>
      <c r="EO88" t="s">
        <v>4</v>
      </c>
      <c r="EQ88">
        <v>0</v>
      </c>
      <c r="ER88">
        <v>198.7</v>
      </c>
      <c r="ES88">
        <v>35.14</v>
      </c>
      <c r="ET88">
        <v>31.63</v>
      </c>
      <c r="EU88">
        <v>7.11</v>
      </c>
      <c r="EV88">
        <v>131.93</v>
      </c>
      <c r="EW88">
        <v>10.7</v>
      </c>
      <c r="EX88">
        <v>0</v>
      </c>
      <c r="EY88">
        <v>0</v>
      </c>
      <c r="FQ88">
        <v>0</v>
      </c>
      <c r="FR88">
        <f t="shared" si="65"/>
        <v>0</v>
      </c>
      <c r="FS88">
        <v>0</v>
      </c>
      <c r="FX88">
        <v>112</v>
      </c>
      <c r="FY88">
        <v>70</v>
      </c>
      <c r="GA88" t="s">
        <v>4</v>
      </c>
      <c r="GD88">
        <v>0</v>
      </c>
      <c r="GF88">
        <v>1180856605</v>
      </c>
      <c r="GG88">
        <v>2</v>
      </c>
      <c r="GH88">
        <v>1</v>
      </c>
      <c r="GI88">
        <v>2</v>
      </c>
      <c r="GJ88">
        <v>0</v>
      </c>
      <c r="GK88">
        <f>ROUND(R88*(R12)/100,2)</f>
        <v>145.52000000000001</v>
      </c>
      <c r="GL88">
        <f t="shared" si="66"/>
        <v>0</v>
      </c>
      <c r="GM88">
        <f t="shared" si="67"/>
        <v>4403.3900000000003</v>
      </c>
      <c r="GN88">
        <f t="shared" si="68"/>
        <v>0</v>
      </c>
      <c r="GO88">
        <f t="shared" si="69"/>
        <v>4403.3900000000003</v>
      </c>
      <c r="GP88">
        <f t="shared" si="70"/>
        <v>0</v>
      </c>
      <c r="GR88">
        <v>0</v>
      </c>
      <c r="GS88">
        <v>3</v>
      </c>
      <c r="GT88">
        <v>0</v>
      </c>
      <c r="GU88" t="s">
        <v>4</v>
      </c>
      <c r="GV88">
        <f t="shared" si="71"/>
        <v>0</v>
      </c>
      <c r="GW88">
        <v>1</v>
      </c>
      <c r="GX88">
        <f t="shared" si="72"/>
        <v>0</v>
      </c>
      <c r="HA88">
        <v>0</v>
      </c>
      <c r="HB88">
        <v>0</v>
      </c>
      <c r="HC88">
        <f t="shared" si="73"/>
        <v>0</v>
      </c>
      <c r="HE88" t="s">
        <v>4</v>
      </c>
      <c r="HF88" t="s">
        <v>4</v>
      </c>
      <c r="HM88" t="s">
        <v>4</v>
      </c>
      <c r="HN88" t="s">
        <v>4</v>
      </c>
      <c r="HO88" t="s">
        <v>4</v>
      </c>
      <c r="HP88" t="s">
        <v>4</v>
      </c>
      <c r="HQ88" t="s">
        <v>4</v>
      </c>
      <c r="IK88">
        <v>0</v>
      </c>
    </row>
    <row r="89" spans="1:245" x14ac:dyDescent="0.2">
      <c r="A89">
        <v>17</v>
      </c>
      <c r="B89">
        <v>1</v>
      </c>
      <c r="C89">
        <f>ROW(SmtRes!A34)</f>
        <v>34</v>
      </c>
      <c r="D89">
        <f>ROW(EtalonRes!A34)</f>
        <v>34</v>
      </c>
      <c r="E89" t="s">
        <v>194</v>
      </c>
      <c r="F89" t="s">
        <v>195</v>
      </c>
      <c r="G89" t="s">
        <v>196</v>
      </c>
      <c r="H89" t="s">
        <v>197</v>
      </c>
      <c r="I89">
        <f>ROUND(9/100,9)</f>
        <v>0.09</v>
      </c>
      <c r="J89">
        <v>0</v>
      </c>
      <c r="K89">
        <f>ROUND(9/100,9)</f>
        <v>0.09</v>
      </c>
      <c r="O89">
        <f t="shared" si="34"/>
        <v>2833.72</v>
      </c>
      <c r="P89">
        <f t="shared" si="35"/>
        <v>234.39</v>
      </c>
      <c r="Q89">
        <f t="shared" si="36"/>
        <v>147.61000000000001</v>
      </c>
      <c r="R89">
        <f t="shared" si="37"/>
        <v>65.67</v>
      </c>
      <c r="S89">
        <f t="shared" si="38"/>
        <v>2451.7199999999998</v>
      </c>
      <c r="T89">
        <f t="shared" si="39"/>
        <v>0</v>
      </c>
      <c r="U89">
        <f t="shared" si="40"/>
        <v>7.2368639999999997</v>
      </c>
      <c r="V89">
        <f t="shared" si="41"/>
        <v>0</v>
      </c>
      <c r="W89">
        <f t="shared" si="42"/>
        <v>0</v>
      </c>
      <c r="X89">
        <f t="shared" si="43"/>
        <v>2255.58</v>
      </c>
      <c r="Y89">
        <f t="shared" si="44"/>
        <v>1054.24</v>
      </c>
      <c r="AA89">
        <v>105993048</v>
      </c>
      <c r="AB89">
        <f t="shared" si="45"/>
        <v>1529.43</v>
      </c>
      <c r="AC89">
        <f t="shared" si="46"/>
        <v>373.1</v>
      </c>
      <c r="AD89">
        <f t="shared" si="47"/>
        <v>157.93</v>
      </c>
      <c r="AE89">
        <f t="shared" si="48"/>
        <v>26.78</v>
      </c>
      <c r="AF89">
        <f t="shared" si="49"/>
        <v>998.4</v>
      </c>
      <c r="AG89">
        <f t="shared" si="50"/>
        <v>0</v>
      </c>
      <c r="AH89">
        <f t="shared" si="51"/>
        <v>76.8</v>
      </c>
      <c r="AI89">
        <f t="shared" si="52"/>
        <v>0</v>
      </c>
      <c r="AJ89">
        <f t="shared" si="53"/>
        <v>0</v>
      </c>
      <c r="AK89">
        <v>1529.43</v>
      </c>
      <c r="AL89">
        <v>373.1</v>
      </c>
      <c r="AM89">
        <v>157.93</v>
      </c>
      <c r="AN89">
        <v>26.78</v>
      </c>
      <c r="AO89">
        <v>998.4</v>
      </c>
      <c r="AP89">
        <v>0</v>
      </c>
      <c r="AQ89">
        <v>76.8</v>
      </c>
      <c r="AR89">
        <v>0</v>
      </c>
      <c r="AS89">
        <v>0</v>
      </c>
      <c r="AT89">
        <v>92</v>
      </c>
      <c r="AU89">
        <v>43</v>
      </c>
      <c r="AV89">
        <v>1.0469999999999999</v>
      </c>
      <c r="AW89">
        <v>1</v>
      </c>
      <c r="AZ89">
        <v>1</v>
      </c>
      <c r="BA89">
        <v>26.06</v>
      </c>
      <c r="BB89">
        <v>9.92</v>
      </c>
      <c r="BC89">
        <v>6.98</v>
      </c>
      <c r="BD89" t="s">
        <v>4</v>
      </c>
      <c r="BE89" t="s">
        <v>4</v>
      </c>
      <c r="BF89" t="s">
        <v>4</v>
      </c>
      <c r="BG89" t="s">
        <v>4</v>
      </c>
      <c r="BH89">
        <v>0</v>
      </c>
      <c r="BI89">
        <v>2</v>
      </c>
      <c r="BJ89" t="s">
        <v>198</v>
      </c>
      <c r="BM89">
        <v>333</v>
      </c>
      <c r="BN89">
        <v>0</v>
      </c>
      <c r="BO89" t="s">
        <v>195</v>
      </c>
      <c r="BP89">
        <v>1</v>
      </c>
      <c r="BQ89">
        <v>40</v>
      </c>
      <c r="BR89">
        <v>0</v>
      </c>
      <c r="BS89">
        <v>26.06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4</v>
      </c>
      <c r="BZ89">
        <v>92</v>
      </c>
      <c r="CA89">
        <v>43</v>
      </c>
      <c r="CB89" t="s">
        <v>4</v>
      </c>
      <c r="CE89">
        <v>30</v>
      </c>
      <c r="CF89">
        <v>0</v>
      </c>
      <c r="CG89">
        <v>0</v>
      </c>
      <c r="CM89">
        <v>0</v>
      </c>
      <c r="CN89" t="s">
        <v>4</v>
      </c>
      <c r="CO89">
        <v>0</v>
      </c>
      <c r="CP89">
        <f t="shared" si="54"/>
        <v>2833.72</v>
      </c>
      <c r="CQ89">
        <f t="shared" si="55"/>
        <v>2604.2399999999998</v>
      </c>
      <c r="CR89">
        <f t="shared" si="56"/>
        <v>1640.27</v>
      </c>
      <c r="CS89">
        <f t="shared" si="57"/>
        <v>730.72</v>
      </c>
      <c r="CT89">
        <f t="shared" si="58"/>
        <v>27241.040000000001</v>
      </c>
      <c r="CU89">
        <f t="shared" si="59"/>
        <v>0</v>
      </c>
      <c r="CV89">
        <f t="shared" si="60"/>
        <v>80.409599999999998</v>
      </c>
      <c r="CW89">
        <f t="shared" si="61"/>
        <v>0</v>
      </c>
      <c r="CX89">
        <f t="shared" si="62"/>
        <v>0</v>
      </c>
      <c r="CY89">
        <f t="shared" si="63"/>
        <v>2255.5823999999998</v>
      </c>
      <c r="CZ89">
        <f t="shared" si="64"/>
        <v>1054.2395999999999</v>
      </c>
      <c r="DC89" t="s">
        <v>4</v>
      </c>
      <c r="DD89" t="s">
        <v>4</v>
      </c>
      <c r="DE89" t="s">
        <v>4</v>
      </c>
      <c r="DF89" t="s">
        <v>4</v>
      </c>
      <c r="DG89" t="s">
        <v>4</v>
      </c>
      <c r="DH89" t="s">
        <v>4</v>
      </c>
      <c r="DI89" t="s">
        <v>4</v>
      </c>
      <c r="DJ89" t="s">
        <v>4</v>
      </c>
      <c r="DK89" t="s">
        <v>4</v>
      </c>
      <c r="DL89" t="s">
        <v>4</v>
      </c>
      <c r="DM89" t="s">
        <v>4</v>
      </c>
      <c r="DN89">
        <v>112</v>
      </c>
      <c r="DO89">
        <v>70</v>
      </c>
      <c r="DP89">
        <v>1.0469999999999999</v>
      </c>
      <c r="DQ89">
        <v>1</v>
      </c>
      <c r="DU89">
        <v>1010</v>
      </c>
      <c r="DV89" t="s">
        <v>197</v>
      </c>
      <c r="DW89" t="s">
        <v>197</v>
      </c>
      <c r="DX89">
        <v>100</v>
      </c>
      <c r="DZ89" t="s">
        <v>4</v>
      </c>
      <c r="EA89" t="s">
        <v>4</v>
      </c>
      <c r="EB89" t="s">
        <v>4</v>
      </c>
      <c r="EC89" t="s">
        <v>4</v>
      </c>
      <c r="EE89">
        <v>108958993</v>
      </c>
      <c r="EF89">
        <v>40</v>
      </c>
      <c r="EG89" t="s">
        <v>108</v>
      </c>
      <c r="EH89">
        <v>0</v>
      </c>
      <c r="EI89" t="s">
        <v>4</v>
      </c>
      <c r="EJ89">
        <v>2</v>
      </c>
      <c r="EK89">
        <v>333</v>
      </c>
      <c r="EL89" t="s">
        <v>119</v>
      </c>
      <c r="EM89" t="s">
        <v>120</v>
      </c>
      <c r="EO89" t="s">
        <v>4</v>
      </c>
      <c r="EQ89">
        <v>0</v>
      </c>
      <c r="ER89">
        <v>1529.43</v>
      </c>
      <c r="ES89">
        <v>373.1</v>
      </c>
      <c r="ET89">
        <v>157.93</v>
      </c>
      <c r="EU89">
        <v>26.78</v>
      </c>
      <c r="EV89">
        <v>998.4</v>
      </c>
      <c r="EW89">
        <v>76.8</v>
      </c>
      <c r="EX89">
        <v>0</v>
      </c>
      <c r="EY89">
        <v>0</v>
      </c>
      <c r="FQ89">
        <v>0</v>
      </c>
      <c r="FR89">
        <f t="shared" si="65"/>
        <v>0</v>
      </c>
      <c r="FS89">
        <v>0</v>
      </c>
      <c r="FX89">
        <v>112</v>
      </c>
      <c r="FY89">
        <v>70</v>
      </c>
      <c r="GA89" t="s">
        <v>4</v>
      </c>
      <c r="GD89">
        <v>0</v>
      </c>
      <c r="GF89">
        <v>1106829143</v>
      </c>
      <c r="GG89">
        <v>2</v>
      </c>
      <c r="GH89">
        <v>1</v>
      </c>
      <c r="GI89">
        <v>2</v>
      </c>
      <c r="GJ89">
        <v>0</v>
      </c>
      <c r="GK89">
        <f>ROUND(R89*(R12)/100,2)</f>
        <v>105.07</v>
      </c>
      <c r="GL89">
        <f t="shared" si="66"/>
        <v>0</v>
      </c>
      <c r="GM89">
        <f t="shared" si="67"/>
        <v>6248.61</v>
      </c>
      <c r="GN89">
        <f t="shared" si="68"/>
        <v>0</v>
      </c>
      <c r="GO89">
        <f t="shared" si="69"/>
        <v>6248.61</v>
      </c>
      <c r="GP89">
        <f t="shared" si="70"/>
        <v>0</v>
      </c>
      <c r="GR89">
        <v>0</v>
      </c>
      <c r="GS89">
        <v>3</v>
      </c>
      <c r="GT89">
        <v>0</v>
      </c>
      <c r="GU89" t="s">
        <v>4</v>
      </c>
      <c r="GV89">
        <f t="shared" si="71"/>
        <v>0</v>
      </c>
      <c r="GW89">
        <v>1</v>
      </c>
      <c r="GX89">
        <f t="shared" si="72"/>
        <v>0</v>
      </c>
      <c r="HA89">
        <v>0</v>
      </c>
      <c r="HB89">
        <v>0</v>
      </c>
      <c r="HC89">
        <f t="shared" si="73"/>
        <v>0</v>
      </c>
      <c r="HE89" t="s">
        <v>4</v>
      </c>
      <c r="HF89" t="s">
        <v>4</v>
      </c>
      <c r="HM89" t="s">
        <v>4</v>
      </c>
      <c r="HN89" t="s">
        <v>4</v>
      </c>
      <c r="HO89" t="s">
        <v>4</v>
      </c>
      <c r="HP89" t="s">
        <v>4</v>
      </c>
      <c r="HQ89" t="s">
        <v>4</v>
      </c>
      <c r="IK89">
        <v>0</v>
      </c>
    </row>
    <row r="90" spans="1:245" x14ac:dyDescent="0.2">
      <c r="A90">
        <v>17</v>
      </c>
      <c r="B90">
        <v>1</v>
      </c>
      <c r="C90">
        <f>ROW(SmtRes!A35)</f>
        <v>35</v>
      </c>
      <c r="D90">
        <f>ROW(EtalonRes!A35)</f>
        <v>35</v>
      </c>
      <c r="E90" t="s">
        <v>199</v>
      </c>
      <c r="F90" t="s">
        <v>200</v>
      </c>
      <c r="G90" t="s">
        <v>201</v>
      </c>
      <c r="H90" t="s">
        <v>106</v>
      </c>
      <c r="I90">
        <v>3</v>
      </c>
      <c r="J90">
        <v>0</v>
      </c>
      <c r="K90">
        <v>3</v>
      </c>
      <c r="O90">
        <f t="shared" si="34"/>
        <v>2492.23</v>
      </c>
      <c r="P90">
        <f t="shared" si="35"/>
        <v>367.92</v>
      </c>
      <c r="Q90">
        <f t="shared" si="36"/>
        <v>128.63999999999999</v>
      </c>
      <c r="R90">
        <f t="shared" si="37"/>
        <v>30.23</v>
      </c>
      <c r="S90">
        <f t="shared" si="38"/>
        <v>1995.67</v>
      </c>
      <c r="T90">
        <f t="shared" si="39"/>
        <v>0</v>
      </c>
      <c r="U90">
        <f t="shared" si="40"/>
        <v>6.282</v>
      </c>
      <c r="V90">
        <f t="shared" si="41"/>
        <v>0</v>
      </c>
      <c r="W90">
        <f t="shared" si="42"/>
        <v>0</v>
      </c>
      <c r="X90">
        <f t="shared" si="43"/>
        <v>1836.02</v>
      </c>
      <c r="Y90">
        <f t="shared" si="44"/>
        <v>858.14</v>
      </c>
      <c r="AA90">
        <v>105993048</v>
      </c>
      <c r="AB90">
        <f t="shared" si="45"/>
        <v>47.05</v>
      </c>
      <c r="AC90">
        <f t="shared" si="46"/>
        <v>17.57</v>
      </c>
      <c r="AD90">
        <f t="shared" si="47"/>
        <v>5.0999999999999996</v>
      </c>
      <c r="AE90">
        <f t="shared" si="48"/>
        <v>0.37</v>
      </c>
      <c r="AF90">
        <f t="shared" si="49"/>
        <v>24.38</v>
      </c>
      <c r="AG90">
        <f t="shared" si="50"/>
        <v>0</v>
      </c>
      <c r="AH90">
        <f t="shared" si="51"/>
        <v>2</v>
      </c>
      <c r="AI90">
        <f t="shared" si="52"/>
        <v>0</v>
      </c>
      <c r="AJ90">
        <f t="shared" si="53"/>
        <v>0</v>
      </c>
      <c r="AK90">
        <v>47.05</v>
      </c>
      <c r="AL90">
        <v>17.57</v>
      </c>
      <c r="AM90">
        <v>5.0999999999999996</v>
      </c>
      <c r="AN90">
        <v>0.37</v>
      </c>
      <c r="AO90">
        <v>24.38</v>
      </c>
      <c r="AP90">
        <v>0</v>
      </c>
      <c r="AQ90">
        <v>2</v>
      </c>
      <c r="AR90">
        <v>0</v>
      </c>
      <c r="AS90">
        <v>0</v>
      </c>
      <c r="AT90">
        <v>92</v>
      </c>
      <c r="AU90">
        <v>43</v>
      </c>
      <c r="AV90">
        <v>1.0469999999999999</v>
      </c>
      <c r="AW90">
        <v>1</v>
      </c>
      <c r="AZ90">
        <v>1</v>
      </c>
      <c r="BA90">
        <v>26.06</v>
      </c>
      <c r="BB90">
        <v>8.0299999999999994</v>
      </c>
      <c r="BC90">
        <v>6.98</v>
      </c>
      <c r="BD90" t="s">
        <v>4</v>
      </c>
      <c r="BE90" t="s">
        <v>4</v>
      </c>
      <c r="BF90" t="s">
        <v>4</v>
      </c>
      <c r="BG90" t="s">
        <v>4</v>
      </c>
      <c r="BH90">
        <v>0</v>
      </c>
      <c r="BI90">
        <v>2</v>
      </c>
      <c r="BJ90" t="s">
        <v>202</v>
      </c>
      <c r="BM90">
        <v>333</v>
      </c>
      <c r="BN90">
        <v>0</v>
      </c>
      <c r="BO90" t="s">
        <v>200</v>
      </c>
      <c r="BP90">
        <v>1</v>
      </c>
      <c r="BQ90">
        <v>40</v>
      </c>
      <c r="BR90">
        <v>0</v>
      </c>
      <c r="BS90">
        <v>26.06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4</v>
      </c>
      <c r="BZ90">
        <v>92</v>
      </c>
      <c r="CA90">
        <v>43</v>
      </c>
      <c r="CB90" t="s">
        <v>4</v>
      </c>
      <c r="CE90">
        <v>30</v>
      </c>
      <c r="CF90">
        <v>0</v>
      </c>
      <c r="CG90">
        <v>0</v>
      </c>
      <c r="CM90">
        <v>0</v>
      </c>
      <c r="CN90" t="s">
        <v>4</v>
      </c>
      <c r="CO90">
        <v>0</v>
      </c>
      <c r="CP90">
        <f t="shared" si="54"/>
        <v>2492.23</v>
      </c>
      <c r="CQ90">
        <f t="shared" si="55"/>
        <v>122.64</v>
      </c>
      <c r="CR90">
        <f t="shared" si="56"/>
        <v>42.88</v>
      </c>
      <c r="CS90">
        <f t="shared" si="57"/>
        <v>10.16</v>
      </c>
      <c r="CT90">
        <f t="shared" si="58"/>
        <v>665.31</v>
      </c>
      <c r="CU90">
        <f t="shared" si="59"/>
        <v>0</v>
      </c>
      <c r="CV90">
        <f t="shared" si="60"/>
        <v>2.0939999999999999</v>
      </c>
      <c r="CW90">
        <f t="shared" si="61"/>
        <v>0</v>
      </c>
      <c r="CX90">
        <f t="shared" si="62"/>
        <v>0</v>
      </c>
      <c r="CY90">
        <f t="shared" si="63"/>
        <v>1836.0164000000002</v>
      </c>
      <c r="CZ90">
        <f t="shared" si="64"/>
        <v>858.13810000000001</v>
      </c>
      <c r="DC90" t="s">
        <v>4</v>
      </c>
      <c r="DD90" t="s">
        <v>4</v>
      </c>
      <c r="DE90" t="s">
        <v>4</v>
      </c>
      <c r="DF90" t="s">
        <v>4</v>
      </c>
      <c r="DG90" t="s">
        <v>4</v>
      </c>
      <c r="DH90" t="s">
        <v>4</v>
      </c>
      <c r="DI90" t="s">
        <v>4</v>
      </c>
      <c r="DJ90" t="s">
        <v>4</v>
      </c>
      <c r="DK90" t="s">
        <v>4</v>
      </c>
      <c r="DL90" t="s">
        <v>4</v>
      </c>
      <c r="DM90" t="s">
        <v>4</v>
      </c>
      <c r="DN90">
        <v>112</v>
      </c>
      <c r="DO90">
        <v>70</v>
      </c>
      <c r="DP90">
        <v>1.0469999999999999</v>
      </c>
      <c r="DQ90">
        <v>1</v>
      </c>
      <c r="DU90">
        <v>1013</v>
      </c>
      <c r="DV90" t="s">
        <v>106</v>
      </c>
      <c r="DW90" t="s">
        <v>106</v>
      </c>
      <c r="DX90">
        <v>1</v>
      </c>
      <c r="DZ90" t="s">
        <v>4</v>
      </c>
      <c r="EA90" t="s">
        <v>4</v>
      </c>
      <c r="EB90" t="s">
        <v>4</v>
      </c>
      <c r="EC90" t="s">
        <v>4</v>
      </c>
      <c r="EE90">
        <v>108958993</v>
      </c>
      <c r="EF90">
        <v>40</v>
      </c>
      <c r="EG90" t="s">
        <v>108</v>
      </c>
      <c r="EH90">
        <v>0</v>
      </c>
      <c r="EI90" t="s">
        <v>4</v>
      </c>
      <c r="EJ90">
        <v>2</v>
      </c>
      <c r="EK90">
        <v>333</v>
      </c>
      <c r="EL90" t="s">
        <v>119</v>
      </c>
      <c r="EM90" t="s">
        <v>120</v>
      </c>
      <c r="EO90" t="s">
        <v>4</v>
      </c>
      <c r="EQ90">
        <v>0</v>
      </c>
      <c r="ER90">
        <v>47.05</v>
      </c>
      <c r="ES90">
        <v>17.57</v>
      </c>
      <c r="ET90">
        <v>5.0999999999999996</v>
      </c>
      <c r="EU90">
        <v>0.37</v>
      </c>
      <c r="EV90">
        <v>24.38</v>
      </c>
      <c r="EW90">
        <v>2</v>
      </c>
      <c r="EX90">
        <v>0</v>
      </c>
      <c r="EY90">
        <v>0</v>
      </c>
      <c r="FQ90">
        <v>0</v>
      </c>
      <c r="FR90">
        <f t="shared" si="65"/>
        <v>0</v>
      </c>
      <c r="FS90">
        <v>0</v>
      </c>
      <c r="FX90">
        <v>112</v>
      </c>
      <c r="FY90">
        <v>70</v>
      </c>
      <c r="GA90" t="s">
        <v>4</v>
      </c>
      <c r="GD90">
        <v>0</v>
      </c>
      <c r="GF90">
        <v>713543495</v>
      </c>
      <c r="GG90">
        <v>2</v>
      </c>
      <c r="GH90">
        <v>1</v>
      </c>
      <c r="GI90">
        <v>2</v>
      </c>
      <c r="GJ90">
        <v>0</v>
      </c>
      <c r="GK90">
        <f>ROUND(R90*(R12)/100,2)</f>
        <v>48.37</v>
      </c>
      <c r="GL90">
        <f t="shared" si="66"/>
        <v>0</v>
      </c>
      <c r="GM90">
        <f t="shared" si="67"/>
        <v>5234.76</v>
      </c>
      <c r="GN90">
        <f t="shared" si="68"/>
        <v>0</v>
      </c>
      <c r="GO90">
        <f t="shared" si="69"/>
        <v>5234.76</v>
      </c>
      <c r="GP90">
        <f t="shared" si="70"/>
        <v>0</v>
      </c>
      <c r="GR90">
        <v>0</v>
      </c>
      <c r="GS90">
        <v>3</v>
      </c>
      <c r="GT90">
        <v>0</v>
      </c>
      <c r="GU90" t="s">
        <v>4</v>
      </c>
      <c r="GV90">
        <f t="shared" si="71"/>
        <v>0</v>
      </c>
      <c r="GW90">
        <v>1</v>
      </c>
      <c r="GX90">
        <f t="shared" si="72"/>
        <v>0</v>
      </c>
      <c r="HA90">
        <v>0</v>
      </c>
      <c r="HB90">
        <v>0</v>
      </c>
      <c r="HC90">
        <f t="shared" si="73"/>
        <v>0</v>
      </c>
      <c r="HE90" t="s">
        <v>4</v>
      </c>
      <c r="HF90" t="s">
        <v>4</v>
      </c>
      <c r="HM90" t="s">
        <v>4</v>
      </c>
      <c r="HN90" t="s">
        <v>4</v>
      </c>
      <c r="HO90" t="s">
        <v>4</v>
      </c>
      <c r="HP90" t="s">
        <v>4</v>
      </c>
      <c r="HQ90" t="s">
        <v>4</v>
      </c>
      <c r="IK90">
        <v>0</v>
      </c>
    </row>
    <row r="91" spans="1:245" x14ac:dyDescent="0.2">
      <c r="A91">
        <v>17</v>
      </c>
      <c r="B91">
        <v>1</v>
      </c>
      <c r="C91">
        <f>ROW(SmtRes!A43)</f>
        <v>43</v>
      </c>
      <c r="D91">
        <f>ROW(EtalonRes!A43)</f>
        <v>43</v>
      </c>
      <c r="E91" t="s">
        <v>203</v>
      </c>
      <c r="F91" t="s">
        <v>204</v>
      </c>
      <c r="G91" t="s">
        <v>205</v>
      </c>
      <c r="H91" t="s">
        <v>165</v>
      </c>
      <c r="I91">
        <f>ROUND(45/100,9)</f>
        <v>0.45</v>
      </c>
      <c r="J91">
        <v>0</v>
      </c>
      <c r="K91">
        <f>ROUND(45/100,9)</f>
        <v>0.45</v>
      </c>
      <c r="O91">
        <f t="shared" si="34"/>
        <v>8287.1</v>
      </c>
      <c r="P91">
        <f t="shared" si="35"/>
        <v>3198.38</v>
      </c>
      <c r="Q91">
        <f t="shared" si="36"/>
        <v>109.96</v>
      </c>
      <c r="R91">
        <f t="shared" si="37"/>
        <v>44.82</v>
      </c>
      <c r="S91">
        <f t="shared" si="38"/>
        <v>4978.76</v>
      </c>
      <c r="T91">
        <f t="shared" si="39"/>
        <v>0</v>
      </c>
      <c r="U91">
        <f t="shared" si="40"/>
        <v>15.920158499999999</v>
      </c>
      <c r="V91">
        <f t="shared" si="41"/>
        <v>0</v>
      </c>
      <c r="W91">
        <f t="shared" si="42"/>
        <v>0</v>
      </c>
      <c r="X91">
        <f t="shared" si="43"/>
        <v>4580.46</v>
      </c>
      <c r="Y91">
        <f t="shared" si="44"/>
        <v>2140.87</v>
      </c>
      <c r="AA91">
        <v>105993048</v>
      </c>
      <c r="AB91">
        <f t="shared" si="45"/>
        <v>1448.28</v>
      </c>
      <c r="AC91">
        <f t="shared" si="46"/>
        <v>1018.27</v>
      </c>
      <c r="AD91">
        <f t="shared" si="47"/>
        <v>24.51</v>
      </c>
      <c r="AE91">
        <f t="shared" si="48"/>
        <v>3.66</v>
      </c>
      <c r="AF91">
        <f t="shared" si="49"/>
        <v>405.5</v>
      </c>
      <c r="AG91">
        <f t="shared" si="50"/>
        <v>0</v>
      </c>
      <c r="AH91">
        <f t="shared" si="51"/>
        <v>33.79</v>
      </c>
      <c r="AI91">
        <f t="shared" si="52"/>
        <v>0</v>
      </c>
      <c r="AJ91">
        <f t="shared" si="53"/>
        <v>0</v>
      </c>
      <c r="AK91">
        <v>1448.28</v>
      </c>
      <c r="AL91">
        <v>1018.27</v>
      </c>
      <c r="AM91">
        <v>24.51</v>
      </c>
      <c r="AN91">
        <v>3.66</v>
      </c>
      <c r="AO91">
        <v>405.5</v>
      </c>
      <c r="AP91">
        <v>0</v>
      </c>
      <c r="AQ91">
        <v>33.79</v>
      </c>
      <c r="AR91">
        <v>0</v>
      </c>
      <c r="AS91">
        <v>0</v>
      </c>
      <c r="AT91">
        <v>92</v>
      </c>
      <c r="AU91">
        <v>43</v>
      </c>
      <c r="AV91">
        <v>1.0469999999999999</v>
      </c>
      <c r="AW91">
        <v>1</v>
      </c>
      <c r="AZ91">
        <v>1</v>
      </c>
      <c r="BA91">
        <v>26.06</v>
      </c>
      <c r="BB91">
        <v>9.52</v>
      </c>
      <c r="BC91">
        <v>6.98</v>
      </c>
      <c r="BD91" t="s">
        <v>4</v>
      </c>
      <c r="BE91" t="s">
        <v>4</v>
      </c>
      <c r="BF91" t="s">
        <v>4</v>
      </c>
      <c r="BG91" t="s">
        <v>4</v>
      </c>
      <c r="BH91">
        <v>0</v>
      </c>
      <c r="BI91">
        <v>2</v>
      </c>
      <c r="BJ91" t="s">
        <v>206</v>
      </c>
      <c r="BM91">
        <v>335</v>
      </c>
      <c r="BN91">
        <v>0</v>
      </c>
      <c r="BO91" t="s">
        <v>204</v>
      </c>
      <c r="BP91">
        <v>1</v>
      </c>
      <c r="BQ91">
        <v>40</v>
      </c>
      <c r="BR91">
        <v>0</v>
      </c>
      <c r="BS91">
        <v>26.06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4</v>
      </c>
      <c r="BZ91">
        <v>92</v>
      </c>
      <c r="CA91">
        <v>43</v>
      </c>
      <c r="CB91" t="s">
        <v>4</v>
      </c>
      <c r="CE91">
        <v>30</v>
      </c>
      <c r="CF91">
        <v>0</v>
      </c>
      <c r="CG91">
        <v>0</v>
      </c>
      <c r="CM91">
        <v>0</v>
      </c>
      <c r="CN91" t="s">
        <v>4</v>
      </c>
      <c r="CO91">
        <v>0</v>
      </c>
      <c r="CP91">
        <f t="shared" si="54"/>
        <v>8287.1</v>
      </c>
      <c r="CQ91">
        <f t="shared" si="55"/>
        <v>7107.52</v>
      </c>
      <c r="CR91">
        <f t="shared" si="56"/>
        <v>244.28</v>
      </c>
      <c r="CS91">
        <f t="shared" si="57"/>
        <v>99.81</v>
      </c>
      <c r="CT91">
        <f t="shared" si="58"/>
        <v>11064.03</v>
      </c>
      <c r="CU91">
        <f t="shared" si="59"/>
        <v>0</v>
      </c>
      <c r="CV91">
        <f t="shared" si="60"/>
        <v>35.378129999999999</v>
      </c>
      <c r="CW91">
        <f t="shared" si="61"/>
        <v>0</v>
      </c>
      <c r="CX91">
        <f t="shared" si="62"/>
        <v>0</v>
      </c>
      <c r="CY91">
        <f t="shared" si="63"/>
        <v>4580.4592000000002</v>
      </c>
      <c r="CZ91">
        <f t="shared" si="64"/>
        <v>2140.8668000000002</v>
      </c>
      <c r="DC91" t="s">
        <v>4</v>
      </c>
      <c r="DD91" t="s">
        <v>4</v>
      </c>
      <c r="DE91" t="s">
        <v>4</v>
      </c>
      <c r="DF91" t="s">
        <v>4</v>
      </c>
      <c r="DG91" t="s">
        <v>4</v>
      </c>
      <c r="DH91" t="s">
        <v>4</v>
      </c>
      <c r="DI91" t="s">
        <v>4</v>
      </c>
      <c r="DJ91" t="s">
        <v>4</v>
      </c>
      <c r="DK91" t="s">
        <v>4</v>
      </c>
      <c r="DL91" t="s">
        <v>4</v>
      </c>
      <c r="DM91" t="s">
        <v>4</v>
      </c>
      <c r="DN91">
        <v>112</v>
      </c>
      <c r="DO91">
        <v>70</v>
      </c>
      <c r="DP91">
        <v>1.0469999999999999</v>
      </c>
      <c r="DQ91">
        <v>1</v>
      </c>
      <c r="DU91">
        <v>1003</v>
      </c>
      <c r="DV91" t="s">
        <v>165</v>
      </c>
      <c r="DW91" t="s">
        <v>165</v>
      </c>
      <c r="DX91">
        <v>100</v>
      </c>
      <c r="DZ91" t="s">
        <v>4</v>
      </c>
      <c r="EA91" t="s">
        <v>4</v>
      </c>
      <c r="EB91" t="s">
        <v>4</v>
      </c>
      <c r="EC91" t="s">
        <v>4</v>
      </c>
      <c r="EE91">
        <v>108958995</v>
      </c>
      <c r="EF91">
        <v>40</v>
      </c>
      <c r="EG91" t="s">
        <v>108</v>
      </c>
      <c r="EH91">
        <v>0</v>
      </c>
      <c r="EI91" t="s">
        <v>4</v>
      </c>
      <c r="EJ91">
        <v>2</v>
      </c>
      <c r="EK91">
        <v>335</v>
      </c>
      <c r="EL91" t="s">
        <v>207</v>
      </c>
      <c r="EM91" t="s">
        <v>208</v>
      </c>
      <c r="EO91" t="s">
        <v>4</v>
      </c>
      <c r="EQ91">
        <v>0</v>
      </c>
      <c r="ER91">
        <v>1448.28</v>
      </c>
      <c r="ES91">
        <v>1018.27</v>
      </c>
      <c r="ET91">
        <v>24.51</v>
      </c>
      <c r="EU91">
        <v>3.66</v>
      </c>
      <c r="EV91">
        <v>405.5</v>
      </c>
      <c r="EW91">
        <v>33.79</v>
      </c>
      <c r="EX91">
        <v>0</v>
      </c>
      <c r="EY91">
        <v>0</v>
      </c>
      <c r="FQ91">
        <v>0</v>
      </c>
      <c r="FR91">
        <f t="shared" si="65"/>
        <v>0</v>
      </c>
      <c r="FS91">
        <v>0</v>
      </c>
      <c r="FX91">
        <v>112</v>
      </c>
      <c r="FY91">
        <v>70</v>
      </c>
      <c r="GA91" t="s">
        <v>4</v>
      </c>
      <c r="GD91">
        <v>0</v>
      </c>
      <c r="GF91">
        <v>174403823</v>
      </c>
      <c r="GG91">
        <v>2</v>
      </c>
      <c r="GH91">
        <v>1</v>
      </c>
      <c r="GI91">
        <v>2</v>
      </c>
      <c r="GJ91">
        <v>0</v>
      </c>
      <c r="GK91">
        <f>ROUND(R91*(R12)/100,2)</f>
        <v>71.709999999999994</v>
      </c>
      <c r="GL91">
        <f t="shared" si="66"/>
        <v>0</v>
      </c>
      <c r="GM91">
        <f t="shared" si="67"/>
        <v>15080.14</v>
      </c>
      <c r="GN91">
        <f t="shared" si="68"/>
        <v>0</v>
      </c>
      <c r="GO91">
        <f t="shared" si="69"/>
        <v>15080.14</v>
      </c>
      <c r="GP91">
        <f t="shared" si="70"/>
        <v>0</v>
      </c>
      <c r="GR91">
        <v>0</v>
      </c>
      <c r="GS91">
        <v>3</v>
      </c>
      <c r="GT91">
        <v>0</v>
      </c>
      <c r="GU91" t="s">
        <v>4</v>
      </c>
      <c r="GV91">
        <f t="shared" si="71"/>
        <v>0</v>
      </c>
      <c r="GW91">
        <v>1</v>
      </c>
      <c r="GX91">
        <f t="shared" si="72"/>
        <v>0</v>
      </c>
      <c r="HA91">
        <v>0</v>
      </c>
      <c r="HB91">
        <v>0</v>
      </c>
      <c r="HC91">
        <f t="shared" si="73"/>
        <v>0</v>
      </c>
      <c r="HE91" t="s">
        <v>4</v>
      </c>
      <c r="HF91" t="s">
        <v>4</v>
      </c>
      <c r="HM91" t="s">
        <v>4</v>
      </c>
      <c r="HN91" t="s">
        <v>4</v>
      </c>
      <c r="HO91" t="s">
        <v>4</v>
      </c>
      <c r="HP91" t="s">
        <v>4</v>
      </c>
      <c r="HQ91" t="s">
        <v>4</v>
      </c>
      <c r="IK91">
        <v>0</v>
      </c>
    </row>
    <row r="92" spans="1:245" x14ac:dyDescent="0.2">
      <c r="A92">
        <v>18</v>
      </c>
      <c r="B92">
        <v>1</v>
      </c>
      <c r="C92">
        <v>37</v>
      </c>
      <c r="E92" t="s">
        <v>209</v>
      </c>
      <c r="F92" t="s">
        <v>210</v>
      </c>
      <c r="G92" t="s">
        <v>211</v>
      </c>
      <c r="H92" t="s">
        <v>172</v>
      </c>
      <c r="I92">
        <f>I91*J92</f>
        <v>0</v>
      </c>
      <c r="J92">
        <v>0</v>
      </c>
      <c r="K92">
        <v>0</v>
      </c>
      <c r="O92">
        <f t="shared" si="34"/>
        <v>0</v>
      </c>
      <c r="P92">
        <f t="shared" si="35"/>
        <v>0</v>
      </c>
      <c r="Q92">
        <f t="shared" si="36"/>
        <v>0</v>
      </c>
      <c r="R92">
        <f t="shared" si="37"/>
        <v>0</v>
      </c>
      <c r="S92">
        <f t="shared" si="38"/>
        <v>0</v>
      </c>
      <c r="T92">
        <f t="shared" si="39"/>
        <v>0</v>
      </c>
      <c r="U92">
        <f t="shared" si="40"/>
        <v>0</v>
      </c>
      <c r="V92">
        <f t="shared" si="41"/>
        <v>0</v>
      </c>
      <c r="W92">
        <f t="shared" si="42"/>
        <v>0</v>
      </c>
      <c r="X92">
        <f t="shared" si="43"/>
        <v>0</v>
      </c>
      <c r="Y92">
        <f t="shared" si="44"/>
        <v>0</v>
      </c>
      <c r="AA92">
        <v>105993048</v>
      </c>
      <c r="AB92">
        <f t="shared" si="45"/>
        <v>0</v>
      </c>
      <c r="AC92">
        <f t="shared" si="46"/>
        <v>0</v>
      </c>
      <c r="AD92">
        <f t="shared" si="47"/>
        <v>0</v>
      </c>
      <c r="AE92">
        <f t="shared" si="48"/>
        <v>0</v>
      </c>
      <c r="AF92">
        <f t="shared" si="49"/>
        <v>0</v>
      </c>
      <c r="AG92">
        <f t="shared" si="50"/>
        <v>0</v>
      </c>
      <c r="AH92">
        <f t="shared" si="51"/>
        <v>0</v>
      </c>
      <c r="AI92">
        <f t="shared" si="52"/>
        <v>0</v>
      </c>
      <c r="AJ92">
        <f t="shared" si="53"/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6.82</v>
      </c>
      <c r="BD92" t="s">
        <v>4</v>
      </c>
      <c r="BE92" t="s">
        <v>4</v>
      </c>
      <c r="BF92" t="s">
        <v>4</v>
      </c>
      <c r="BG92" t="s">
        <v>4</v>
      </c>
      <c r="BH92">
        <v>3</v>
      </c>
      <c r="BI92">
        <v>2</v>
      </c>
      <c r="BJ92" t="s">
        <v>4</v>
      </c>
      <c r="BM92">
        <v>335</v>
      </c>
      <c r="BN92">
        <v>0</v>
      </c>
      <c r="BO92" t="s">
        <v>4</v>
      </c>
      <c r="BP92">
        <v>0</v>
      </c>
      <c r="BQ92">
        <v>40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4</v>
      </c>
      <c r="BZ92">
        <v>0</v>
      </c>
      <c r="CA92">
        <v>0</v>
      </c>
      <c r="CB92" t="s">
        <v>4</v>
      </c>
      <c r="CE92">
        <v>30</v>
      </c>
      <c r="CF92">
        <v>0</v>
      </c>
      <c r="CG92">
        <v>0</v>
      </c>
      <c r="CM92">
        <v>0</v>
      </c>
      <c r="CN92" t="s">
        <v>4</v>
      </c>
      <c r="CO92">
        <v>0</v>
      </c>
      <c r="CP92">
        <f t="shared" si="54"/>
        <v>0</v>
      </c>
      <c r="CQ92">
        <f t="shared" si="55"/>
        <v>0</v>
      </c>
      <c r="CR92">
        <f t="shared" si="56"/>
        <v>0</v>
      </c>
      <c r="CS92">
        <f t="shared" si="57"/>
        <v>0</v>
      </c>
      <c r="CT92">
        <f t="shared" si="58"/>
        <v>0</v>
      </c>
      <c r="CU92">
        <f t="shared" si="59"/>
        <v>0</v>
      </c>
      <c r="CV92">
        <f t="shared" si="60"/>
        <v>0</v>
      </c>
      <c r="CW92">
        <f t="shared" si="61"/>
        <v>0</v>
      </c>
      <c r="CX92">
        <f t="shared" si="62"/>
        <v>0</v>
      </c>
      <c r="CY92">
        <f t="shared" si="63"/>
        <v>0</v>
      </c>
      <c r="CZ92">
        <f t="shared" si="64"/>
        <v>0</v>
      </c>
      <c r="DC92" t="s">
        <v>4</v>
      </c>
      <c r="DD92" t="s">
        <v>4</v>
      </c>
      <c r="DE92" t="s">
        <v>4</v>
      </c>
      <c r="DF92" t="s">
        <v>4</v>
      </c>
      <c r="DG92" t="s">
        <v>4</v>
      </c>
      <c r="DH92" t="s">
        <v>4</v>
      </c>
      <c r="DI92" t="s">
        <v>4</v>
      </c>
      <c r="DJ92" t="s">
        <v>4</v>
      </c>
      <c r="DK92" t="s">
        <v>4</v>
      </c>
      <c r="DL92" t="s">
        <v>4</v>
      </c>
      <c r="DM92" t="s">
        <v>4</v>
      </c>
      <c r="DN92">
        <v>112</v>
      </c>
      <c r="DO92">
        <v>70</v>
      </c>
      <c r="DP92">
        <v>1.0469999999999999</v>
      </c>
      <c r="DQ92">
        <v>1</v>
      </c>
      <c r="DU92">
        <v>1003</v>
      </c>
      <c r="DV92" t="s">
        <v>172</v>
      </c>
      <c r="DW92" t="s">
        <v>172</v>
      </c>
      <c r="DX92">
        <v>1</v>
      </c>
      <c r="DZ92" t="s">
        <v>4</v>
      </c>
      <c r="EA92" t="s">
        <v>4</v>
      </c>
      <c r="EB92" t="s">
        <v>4</v>
      </c>
      <c r="EC92" t="s">
        <v>4</v>
      </c>
      <c r="EE92">
        <v>108958995</v>
      </c>
      <c r="EF92">
        <v>40</v>
      </c>
      <c r="EG92" t="s">
        <v>108</v>
      </c>
      <c r="EH92">
        <v>0</v>
      </c>
      <c r="EI92" t="s">
        <v>4</v>
      </c>
      <c r="EJ92">
        <v>2</v>
      </c>
      <c r="EK92">
        <v>335</v>
      </c>
      <c r="EL92" t="s">
        <v>207</v>
      </c>
      <c r="EM92" t="s">
        <v>208</v>
      </c>
      <c r="EO92" t="s">
        <v>4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f t="shared" si="65"/>
        <v>0</v>
      </c>
      <c r="FS92">
        <v>0</v>
      </c>
      <c r="FX92">
        <v>112</v>
      </c>
      <c r="FY92">
        <v>70</v>
      </c>
      <c r="GA92" t="s">
        <v>4</v>
      </c>
      <c r="GD92">
        <v>0</v>
      </c>
      <c r="GF92">
        <v>1276083449</v>
      </c>
      <c r="GG92">
        <v>2</v>
      </c>
      <c r="GH92">
        <v>1</v>
      </c>
      <c r="GI92">
        <v>5</v>
      </c>
      <c r="GJ92">
        <v>0</v>
      </c>
      <c r="GK92">
        <f>ROUND(R92*(R12)/100,2)</f>
        <v>0</v>
      </c>
      <c r="GL92">
        <f t="shared" si="66"/>
        <v>0</v>
      </c>
      <c r="GM92">
        <f t="shared" si="67"/>
        <v>0</v>
      </c>
      <c r="GN92">
        <f t="shared" si="68"/>
        <v>0</v>
      </c>
      <c r="GO92">
        <f t="shared" si="69"/>
        <v>0</v>
      </c>
      <c r="GP92">
        <f t="shared" si="70"/>
        <v>0</v>
      </c>
      <c r="GR92">
        <v>0</v>
      </c>
      <c r="GS92">
        <v>3</v>
      </c>
      <c r="GT92">
        <v>0</v>
      </c>
      <c r="GU92" t="s">
        <v>4</v>
      </c>
      <c r="GV92">
        <f t="shared" si="71"/>
        <v>0</v>
      </c>
      <c r="GW92">
        <v>1</v>
      </c>
      <c r="GX92">
        <f t="shared" si="72"/>
        <v>0</v>
      </c>
      <c r="HA92">
        <v>0</v>
      </c>
      <c r="HB92">
        <v>0</v>
      </c>
      <c r="HC92">
        <f t="shared" si="73"/>
        <v>0</v>
      </c>
      <c r="HE92" t="s">
        <v>4</v>
      </c>
      <c r="HF92" t="s">
        <v>4</v>
      </c>
      <c r="HM92" t="s">
        <v>4</v>
      </c>
      <c r="HN92" t="s">
        <v>4</v>
      </c>
      <c r="HO92" t="s">
        <v>4</v>
      </c>
      <c r="HP92" t="s">
        <v>4</v>
      </c>
      <c r="HQ92" t="s">
        <v>4</v>
      </c>
      <c r="IK92">
        <v>0</v>
      </c>
    </row>
    <row r="93" spans="1:245" x14ac:dyDescent="0.2">
      <c r="A93">
        <v>18</v>
      </c>
      <c r="B93">
        <v>1</v>
      </c>
      <c r="C93">
        <v>38</v>
      </c>
      <c r="E93" t="s">
        <v>212</v>
      </c>
      <c r="F93" t="s">
        <v>210</v>
      </c>
      <c r="G93" t="s">
        <v>213</v>
      </c>
      <c r="H93" t="s">
        <v>172</v>
      </c>
      <c r="I93">
        <f>I91*J93</f>
        <v>0</v>
      </c>
      <c r="J93">
        <v>0</v>
      </c>
      <c r="K93">
        <v>0</v>
      </c>
      <c r="O93">
        <f t="shared" si="34"/>
        <v>0</v>
      </c>
      <c r="P93">
        <f t="shared" si="35"/>
        <v>0</v>
      </c>
      <c r="Q93">
        <f t="shared" si="36"/>
        <v>0</v>
      </c>
      <c r="R93">
        <f t="shared" si="37"/>
        <v>0</v>
      </c>
      <c r="S93">
        <f t="shared" si="38"/>
        <v>0</v>
      </c>
      <c r="T93">
        <f t="shared" si="39"/>
        <v>0</v>
      </c>
      <c r="U93">
        <f t="shared" si="40"/>
        <v>0</v>
      </c>
      <c r="V93">
        <f t="shared" si="41"/>
        <v>0</v>
      </c>
      <c r="W93">
        <f t="shared" si="42"/>
        <v>0</v>
      </c>
      <c r="X93">
        <f t="shared" si="43"/>
        <v>0</v>
      </c>
      <c r="Y93">
        <f t="shared" si="44"/>
        <v>0</v>
      </c>
      <c r="AA93">
        <v>105993048</v>
      </c>
      <c r="AB93">
        <f t="shared" si="45"/>
        <v>0</v>
      </c>
      <c r="AC93">
        <f t="shared" si="46"/>
        <v>0</v>
      </c>
      <c r="AD93">
        <f t="shared" si="47"/>
        <v>0</v>
      </c>
      <c r="AE93">
        <f t="shared" si="48"/>
        <v>0</v>
      </c>
      <c r="AF93">
        <f t="shared" si="49"/>
        <v>0</v>
      </c>
      <c r="AG93">
        <f t="shared" si="50"/>
        <v>0</v>
      </c>
      <c r="AH93">
        <f t="shared" si="51"/>
        <v>0</v>
      </c>
      <c r="AI93">
        <f t="shared" si="52"/>
        <v>0</v>
      </c>
      <c r="AJ93">
        <f t="shared" si="53"/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6.82</v>
      </c>
      <c r="BD93" t="s">
        <v>4</v>
      </c>
      <c r="BE93" t="s">
        <v>4</v>
      </c>
      <c r="BF93" t="s">
        <v>4</v>
      </c>
      <c r="BG93" t="s">
        <v>4</v>
      </c>
      <c r="BH93">
        <v>3</v>
      </c>
      <c r="BI93">
        <v>2</v>
      </c>
      <c r="BJ93" t="s">
        <v>4</v>
      </c>
      <c r="BM93">
        <v>335</v>
      </c>
      <c r="BN93">
        <v>0</v>
      </c>
      <c r="BO93" t="s">
        <v>4</v>
      </c>
      <c r="BP93">
        <v>0</v>
      </c>
      <c r="BQ93">
        <v>40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4</v>
      </c>
      <c r="BZ93">
        <v>0</v>
      </c>
      <c r="CA93">
        <v>0</v>
      </c>
      <c r="CB93" t="s">
        <v>4</v>
      </c>
      <c r="CE93">
        <v>30</v>
      </c>
      <c r="CF93">
        <v>0</v>
      </c>
      <c r="CG93">
        <v>0</v>
      </c>
      <c r="CM93">
        <v>0</v>
      </c>
      <c r="CN93" t="s">
        <v>4</v>
      </c>
      <c r="CO93">
        <v>0</v>
      </c>
      <c r="CP93">
        <f t="shared" si="54"/>
        <v>0</v>
      </c>
      <c r="CQ93">
        <f t="shared" si="55"/>
        <v>0</v>
      </c>
      <c r="CR93">
        <f t="shared" si="56"/>
        <v>0</v>
      </c>
      <c r="CS93">
        <f t="shared" si="57"/>
        <v>0</v>
      </c>
      <c r="CT93">
        <f t="shared" si="58"/>
        <v>0</v>
      </c>
      <c r="CU93">
        <f t="shared" si="59"/>
        <v>0</v>
      </c>
      <c r="CV93">
        <f t="shared" si="60"/>
        <v>0</v>
      </c>
      <c r="CW93">
        <f t="shared" si="61"/>
        <v>0</v>
      </c>
      <c r="CX93">
        <f t="shared" si="62"/>
        <v>0</v>
      </c>
      <c r="CY93">
        <f t="shared" si="63"/>
        <v>0</v>
      </c>
      <c r="CZ93">
        <f t="shared" si="64"/>
        <v>0</v>
      </c>
      <c r="DC93" t="s">
        <v>4</v>
      </c>
      <c r="DD93" t="s">
        <v>4</v>
      </c>
      <c r="DE93" t="s">
        <v>4</v>
      </c>
      <c r="DF93" t="s">
        <v>4</v>
      </c>
      <c r="DG93" t="s">
        <v>4</v>
      </c>
      <c r="DH93" t="s">
        <v>4</v>
      </c>
      <c r="DI93" t="s">
        <v>4</v>
      </c>
      <c r="DJ93" t="s">
        <v>4</v>
      </c>
      <c r="DK93" t="s">
        <v>4</v>
      </c>
      <c r="DL93" t="s">
        <v>4</v>
      </c>
      <c r="DM93" t="s">
        <v>4</v>
      </c>
      <c r="DN93">
        <v>112</v>
      </c>
      <c r="DO93">
        <v>70</v>
      </c>
      <c r="DP93">
        <v>1.0469999999999999</v>
      </c>
      <c r="DQ93">
        <v>1</v>
      </c>
      <c r="DU93">
        <v>1003</v>
      </c>
      <c r="DV93" t="s">
        <v>172</v>
      </c>
      <c r="DW93" t="s">
        <v>172</v>
      </c>
      <c r="DX93">
        <v>1</v>
      </c>
      <c r="DZ93" t="s">
        <v>4</v>
      </c>
      <c r="EA93" t="s">
        <v>4</v>
      </c>
      <c r="EB93" t="s">
        <v>4</v>
      </c>
      <c r="EC93" t="s">
        <v>4</v>
      </c>
      <c r="EE93">
        <v>108958995</v>
      </c>
      <c r="EF93">
        <v>40</v>
      </c>
      <c r="EG93" t="s">
        <v>108</v>
      </c>
      <c r="EH93">
        <v>0</v>
      </c>
      <c r="EI93" t="s">
        <v>4</v>
      </c>
      <c r="EJ93">
        <v>2</v>
      </c>
      <c r="EK93">
        <v>335</v>
      </c>
      <c r="EL93" t="s">
        <v>207</v>
      </c>
      <c r="EM93" t="s">
        <v>208</v>
      </c>
      <c r="EO93" t="s">
        <v>4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FQ93">
        <v>0</v>
      </c>
      <c r="FR93">
        <f t="shared" si="65"/>
        <v>0</v>
      </c>
      <c r="FS93">
        <v>0</v>
      </c>
      <c r="FX93">
        <v>112</v>
      </c>
      <c r="FY93">
        <v>70</v>
      </c>
      <c r="GA93" t="s">
        <v>4</v>
      </c>
      <c r="GD93">
        <v>0</v>
      </c>
      <c r="GF93">
        <v>1499251426</v>
      </c>
      <c r="GG93">
        <v>2</v>
      </c>
      <c r="GH93">
        <v>1</v>
      </c>
      <c r="GI93">
        <v>5</v>
      </c>
      <c r="GJ93">
        <v>0</v>
      </c>
      <c r="GK93">
        <f>ROUND(R93*(R12)/100,2)</f>
        <v>0</v>
      </c>
      <c r="GL93">
        <f t="shared" si="66"/>
        <v>0</v>
      </c>
      <c r="GM93">
        <f t="shared" si="67"/>
        <v>0</v>
      </c>
      <c r="GN93">
        <f t="shared" si="68"/>
        <v>0</v>
      </c>
      <c r="GO93">
        <f t="shared" si="69"/>
        <v>0</v>
      </c>
      <c r="GP93">
        <f t="shared" si="70"/>
        <v>0</v>
      </c>
      <c r="GR93">
        <v>0</v>
      </c>
      <c r="GS93">
        <v>3</v>
      </c>
      <c r="GT93">
        <v>0</v>
      </c>
      <c r="GU93" t="s">
        <v>4</v>
      </c>
      <c r="GV93">
        <f t="shared" si="71"/>
        <v>0</v>
      </c>
      <c r="GW93">
        <v>1</v>
      </c>
      <c r="GX93">
        <f t="shared" si="72"/>
        <v>0</v>
      </c>
      <c r="HA93">
        <v>0</v>
      </c>
      <c r="HB93">
        <v>0</v>
      </c>
      <c r="HC93">
        <f t="shared" si="73"/>
        <v>0</v>
      </c>
      <c r="HE93" t="s">
        <v>4</v>
      </c>
      <c r="HF93" t="s">
        <v>4</v>
      </c>
      <c r="HM93" t="s">
        <v>4</v>
      </c>
      <c r="HN93" t="s">
        <v>4</v>
      </c>
      <c r="HO93" t="s">
        <v>4</v>
      </c>
      <c r="HP93" t="s">
        <v>4</v>
      </c>
      <c r="HQ93" t="s">
        <v>4</v>
      </c>
      <c r="IK93">
        <v>0</v>
      </c>
    </row>
    <row r="94" spans="1:245" x14ac:dyDescent="0.2">
      <c r="A94">
        <v>18</v>
      </c>
      <c r="B94">
        <v>1</v>
      </c>
      <c r="C94">
        <v>39</v>
      </c>
      <c r="E94" t="s">
        <v>214</v>
      </c>
      <c r="F94" t="s">
        <v>210</v>
      </c>
      <c r="G94" t="s">
        <v>215</v>
      </c>
      <c r="H94" t="s">
        <v>157</v>
      </c>
      <c r="I94">
        <f>I91*J94</f>
        <v>0</v>
      </c>
      <c r="J94">
        <v>0</v>
      </c>
      <c r="K94">
        <v>0</v>
      </c>
      <c r="O94">
        <f t="shared" si="34"/>
        <v>0</v>
      </c>
      <c r="P94">
        <f t="shared" si="35"/>
        <v>0</v>
      </c>
      <c r="Q94">
        <f t="shared" si="36"/>
        <v>0</v>
      </c>
      <c r="R94">
        <f t="shared" si="37"/>
        <v>0</v>
      </c>
      <c r="S94">
        <f t="shared" si="38"/>
        <v>0</v>
      </c>
      <c r="T94">
        <f t="shared" si="39"/>
        <v>0</v>
      </c>
      <c r="U94">
        <f t="shared" si="40"/>
        <v>0</v>
      </c>
      <c r="V94">
        <f t="shared" si="41"/>
        <v>0</v>
      </c>
      <c r="W94">
        <f t="shared" si="42"/>
        <v>0</v>
      </c>
      <c r="X94">
        <f t="shared" si="43"/>
        <v>0</v>
      </c>
      <c r="Y94">
        <f t="shared" si="44"/>
        <v>0</v>
      </c>
      <c r="AA94">
        <v>105993048</v>
      </c>
      <c r="AB94">
        <f t="shared" si="45"/>
        <v>0</v>
      </c>
      <c r="AC94">
        <f t="shared" si="46"/>
        <v>0</v>
      </c>
      <c r="AD94">
        <f t="shared" si="47"/>
        <v>0</v>
      </c>
      <c r="AE94">
        <f t="shared" si="48"/>
        <v>0</v>
      </c>
      <c r="AF94">
        <f t="shared" si="49"/>
        <v>0</v>
      </c>
      <c r="AG94">
        <f t="shared" si="50"/>
        <v>0</v>
      </c>
      <c r="AH94">
        <f t="shared" si="51"/>
        <v>0</v>
      </c>
      <c r="AI94">
        <f t="shared" si="52"/>
        <v>0</v>
      </c>
      <c r="AJ94">
        <f t="shared" si="53"/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6.82</v>
      </c>
      <c r="BD94" t="s">
        <v>4</v>
      </c>
      <c r="BE94" t="s">
        <v>4</v>
      </c>
      <c r="BF94" t="s">
        <v>4</v>
      </c>
      <c r="BG94" t="s">
        <v>4</v>
      </c>
      <c r="BH94">
        <v>3</v>
      </c>
      <c r="BI94">
        <v>2</v>
      </c>
      <c r="BJ94" t="s">
        <v>4</v>
      </c>
      <c r="BM94">
        <v>335</v>
      </c>
      <c r="BN94">
        <v>0</v>
      </c>
      <c r="BO94" t="s">
        <v>4</v>
      </c>
      <c r="BP94">
        <v>0</v>
      </c>
      <c r="BQ94">
        <v>40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4</v>
      </c>
      <c r="BZ94">
        <v>0</v>
      </c>
      <c r="CA94">
        <v>0</v>
      </c>
      <c r="CB94" t="s">
        <v>4</v>
      </c>
      <c r="CE94">
        <v>30</v>
      </c>
      <c r="CF94">
        <v>0</v>
      </c>
      <c r="CG94">
        <v>0</v>
      </c>
      <c r="CM94">
        <v>0</v>
      </c>
      <c r="CN94" t="s">
        <v>4</v>
      </c>
      <c r="CO94">
        <v>0</v>
      </c>
      <c r="CP94">
        <f t="shared" si="54"/>
        <v>0</v>
      </c>
      <c r="CQ94">
        <f t="shared" si="55"/>
        <v>0</v>
      </c>
      <c r="CR94">
        <f t="shared" si="56"/>
        <v>0</v>
      </c>
      <c r="CS94">
        <f t="shared" si="57"/>
        <v>0</v>
      </c>
      <c r="CT94">
        <f t="shared" si="58"/>
        <v>0</v>
      </c>
      <c r="CU94">
        <f t="shared" si="59"/>
        <v>0</v>
      </c>
      <c r="CV94">
        <f t="shared" si="60"/>
        <v>0</v>
      </c>
      <c r="CW94">
        <f t="shared" si="61"/>
        <v>0</v>
      </c>
      <c r="CX94">
        <f t="shared" si="62"/>
        <v>0</v>
      </c>
      <c r="CY94">
        <f t="shared" si="63"/>
        <v>0</v>
      </c>
      <c r="CZ94">
        <f t="shared" si="64"/>
        <v>0</v>
      </c>
      <c r="DC94" t="s">
        <v>4</v>
      </c>
      <c r="DD94" t="s">
        <v>4</v>
      </c>
      <c r="DE94" t="s">
        <v>4</v>
      </c>
      <c r="DF94" t="s">
        <v>4</v>
      </c>
      <c r="DG94" t="s">
        <v>4</v>
      </c>
      <c r="DH94" t="s">
        <v>4</v>
      </c>
      <c r="DI94" t="s">
        <v>4</v>
      </c>
      <c r="DJ94" t="s">
        <v>4</v>
      </c>
      <c r="DK94" t="s">
        <v>4</v>
      </c>
      <c r="DL94" t="s">
        <v>4</v>
      </c>
      <c r="DM94" t="s">
        <v>4</v>
      </c>
      <c r="DN94">
        <v>112</v>
      </c>
      <c r="DO94">
        <v>70</v>
      </c>
      <c r="DP94">
        <v>1.0469999999999999</v>
      </c>
      <c r="DQ94">
        <v>1</v>
      </c>
      <c r="DU94">
        <v>1010</v>
      </c>
      <c r="DV94" t="s">
        <v>157</v>
      </c>
      <c r="DW94" t="s">
        <v>157</v>
      </c>
      <c r="DX94">
        <v>1</v>
      </c>
      <c r="DZ94" t="s">
        <v>4</v>
      </c>
      <c r="EA94" t="s">
        <v>4</v>
      </c>
      <c r="EB94" t="s">
        <v>4</v>
      </c>
      <c r="EC94" t="s">
        <v>4</v>
      </c>
      <c r="EE94">
        <v>108958995</v>
      </c>
      <c r="EF94">
        <v>40</v>
      </c>
      <c r="EG94" t="s">
        <v>108</v>
      </c>
      <c r="EH94">
        <v>0</v>
      </c>
      <c r="EI94" t="s">
        <v>4</v>
      </c>
      <c r="EJ94">
        <v>2</v>
      </c>
      <c r="EK94">
        <v>335</v>
      </c>
      <c r="EL94" t="s">
        <v>207</v>
      </c>
      <c r="EM94" t="s">
        <v>208</v>
      </c>
      <c r="EO94" t="s">
        <v>4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FQ94">
        <v>0</v>
      </c>
      <c r="FR94">
        <f t="shared" si="65"/>
        <v>0</v>
      </c>
      <c r="FS94">
        <v>0</v>
      </c>
      <c r="FX94">
        <v>112</v>
      </c>
      <c r="FY94">
        <v>70</v>
      </c>
      <c r="GA94" t="s">
        <v>4</v>
      </c>
      <c r="GD94">
        <v>0</v>
      </c>
      <c r="GF94">
        <v>-1011579651</v>
      </c>
      <c r="GG94">
        <v>2</v>
      </c>
      <c r="GH94">
        <v>1</v>
      </c>
      <c r="GI94">
        <v>5</v>
      </c>
      <c r="GJ94">
        <v>0</v>
      </c>
      <c r="GK94">
        <f>ROUND(R94*(R12)/100,2)</f>
        <v>0</v>
      </c>
      <c r="GL94">
        <f t="shared" si="66"/>
        <v>0</v>
      </c>
      <c r="GM94">
        <f t="shared" si="67"/>
        <v>0</v>
      </c>
      <c r="GN94">
        <f t="shared" si="68"/>
        <v>0</v>
      </c>
      <c r="GO94">
        <f t="shared" si="69"/>
        <v>0</v>
      </c>
      <c r="GP94">
        <f t="shared" si="70"/>
        <v>0</v>
      </c>
      <c r="GR94">
        <v>0</v>
      </c>
      <c r="GS94">
        <v>3</v>
      </c>
      <c r="GT94">
        <v>0</v>
      </c>
      <c r="GU94" t="s">
        <v>4</v>
      </c>
      <c r="GV94">
        <f t="shared" si="71"/>
        <v>0</v>
      </c>
      <c r="GW94">
        <v>1</v>
      </c>
      <c r="GX94">
        <f t="shared" si="72"/>
        <v>0</v>
      </c>
      <c r="HA94">
        <v>0</v>
      </c>
      <c r="HB94">
        <v>0</v>
      </c>
      <c r="HC94">
        <f t="shared" si="73"/>
        <v>0</v>
      </c>
      <c r="HE94" t="s">
        <v>4</v>
      </c>
      <c r="HF94" t="s">
        <v>4</v>
      </c>
      <c r="HM94" t="s">
        <v>4</v>
      </c>
      <c r="HN94" t="s">
        <v>4</v>
      </c>
      <c r="HO94" t="s">
        <v>4</v>
      </c>
      <c r="HP94" t="s">
        <v>4</v>
      </c>
      <c r="HQ94" t="s">
        <v>4</v>
      </c>
      <c r="IK94">
        <v>0</v>
      </c>
    </row>
    <row r="95" spans="1:245" x14ac:dyDescent="0.2">
      <c r="A95">
        <v>18</v>
      </c>
      <c r="B95">
        <v>1</v>
      </c>
      <c r="C95">
        <v>40</v>
      </c>
      <c r="E95" t="s">
        <v>216</v>
      </c>
      <c r="F95" t="s">
        <v>210</v>
      </c>
      <c r="G95" t="s">
        <v>217</v>
      </c>
      <c r="H95" t="s">
        <v>157</v>
      </c>
      <c r="I95">
        <f>I91*J95</f>
        <v>0</v>
      </c>
      <c r="J95">
        <v>0</v>
      </c>
      <c r="K95">
        <v>0</v>
      </c>
      <c r="O95">
        <f t="shared" si="34"/>
        <v>0</v>
      </c>
      <c r="P95">
        <f t="shared" si="35"/>
        <v>0</v>
      </c>
      <c r="Q95">
        <f t="shared" si="36"/>
        <v>0</v>
      </c>
      <c r="R95">
        <f t="shared" si="37"/>
        <v>0</v>
      </c>
      <c r="S95">
        <f t="shared" si="38"/>
        <v>0</v>
      </c>
      <c r="T95">
        <f t="shared" si="39"/>
        <v>0</v>
      </c>
      <c r="U95">
        <f t="shared" si="40"/>
        <v>0</v>
      </c>
      <c r="V95">
        <f t="shared" si="41"/>
        <v>0</v>
      </c>
      <c r="W95">
        <f t="shared" si="42"/>
        <v>0</v>
      </c>
      <c r="X95">
        <f t="shared" si="43"/>
        <v>0</v>
      </c>
      <c r="Y95">
        <f t="shared" si="44"/>
        <v>0</v>
      </c>
      <c r="AA95">
        <v>105993048</v>
      </c>
      <c r="AB95">
        <f t="shared" si="45"/>
        <v>0</v>
      </c>
      <c r="AC95">
        <f t="shared" si="46"/>
        <v>0</v>
      </c>
      <c r="AD95">
        <f t="shared" si="47"/>
        <v>0</v>
      </c>
      <c r="AE95">
        <f t="shared" si="48"/>
        <v>0</v>
      </c>
      <c r="AF95">
        <f t="shared" si="49"/>
        <v>0</v>
      </c>
      <c r="AG95">
        <f t="shared" si="50"/>
        <v>0</v>
      </c>
      <c r="AH95">
        <f t="shared" si="51"/>
        <v>0</v>
      </c>
      <c r="AI95">
        <f t="shared" si="52"/>
        <v>0</v>
      </c>
      <c r="AJ95">
        <f t="shared" si="53"/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6.82</v>
      </c>
      <c r="BD95" t="s">
        <v>4</v>
      </c>
      <c r="BE95" t="s">
        <v>4</v>
      </c>
      <c r="BF95" t="s">
        <v>4</v>
      </c>
      <c r="BG95" t="s">
        <v>4</v>
      </c>
      <c r="BH95">
        <v>3</v>
      </c>
      <c r="BI95">
        <v>2</v>
      </c>
      <c r="BJ95" t="s">
        <v>4</v>
      </c>
      <c r="BM95">
        <v>335</v>
      </c>
      <c r="BN95">
        <v>0</v>
      </c>
      <c r="BO95" t="s">
        <v>4</v>
      </c>
      <c r="BP95">
        <v>0</v>
      </c>
      <c r="BQ95">
        <v>40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4</v>
      </c>
      <c r="BZ95">
        <v>0</v>
      </c>
      <c r="CA95">
        <v>0</v>
      </c>
      <c r="CB95" t="s">
        <v>4</v>
      </c>
      <c r="CE95">
        <v>30</v>
      </c>
      <c r="CF95">
        <v>0</v>
      </c>
      <c r="CG95">
        <v>0</v>
      </c>
      <c r="CM95">
        <v>0</v>
      </c>
      <c r="CN95" t="s">
        <v>4</v>
      </c>
      <c r="CO95">
        <v>0</v>
      </c>
      <c r="CP95">
        <f t="shared" si="54"/>
        <v>0</v>
      </c>
      <c r="CQ95">
        <f t="shared" si="55"/>
        <v>0</v>
      </c>
      <c r="CR95">
        <f t="shared" si="56"/>
        <v>0</v>
      </c>
      <c r="CS95">
        <f t="shared" si="57"/>
        <v>0</v>
      </c>
      <c r="CT95">
        <f t="shared" si="58"/>
        <v>0</v>
      </c>
      <c r="CU95">
        <f t="shared" si="59"/>
        <v>0</v>
      </c>
      <c r="CV95">
        <f t="shared" si="60"/>
        <v>0</v>
      </c>
      <c r="CW95">
        <f t="shared" si="61"/>
        <v>0</v>
      </c>
      <c r="CX95">
        <f t="shared" si="62"/>
        <v>0</v>
      </c>
      <c r="CY95">
        <f t="shared" si="63"/>
        <v>0</v>
      </c>
      <c r="CZ95">
        <f t="shared" si="64"/>
        <v>0</v>
      </c>
      <c r="DC95" t="s">
        <v>4</v>
      </c>
      <c r="DD95" t="s">
        <v>4</v>
      </c>
      <c r="DE95" t="s">
        <v>4</v>
      </c>
      <c r="DF95" t="s">
        <v>4</v>
      </c>
      <c r="DG95" t="s">
        <v>4</v>
      </c>
      <c r="DH95" t="s">
        <v>4</v>
      </c>
      <c r="DI95" t="s">
        <v>4</v>
      </c>
      <c r="DJ95" t="s">
        <v>4</v>
      </c>
      <c r="DK95" t="s">
        <v>4</v>
      </c>
      <c r="DL95" t="s">
        <v>4</v>
      </c>
      <c r="DM95" t="s">
        <v>4</v>
      </c>
      <c r="DN95">
        <v>112</v>
      </c>
      <c r="DO95">
        <v>70</v>
      </c>
      <c r="DP95">
        <v>1.0469999999999999</v>
      </c>
      <c r="DQ95">
        <v>1</v>
      </c>
      <c r="DU95">
        <v>1010</v>
      </c>
      <c r="DV95" t="s">
        <v>157</v>
      </c>
      <c r="DW95" t="s">
        <v>157</v>
      </c>
      <c r="DX95">
        <v>1</v>
      </c>
      <c r="DZ95" t="s">
        <v>4</v>
      </c>
      <c r="EA95" t="s">
        <v>4</v>
      </c>
      <c r="EB95" t="s">
        <v>4</v>
      </c>
      <c r="EC95" t="s">
        <v>4</v>
      </c>
      <c r="EE95">
        <v>108958995</v>
      </c>
      <c r="EF95">
        <v>40</v>
      </c>
      <c r="EG95" t="s">
        <v>108</v>
      </c>
      <c r="EH95">
        <v>0</v>
      </c>
      <c r="EI95" t="s">
        <v>4</v>
      </c>
      <c r="EJ95">
        <v>2</v>
      </c>
      <c r="EK95">
        <v>335</v>
      </c>
      <c r="EL95" t="s">
        <v>207</v>
      </c>
      <c r="EM95" t="s">
        <v>208</v>
      </c>
      <c r="EO95" t="s">
        <v>4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FQ95">
        <v>0</v>
      </c>
      <c r="FR95">
        <f t="shared" si="65"/>
        <v>0</v>
      </c>
      <c r="FS95">
        <v>0</v>
      </c>
      <c r="FX95">
        <v>112</v>
      </c>
      <c r="FY95">
        <v>70</v>
      </c>
      <c r="GA95" t="s">
        <v>4</v>
      </c>
      <c r="GD95">
        <v>0</v>
      </c>
      <c r="GF95">
        <v>-684479992</v>
      </c>
      <c r="GG95">
        <v>2</v>
      </c>
      <c r="GH95">
        <v>1</v>
      </c>
      <c r="GI95">
        <v>5</v>
      </c>
      <c r="GJ95">
        <v>0</v>
      </c>
      <c r="GK95">
        <f>ROUND(R95*(R12)/100,2)</f>
        <v>0</v>
      </c>
      <c r="GL95">
        <f t="shared" si="66"/>
        <v>0</v>
      </c>
      <c r="GM95">
        <f t="shared" si="67"/>
        <v>0</v>
      </c>
      <c r="GN95">
        <f t="shared" si="68"/>
        <v>0</v>
      </c>
      <c r="GO95">
        <f t="shared" si="69"/>
        <v>0</v>
      </c>
      <c r="GP95">
        <f t="shared" si="70"/>
        <v>0</v>
      </c>
      <c r="GR95">
        <v>0</v>
      </c>
      <c r="GS95">
        <v>3</v>
      </c>
      <c r="GT95">
        <v>0</v>
      </c>
      <c r="GU95" t="s">
        <v>4</v>
      </c>
      <c r="GV95">
        <f t="shared" si="71"/>
        <v>0</v>
      </c>
      <c r="GW95">
        <v>1</v>
      </c>
      <c r="GX95">
        <f t="shared" si="72"/>
        <v>0</v>
      </c>
      <c r="HA95">
        <v>0</v>
      </c>
      <c r="HB95">
        <v>0</v>
      </c>
      <c r="HC95">
        <f t="shared" si="73"/>
        <v>0</v>
      </c>
      <c r="HE95" t="s">
        <v>4</v>
      </c>
      <c r="HF95" t="s">
        <v>4</v>
      </c>
      <c r="HM95" t="s">
        <v>4</v>
      </c>
      <c r="HN95" t="s">
        <v>4</v>
      </c>
      <c r="HO95" t="s">
        <v>4</v>
      </c>
      <c r="HP95" t="s">
        <v>4</v>
      </c>
      <c r="HQ95" t="s">
        <v>4</v>
      </c>
      <c r="IK95">
        <v>0</v>
      </c>
    </row>
    <row r="96" spans="1:245" x14ac:dyDescent="0.2">
      <c r="A96">
        <v>18</v>
      </c>
      <c r="B96">
        <v>1</v>
      </c>
      <c r="C96">
        <v>41</v>
      </c>
      <c r="E96" t="s">
        <v>218</v>
      </c>
      <c r="F96" t="s">
        <v>210</v>
      </c>
      <c r="G96" t="s">
        <v>219</v>
      </c>
      <c r="H96" t="s">
        <v>157</v>
      </c>
      <c r="I96">
        <f>I91*J96</f>
        <v>0</v>
      </c>
      <c r="J96">
        <v>0</v>
      </c>
      <c r="K96">
        <v>0</v>
      </c>
      <c r="O96">
        <f t="shared" si="34"/>
        <v>0</v>
      </c>
      <c r="P96">
        <f t="shared" si="35"/>
        <v>0</v>
      </c>
      <c r="Q96">
        <f t="shared" si="36"/>
        <v>0</v>
      </c>
      <c r="R96">
        <f t="shared" si="37"/>
        <v>0</v>
      </c>
      <c r="S96">
        <f t="shared" si="38"/>
        <v>0</v>
      </c>
      <c r="T96">
        <f t="shared" si="39"/>
        <v>0</v>
      </c>
      <c r="U96">
        <f t="shared" si="40"/>
        <v>0</v>
      </c>
      <c r="V96">
        <f t="shared" si="41"/>
        <v>0</v>
      </c>
      <c r="W96">
        <f t="shared" si="42"/>
        <v>0</v>
      </c>
      <c r="X96">
        <f t="shared" si="43"/>
        <v>0</v>
      </c>
      <c r="Y96">
        <f t="shared" si="44"/>
        <v>0</v>
      </c>
      <c r="AA96">
        <v>105993048</v>
      </c>
      <c r="AB96">
        <f t="shared" si="45"/>
        <v>0</v>
      </c>
      <c r="AC96">
        <f t="shared" si="46"/>
        <v>0</v>
      </c>
      <c r="AD96">
        <f t="shared" si="47"/>
        <v>0</v>
      </c>
      <c r="AE96">
        <f t="shared" si="48"/>
        <v>0</v>
      </c>
      <c r="AF96">
        <f t="shared" si="49"/>
        <v>0</v>
      </c>
      <c r="AG96">
        <f t="shared" si="50"/>
        <v>0</v>
      </c>
      <c r="AH96">
        <f t="shared" si="51"/>
        <v>0</v>
      </c>
      <c r="AI96">
        <f t="shared" si="52"/>
        <v>0</v>
      </c>
      <c r="AJ96">
        <f t="shared" si="53"/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6.82</v>
      </c>
      <c r="BD96" t="s">
        <v>4</v>
      </c>
      <c r="BE96" t="s">
        <v>4</v>
      </c>
      <c r="BF96" t="s">
        <v>4</v>
      </c>
      <c r="BG96" t="s">
        <v>4</v>
      </c>
      <c r="BH96">
        <v>3</v>
      </c>
      <c r="BI96">
        <v>2</v>
      </c>
      <c r="BJ96" t="s">
        <v>4</v>
      </c>
      <c r="BM96">
        <v>335</v>
      </c>
      <c r="BN96">
        <v>0</v>
      </c>
      <c r="BO96" t="s">
        <v>4</v>
      </c>
      <c r="BP96">
        <v>0</v>
      </c>
      <c r="BQ96">
        <v>40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4</v>
      </c>
      <c r="BZ96">
        <v>0</v>
      </c>
      <c r="CA96">
        <v>0</v>
      </c>
      <c r="CB96" t="s">
        <v>4</v>
      </c>
      <c r="CE96">
        <v>30</v>
      </c>
      <c r="CF96">
        <v>0</v>
      </c>
      <c r="CG96">
        <v>0</v>
      </c>
      <c r="CM96">
        <v>0</v>
      </c>
      <c r="CN96" t="s">
        <v>4</v>
      </c>
      <c r="CO96">
        <v>0</v>
      </c>
      <c r="CP96">
        <f t="shared" si="54"/>
        <v>0</v>
      </c>
      <c r="CQ96">
        <f t="shared" si="55"/>
        <v>0</v>
      </c>
      <c r="CR96">
        <f t="shared" si="56"/>
        <v>0</v>
      </c>
      <c r="CS96">
        <f t="shared" si="57"/>
        <v>0</v>
      </c>
      <c r="CT96">
        <f t="shared" si="58"/>
        <v>0</v>
      </c>
      <c r="CU96">
        <f t="shared" si="59"/>
        <v>0</v>
      </c>
      <c r="CV96">
        <f t="shared" si="60"/>
        <v>0</v>
      </c>
      <c r="CW96">
        <f t="shared" si="61"/>
        <v>0</v>
      </c>
      <c r="CX96">
        <f t="shared" si="62"/>
        <v>0</v>
      </c>
      <c r="CY96">
        <f t="shared" si="63"/>
        <v>0</v>
      </c>
      <c r="CZ96">
        <f t="shared" si="64"/>
        <v>0</v>
      </c>
      <c r="DC96" t="s">
        <v>4</v>
      </c>
      <c r="DD96" t="s">
        <v>4</v>
      </c>
      <c r="DE96" t="s">
        <v>4</v>
      </c>
      <c r="DF96" t="s">
        <v>4</v>
      </c>
      <c r="DG96" t="s">
        <v>4</v>
      </c>
      <c r="DH96" t="s">
        <v>4</v>
      </c>
      <c r="DI96" t="s">
        <v>4</v>
      </c>
      <c r="DJ96" t="s">
        <v>4</v>
      </c>
      <c r="DK96" t="s">
        <v>4</v>
      </c>
      <c r="DL96" t="s">
        <v>4</v>
      </c>
      <c r="DM96" t="s">
        <v>4</v>
      </c>
      <c r="DN96">
        <v>112</v>
      </c>
      <c r="DO96">
        <v>70</v>
      </c>
      <c r="DP96">
        <v>1.0469999999999999</v>
      </c>
      <c r="DQ96">
        <v>1</v>
      </c>
      <c r="DU96">
        <v>1010</v>
      </c>
      <c r="DV96" t="s">
        <v>157</v>
      </c>
      <c r="DW96" t="s">
        <v>157</v>
      </c>
      <c r="DX96">
        <v>1</v>
      </c>
      <c r="DZ96" t="s">
        <v>4</v>
      </c>
      <c r="EA96" t="s">
        <v>4</v>
      </c>
      <c r="EB96" t="s">
        <v>4</v>
      </c>
      <c r="EC96" t="s">
        <v>4</v>
      </c>
      <c r="EE96">
        <v>108958995</v>
      </c>
      <c r="EF96">
        <v>40</v>
      </c>
      <c r="EG96" t="s">
        <v>108</v>
      </c>
      <c r="EH96">
        <v>0</v>
      </c>
      <c r="EI96" t="s">
        <v>4</v>
      </c>
      <c r="EJ96">
        <v>2</v>
      </c>
      <c r="EK96">
        <v>335</v>
      </c>
      <c r="EL96" t="s">
        <v>207</v>
      </c>
      <c r="EM96" t="s">
        <v>208</v>
      </c>
      <c r="EO96" t="s">
        <v>4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f t="shared" si="65"/>
        <v>0</v>
      </c>
      <c r="FS96">
        <v>0</v>
      </c>
      <c r="FX96">
        <v>112</v>
      </c>
      <c r="FY96">
        <v>70</v>
      </c>
      <c r="GA96" t="s">
        <v>4</v>
      </c>
      <c r="GD96">
        <v>0</v>
      </c>
      <c r="GF96">
        <v>-1687310285</v>
      </c>
      <c r="GG96">
        <v>2</v>
      </c>
      <c r="GH96">
        <v>1</v>
      </c>
      <c r="GI96">
        <v>5</v>
      </c>
      <c r="GJ96">
        <v>0</v>
      </c>
      <c r="GK96">
        <f>ROUND(R96*(R12)/100,2)</f>
        <v>0</v>
      </c>
      <c r="GL96">
        <f t="shared" si="66"/>
        <v>0</v>
      </c>
      <c r="GM96">
        <f t="shared" si="67"/>
        <v>0</v>
      </c>
      <c r="GN96">
        <f t="shared" si="68"/>
        <v>0</v>
      </c>
      <c r="GO96">
        <f t="shared" si="69"/>
        <v>0</v>
      </c>
      <c r="GP96">
        <f t="shared" si="70"/>
        <v>0</v>
      </c>
      <c r="GR96">
        <v>0</v>
      </c>
      <c r="GS96">
        <v>3</v>
      </c>
      <c r="GT96">
        <v>0</v>
      </c>
      <c r="GU96" t="s">
        <v>4</v>
      </c>
      <c r="GV96">
        <f t="shared" si="71"/>
        <v>0</v>
      </c>
      <c r="GW96">
        <v>1</v>
      </c>
      <c r="GX96">
        <f t="shared" si="72"/>
        <v>0</v>
      </c>
      <c r="HA96">
        <v>0</v>
      </c>
      <c r="HB96">
        <v>0</v>
      </c>
      <c r="HC96">
        <f t="shared" si="73"/>
        <v>0</v>
      </c>
      <c r="HE96" t="s">
        <v>4</v>
      </c>
      <c r="HF96" t="s">
        <v>4</v>
      </c>
      <c r="HM96" t="s">
        <v>4</v>
      </c>
      <c r="HN96" t="s">
        <v>4</v>
      </c>
      <c r="HO96" t="s">
        <v>4</v>
      </c>
      <c r="HP96" t="s">
        <v>4</v>
      </c>
      <c r="HQ96" t="s">
        <v>4</v>
      </c>
      <c r="IK96">
        <v>0</v>
      </c>
    </row>
    <row r="97" spans="1:245" x14ac:dyDescent="0.2">
      <c r="A97">
        <v>18</v>
      </c>
      <c r="B97">
        <v>1</v>
      </c>
      <c r="C97">
        <v>42</v>
      </c>
      <c r="E97" t="s">
        <v>220</v>
      </c>
      <c r="F97" t="s">
        <v>210</v>
      </c>
      <c r="G97" t="s">
        <v>221</v>
      </c>
      <c r="H97" t="s">
        <v>157</v>
      </c>
      <c r="I97">
        <f>I91*J97</f>
        <v>0</v>
      </c>
      <c r="J97">
        <v>0</v>
      </c>
      <c r="K97">
        <v>0</v>
      </c>
      <c r="O97">
        <f t="shared" si="34"/>
        <v>0</v>
      </c>
      <c r="P97">
        <f t="shared" si="35"/>
        <v>0</v>
      </c>
      <c r="Q97">
        <f t="shared" si="36"/>
        <v>0</v>
      </c>
      <c r="R97">
        <f t="shared" si="37"/>
        <v>0</v>
      </c>
      <c r="S97">
        <f t="shared" si="38"/>
        <v>0</v>
      </c>
      <c r="T97">
        <f t="shared" si="39"/>
        <v>0</v>
      </c>
      <c r="U97">
        <f t="shared" si="40"/>
        <v>0</v>
      </c>
      <c r="V97">
        <f t="shared" si="41"/>
        <v>0</v>
      </c>
      <c r="W97">
        <f t="shared" si="42"/>
        <v>0</v>
      </c>
      <c r="X97">
        <f t="shared" si="43"/>
        <v>0</v>
      </c>
      <c r="Y97">
        <f t="shared" si="44"/>
        <v>0</v>
      </c>
      <c r="AA97">
        <v>105993048</v>
      </c>
      <c r="AB97">
        <f t="shared" si="45"/>
        <v>0</v>
      </c>
      <c r="AC97">
        <f t="shared" si="46"/>
        <v>0</v>
      </c>
      <c r="AD97">
        <f t="shared" si="47"/>
        <v>0</v>
      </c>
      <c r="AE97">
        <f t="shared" si="48"/>
        <v>0</v>
      </c>
      <c r="AF97">
        <f t="shared" si="49"/>
        <v>0</v>
      </c>
      <c r="AG97">
        <f t="shared" si="50"/>
        <v>0</v>
      </c>
      <c r="AH97">
        <f t="shared" si="51"/>
        <v>0</v>
      </c>
      <c r="AI97">
        <f t="shared" si="52"/>
        <v>0</v>
      </c>
      <c r="AJ97">
        <f t="shared" si="53"/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6.82</v>
      </c>
      <c r="BD97" t="s">
        <v>4</v>
      </c>
      <c r="BE97" t="s">
        <v>4</v>
      </c>
      <c r="BF97" t="s">
        <v>4</v>
      </c>
      <c r="BG97" t="s">
        <v>4</v>
      </c>
      <c r="BH97">
        <v>3</v>
      </c>
      <c r="BI97">
        <v>2</v>
      </c>
      <c r="BJ97" t="s">
        <v>4</v>
      </c>
      <c r="BM97">
        <v>335</v>
      </c>
      <c r="BN97">
        <v>0</v>
      </c>
      <c r="BO97" t="s">
        <v>4</v>
      </c>
      <c r="BP97">
        <v>0</v>
      </c>
      <c r="BQ97">
        <v>40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4</v>
      </c>
      <c r="BZ97">
        <v>0</v>
      </c>
      <c r="CA97">
        <v>0</v>
      </c>
      <c r="CB97" t="s">
        <v>4</v>
      </c>
      <c r="CE97">
        <v>30</v>
      </c>
      <c r="CF97">
        <v>0</v>
      </c>
      <c r="CG97">
        <v>0</v>
      </c>
      <c r="CM97">
        <v>0</v>
      </c>
      <c r="CN97" t="s">
        <v>4</v>
      </c>
      <c r="CO97">
        <v>0</v>
      </c>
      <c r="CP97">
        <f t="shared" si="54"/>
        <v>0</v>
      </c>
      <c r="CQ97">
        <f t="shared" si="55"/>
        <v>0</v>
      </c>
      <c r="CR97">
        <f t="shared" si="56"/>
        <v>0</v>
      </c>
      <c r="CS97">
        <f t="shared" si="57"/>
        <v>0</v>
      </c>
      <c r="CT97">
        <f t="shared" si="58"/>
        <v>0</v>
      </c>
      <c r="CU97">
        <f t="shared" si="59"/>
        <v>0</v>
      </c>
      <c r="CV97">
        <f t="shared" si="60"/>
        <v>0</v>
      </c>
      <c r="CW97">
        <f t="shared" si="61"/>
        <v>0</v>
      </c>
      <c r="CX97">
        <f t="shared" si="62"/>
        <v>0</v>
      </c>
      <c r="CY97">
        <f t="shared" si="63"/>
        <v>0</v>
      </c>
      <c r="CZ97">
        <f t="shared" si="64"/>
        <v>0</v>
      </c>
      <c r="DC97" t="s">
        <v>4</v>
      </c>
      <c r="DD97" t="s">
        <v>4</v>
      </c>
      <c r="DE97" t="s">
        <v>4</v>
      </c>
      <c r="DF97" t="s">
        <v>4</v>
      </c>
      <c r="DG97" t="s">
        <v>4</v>
      </c>
      <c r="DH97" t="s">
        <v>4</v>
      </c>
      <c r="DI97" t="s">
        <v>4</v>
      </c>
      <c r="DJ97" t="s">
        <v>4</v>
      </c>
      <c r="DK97" t="s">
        <v>4</v>
      </c>
      <c r="DL97" t="s">
        <v>4</v>
      </c>
      <c r="DM97" t="s">
        <v>4</v>
      </c>
      <c r="DN97">
        <v>112</v>
      </c>
      <c r="DO97">
        <v>70</v>
      </c>
      <c r="DP97">
        <v>1.0469999999999999</v>
      </c>
      <c r="DQ97">
        <v>1</v>
      </c>
      <c r="DU97">
        <v>1010</v>
      </c>
      <c r="DV97" t="s">
        <v>157</v>
      </c>
      <c r="DW97" t="s">
        <v>157</v>
      </c>
      <c r="DX97">
        <v>1</v>
      </c>
      <c r="DZ97" t="s">
        <v>4</v>
      </c>
      <c r="EA97" t="s">
        <v>4</v>
      </c>
      <c r="EB97" t="s">
        <v>4</v>
      </c>
      <c r="EC97" t="s">
        <v>4</v>
      </c>
      <c r="EE97">
        <v>108958995</v>
      </c>
      <c r="EF97">
        <v>40</v>
      </c>
      <c r="EG97" t="s">
        <v>108</v>
      </c>
      <c r="EH97">
        <v>0</v>
      </c>
      <c r="EI97" t="s">
        <v>4</v>
      </c>
      <c r="EJ97">
        <v>2</v>
      </c>
      <c r="EK97">
        <v>335</v>
      </c>
      <c r="EL97" t="s">
        <v>207</v>
      </c>
      <c r="EM97" t="s">
        <v>208</v>
      </c>
      <c r="EO97" t="s">
        <v>4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FQ97">
        <v>0</v>
      </c>
      <c r="FR97">
        <f t="shared" si="65"/>
        <v>0</v>
      </c>
      <c r="FS97">
        <v>0</v>
      </c>
      <c r="FX97">
        <v>112</v>
      </c>
      <c r="FY97">
        <v>70</v>
      </c>
      <c r="GA97" t="s">
        <v>4</v>
      </c>
      <c r="GD97">
        <v>0</v>
      </c>
      <c r="GF97">
        <v>567933265</v>
      </c>
      <c r="GG97">
        <v>2</v>
      </c>
      <c r="GH97">
        <v>1</v>
      </c>
      <c r="GI97">
        <v>5</v>
      </c>
      <c r="GJ97">
        <v>0</v>
      </c>
      <c r="GK97">
        <f>ROUND(R97*(R12)/100,2)</f>
        <v>0</v>
      </c>
      <c r="GL97">
        <f t="shared" si="66"/>
        <v>0</v>
      </c>
      <c r="GM97">
        <f t="shared" si="67"/>
        <v>0</v>
      </c>
      <c r="GN97">
        <f t="shared" si="68"/>
        <v>0</v>
      </c>
      <c r="GO97">
        <f t="shared" si="69"/>
        <v>0</v>
      </c>
      <c r="GP97">
        <f t="shared" si="70"/>
        <v>0</v>
      </c>
      <c r="GR97">
        <v>0</v>
      </c>
      <c r="GS97">
        <v>3</v>
      </c>
      <c r="GT97">
        <v>0</v>
      </c>
      <c r="GU97" t="s">
        <v>4</v>
      </c>
      <c r="GV97">
        <f t="shared" si="71"/>
        <v>0</v>
      </c>
      <c r="GW97">
        <v>1</v>
      </c>
      <c r="GX97">
        <f t="shared" si="72"/>
        <v>0</v>
      </c>
      <c r="HA97">
        <v>0</v>
      </c>
      <c r="HB97">
        <v>0</v>
      </c>
      <c r="HC97">
        <f t="shared" si="73"/>
        <v>0</v>
      </c>
      <c r="HE97" t="s">
        <v>4</v>
      </c>
      <c r="HF97" t="s">
        <v>4</v>
      </c>
      <c r="HM97" t="s">
        <v>4</v>
      </c>
      <c r="HN97" t="s">
        <v>4</v>
      </c>
      <c r="HO97" t="s">
        <v>4</v>
      </c>
      <c r="HP97" t="s">
        <v>4</v>
      </c>
      <c r="HQ97" t="s">
        <v>4</v>
      </c>
      <c r="IK97">
        <v>0</v>
      </c>
    </row>
    <row r="98" spans="1:245" x14ac:dyDescent="0.2">
      <c r="A98">
        <v>18</v>
      </c>
      <c r="B98">
        <v>1</v>
      </c>
      <c r="C98">
        <v>43</v>
      </c>
      <c r="E98" t="s">
        <v>222</v>
      </c>
      <c r="F98" t="s">
        <v>210</v>
      </c>
      <c r="G98" t="s">
        <v>223</v>
      </c>
      <c r="H98" t="s">
        <v>157</v>
      </c>
      <c r="I98">
        <f>I91*J98</f>
        <v>0</v>
      </c>
      <c r="J98">
        <v>0</v>
      </c>
      <c r="K98">
        <v>0</v>
      </c>
      <c r="O98">
        <f t="shared" si="34"/>
        <v>0</v>
      </c>
      <c r="P98">
        <f t="shared" si="35"/>
        <v>0</v>
      </c>
      <c r="Q98">
        <f t="shared" si="36"/>
        <v>0</v>
      </c>
      <c r="R98">
        <f t="shared" si="37"/>
        <v>0</v>
      </c>
      <c r="S98">
        <f t="shared" si="38"/>
        <v>0</v>
      </c>
      <c r="T98">
        <f t="shared" si="39"/>
        <v>0</v>
      </c>
      <c r="U98">
        <f t="shared" si="40"/>
        <v>0</v>
      </c>
      <c r="V98">
        <f t="shared" si="41"/>
        <v>0</v>
      </c>
      <c r="W98">
        <f t="shared" si="42"/>
        <v>0</v>
      </c>
      <c r="X98">
        <f t="shared" si="43"/>
        <v>0</v>
      </c>
      <c r="Y98">
        <f t="shared" si="44"/>
        <v>0</v>
      </c>
      <c r="AA98">
        <v>105993048</v>
      </c>
      <c r="AB98">
        <f t="shared" si="45"/>
        <v>0</v>
      </c>
      <c r="AC98">
        <f t="shared" si="46"/>
        <v>0</v>
      </c>
      <c r="AD98">
        <f t="shared" si="47"/>
        <v>0</v>
      </c>
      <c r="AE98">
        <f t="shared" si="48"/>
        <v>0</v>
      </c>
      <c r="AF98">
        <f t="shared" si="49"/>
        <v>0</v>
      </c>
      <c r="AG98">
        <f t="shared" si="50"/>
        <v>0</v>
      </c>
      <c r="AH98">
        <f t="shared" si="51"/>
        <v>0</v>
      </c>
      <c r="AI98">
        <f t="shared" si="52"/>
        <v>0</v>
      </c>
      <c r="AJ98">
        <f t="shared" si="53"/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6.82</v>
      </c>
      <c r="BD98" t="s">
        <v>4</v>
      </c>
      <c r="BE98" t="s">
        <v>4</v>
      </c>
      <c r="BF98" t="s">
        <v>4</v>
      </c>
      <c r="BG98" t="s">
        <v>4</v>
      </c>
      <c r="BH98">
        <v>3</v>
      </c>
      <c r="BI98">
        <v>2</v>
      </c>
      <c r="BJ98" t="s">
        <v>4</v>
      </c>
      <c r="BM98">
        <v>335</v>
      </c>
      <c r="BN98">
        <v>0</v>
      </c>
      <c r="BO98" t="s">
        <v>4</v>
      </c>
      <c r="BP98">
        <v>0</v>
      </c>
      <c r="BQ98">
        <v>40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4</v>
      </c>
      <c r="BZ98">
        <v>0</v>
      </c>
      <c r="CA98">
        <v>0</v>
      </c>
      <c r="CB98" t="s">
        <v>4</v>
      </c>
      <c r="CE98">
        <v>30</v>
      </c>
      <c r="CF98">
        <v>0</v>
      </c>
      <c r="CG98">
        <v>0</v>
      </c>
      <c r="CM98">
        <v>0</v>
      </c>
      <c r="CN98" t="s">
        <v>4</v>
      </c>
      <c r="CO98">
        <v>0</v>
      </c>
      <c r="CP98">
        <f t="shared" si="54"/>
        <v>0</v>
      </c>
      <c r="CQ98">
        <f t="shared" si="55"/>
        <v>0</v>
      </c>
      <c r="CR98">
        <f t="shared" si="56"/>
        <v>0</v>
      </c>
      <c r="CS98">
        <f t="shared" si="57"/>
        <v>0</v>
      </c>
      <c r="CT98">
        <f t="shared" si="58"/>
        <v>0</v>
      </c>
      <c r="CU98">
        <f t="shared" si="59"/>
        <v>0</v>
      </c>
      <c r="CV98">
        <f t="shared" si="60"/>
        <v>0</v>
      </c>
      <c r="CW98">
        <f t="shared" si="61"/>
        <v>0</v>
      </c>
      <c r="CX98">
        <f t="shared" si="62"/>
        <v>0</v>
      </c>
      <c r="CY98">
        <f t="shared" si="63"/>
        <v>0</v>
      </c>
      <c r="CZ98">
        <f t="shared" si="64"/>
        <v>0</v>
      </c>
      <c r="DC98" t="s">
        <v>4</v>
      </c>
      <c r="DD98" t="s">
        <v>4</v>
      </c>
      <c r="DE98" t="s">
        <v>4</v>
      </c>
      <c r="DF98" t="s">
        <v>4</v>
      </c>
      <c r="DG98" t="s">
        <v>4</v>
      </c>
      <c r="DH98" t="s">
        <v>4</v>
      </c>
      <c r="DI98" t="s">
        <v>4</v>
      </c>
      <c r="DJ98" t="s">
        <v>4</v>
      </c>
      <c r="DK98" t="s">
        <v>4</v>
      </c>
      <c r="DL98" t="s">
        <v>4</v>
      </c>
      <c r="DM98" t="s">
        <v>4</v>
      </c>
      <c r="DN98">
        <v>112</v>
      </c>
      <c r="DO98">
        <v>70</v>
      </c>
      <c r="DP98">
        <v>1.0469999999999999</v>
      </c>
      <c r="DQ98">
        <v>1</v>
      </c>
      <c r="DU98">
        <v>1010</v>
      </c>
      <c r="DV98" t="s">
        <v>157</v>
      </c>
      <c r="DW98" t="s">
        <v>157</v>
      </c>
      <c r="DX98">
        <v>1</v>
      </c>
      <c r="DZ98" t="s">
        <v>4</v>
      </c>
      <c r="EA98" t="s">
        <v>4</v>
      </c>
      <c r="EB98" t="s">
        <v>4</v>
      </c>
      <c r="EC98" t="s">
        <v>4</v>
      </c>
      <c r="EE98">
        <v>108958995</v>
      </c>
      <c r="EF98">
        <v>40</v>
      </c>
      <c r="EG98" t="s">
        <v>108</v>
      </c>
      <c r="EH98">
        <v>0</v>
      </c>
      <c r="EI98" t="s">
        <v>4</v>
      </c>
      <c r="EJ98">
        <v>2</v>
      </c>
      <c r="EK98">
        <v>335</v>
      </c>
      <c r="EL98" t="s">
        <v>207</v>
      </c>
      <c r="EM98" t="s">
        <v>208</v>
      </c>
      <c r="EO98" t="s">
        <v>4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f t="shared" si="65"/>
        <v>0</v>
      </c>
      <c r="FS98">
        <v>0</v>
      </c>
      <c r="FX98">
        <v>112</v>
      </c>
      <c r="FY98">
        <v>70</v>
      </c>
      <c r="GA98" t="s">
        <v>4</v>
      </c>
      <c r="GD98">
        <v>0</v>
      </c>
      <c r="GF98">
        <v>843126365</v>
      </c>
      <c r="GG98">
        <v>2</v>
      </c>
      <c r="GH98">
        <v>1</v>
      </c>
      <c r="GI98">
        <v>5</v>
      </c>
      <c r="GJ98">
        <v>0</v>
      </c>
      <c r="GK98">
        <f>ROUND(R98*(R12)/100,2)</f>
        <v>0</v>
      </c>
      <c r="GL98">
        <f t="shared" si="66"/>
        <v>0</v>
      </c>
      <c r="GM98">
        <f t="shared" si="67"/>
        <v>0</v>
      </c>
      <c r="GN98">
        <f t="shared" si="68"/>
        <v>0</v>
      </c>
      <c r="GO98">
        <f t="shared" si="69"/>
        <v>0</v>
      </c>
      <c r="GP98">
        <f t="shared" si="70"/>
        <v>0</v>
      </c>
      <c r="GR98">
        <v>0</v>
      </c>
      <c r="GS98">
        <v>3</v>
      </c>
      <c r="GT98">
        <v>0</v>
      </c>
      <c r="GU98" t="s">
        <v>4</v>
      </c>
      <c r="GV98">
        <f t="shared" si="71"/>
        <v>0</v>
      </c>
      <c r="GW98">
        <v>1</v>
      </c>
      <c r="GX98">
        <f t="shared" si="72"/>
        <v>0</v>
      </c>
      <c r="HA98">
        <v>0</v>
      </c>
      <c r="HB98">
        <v>0</v>
      </c>
      <c r="HC98">
        <f t="shared" si="73"/>
        <v>0</v>
      </c>
      <c r="HE98" t="s">
        <v>4</v>
      </c>
      <c r="HF98" t="s">
        <v>4</v>
      </c>
      <c r="HM98" t="s">
        <v>4</v>
      </c>
      <c r="HN98" t="s">
        <v>4</v>
      </c>
      <c r="HO98" t="s">
        <v>4</v>
      </c>
      <c r="HP98" t="s">
        <v>4</v>
      </c>
      <c r="HQ98" t="s">
        <v>4</v>
      </c>
      <c r="IK98">
        <v>0</v>
      </c>
    </row>
    <row r="99" spans="1:245" x14ac:dyDescent="0.2">
      <c r="A99">
        <v>17</v>
      </c>
      <c r="B99">
        <v>1</v>
      </c>
      <c r="C99">
        <f>ROW(SmtRes!A44)</f>
        <v>44</v>
      </c>
      <c r="D99">
        <f>ROW(EtalonRes!A44)</f>
        <v>44</v>
      </c>
      <c r="E99" t="s">
        <v>224</v>
      </c>
      <c r="F99" t="s">
        <v>225</v>
      </c>
      <c r="G99" t="s">
        <v>226</v>
      </c>
      <c r="H99" t="s">
        <v>165</v>
      </c>
      <c r="I99">
        <f>ROUND(90/100,9)</f>
        <v>0.9</v>
      </c>
      <c r="J99">
        <v>0</v>
      </c>
      <c r="K99">
        <f>ROUND(90/100,9)</f>
        <v>0.9</v>
      </c>
      <c r="O99">
        <f t="shared" si="34"/>
        <v>967.82</v>
      </c>
      <c r="P99">
        <f t="shared" si="35"/>
        <v>23.31</v>
      </c>
      <c r="Q99">
        <f t="shared" si="36"/>
        <v>8.9600000000000009</v>
      </c>
      <c r="R99">
        <f t="shared" si="37"/>
        <v>4.95</v>
      </c>
      <c r="S99">
        <f t="shared" si="38"/>
        <v>935.55</v>
      </c>
      <c r="T99">
        <f t="shared" si="39"/>
        <v>0</v>
      </c>
      <c r="U99">
        <f t="shared" si="40"/>
        <v>2.9117069999999998</v>
      </c>
      <c r="V99">
        <f t="shared" si="41"/>
        <v>0</v>
      </c>
      <c r="W99">
        <f t="shared" si="42"/>
        <v>0</v>
      </c>
      <c r="X99">
        <f t="shared" si="43"/>
        <v>860.71</v>
      </c>
      <c r="Y99">
        <f t="shared" si="44"/>
        <v>402.29</v>
      </c>
      <c r="AA99">
        <v>105993048</v>
      </c>
      <c r="AB99">
        <f t="shared" si="45"/>
        <v>42.66</v>
      </c>
      <c r="AC99">
        <f t="shared" si="46"/>
        <v>3.71</v>
      </c>
      <c r="AD99">
        <f t="shared" si="47"/>
        <v>0.85</v>
      </c>
      <c r="AE99">
        <f t="shared" si="48"/>
        <v>0.2</v>
      </c>
      <c r="AF99">
        <f t="shared" si="49"/>
        <v>38.1</v>
      </c>
      <c r="AG99">
        <f t="shared" si="50"/>
        <v>0</v>
      </c>
      <c r="AH99">
        <f t="shared" si="51"/>
        <v>3.09</v>
      </c>
      <c r="AI99">
        <f t="shared" si="52"/>
        <v>0</v>
      </c>
      <c r="AJ99">
        <f t="shared" si="53"/>
        <v>0</v>
      </c>
      <c r="AK99">
        <v>42.66</v>
      </c>
      <c r="AL99">
        <v>3.71</v>
      </c>
      <c r="AM99">
        <v>0.85</v>
      </c>
      <c r="AN99">
        <v>0.2</v>
      </c>
      <c r="AO99">
        <v>38.1</v>
      </c>
      <c r="AP99">
        <v>0</v>
      </c>
      <c r="AQ99">
        <v>3.09</v>
      </c>
      <c r="AR99">
        <v>0</v>
      </c>
      <c r="AS99">
        <v>0</v>
      </c>
      <c r="AT99">
        <v>92</v>
      </c>
      <c r="AU99">
        <v>43</v>
      </c>
      <c r="AV99">
        <v>1.0469999999999999</v>
      </c>
      <c r="AW99">
        <v>1</v>
      </c>
      <c r="AZ99">
        <v>1</v>
      </c>
      <c r="BA99">
        <v>26.06</v>
      </c>
      <c r="BB99">
        <v>11.2</v>
      </c>
      <c r="BC99">
        <v>6.98</v>
      </c>
      <c r="BD99" t="s">
        <v>4</v>
      </c>
      <c r="BE99" t="s">
        <v>4</v>
      </c>
      <c r="BF99" t="s">
        <v>4</v>
      </c>
      <c r="BG99" t="s">
        <v>4</v>
      </c>
      <c r="BH99">
        <v>0</v>
      </c>
      <c r="BI99">
        <v>2</v>
      </c>
      <c r="BJ99" t="s">
        <v>227</v>
      </c>
      <c r="BM99">
        <v>331</v>
      </c>
      <c r="BN99">
        <v>0</v>
      </c>
      <c r="BO99" t="s">
        <v>225</v>
      </c>
      <c r="BP99">
        <v>1</v>
      </c>
      <c r="BQ99">
        <v>40</v>
      </c>
      <c r="BR99">
        <v>0</v>
      </c>
      <c r="BS99">
        <v>26.06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4</v>
      </c>
      <c r="BZ99">
        <v>92</v>
      </c>
      <c r="CA99">
        <v>43</v>
      </c>
      <c r="CB99" t="s">
        <v>4</v>
      </c>
      <c r="CE99">
        <v>30</v>
      </c>
      <c r="CF99">
        <v>0</v>
      </c>
      <c r="CG99">
        <v>0</v>
      </c>
      <c r="CM99">
        <v>0</v>
      </c>
      <c r="CN99" t="s">
        <v>4</v>
      </c>
      <c r="CO99">
        <v>0</v>
      </c>
      <c r="CP99">
        <f t="shared" si="54"/>
        <v>967.81999999999994</v>
      </c>
      <c r="CQ99">
        <f t="shared" si="55"/>
        <v>25.9</v>
      </c>
      <c r="CR99">
        <f t="shared" si="56"/>
        <v>9.9700000000000006</v>
      </c>
      <c r="CS99">
        <f t="shared" si="57"/>
        <v>5.47</v>
      </c>
      <c r="CT99">
        <f t="shared" si="58"/>
        <v>1039.53</v>
      </c>
      <c r="CU99">
        <f t="shared" si="59"/>
        <v>0</v>
      </c>
      <c r="CV99">
        <f t="shared" si="60"/>
        <v>3.2352299999999996</v>
      </c>
      <c r="CW99">
        <f t="shared" si="61"/>
        <v>0</v>
      </c>
      <c r="CX99">
        <f t="shared" si="62"/>
        <v>0</v>
      </c>
      <c r="CY99">
        <f t="shared" si="63"/>
        <v>860.70600000000002</v>
      </c>
      <c r="CZ99">
        <f t="shared" si="64"/>
        <v>402.28649999999999</v>
      </c>
      <c r="DC99" t="s">
        <v>4</v>
      </c>
      <c r="DD99" t="s">
        <v>4</v>
      </c>
      <c r="DE99" t="s">
        <v>4</v>
      </c>
      <c r="DF99" t="s">
        <v>4</v>
      </c>
      <c r="DG99" t="s">
        <v>4</v>
      </c>
      <c r="DH99" t="s">
        <v>4</v>
      </c>
      <c r="DI99" t="s">
        <v>4</v>
      </c>
      <c r="DJ99" t="s">
        <v>4</v>
      </c>
      <c r="DK99" t="s">
        <v>4</v>
      </c>
      <c r="DL99" t="s">
        <v>4</v>
      </c>
      <c r="DM99" t="s">
        <v>4</v>
      </c>
      <c r="DN99">
        <v>112</v>
      </c>
      <c r="DO99">
        <v>70</v>
      </c>
      <c r="DP99">
        <v>1.0469999999999999</v>
      </c>
      <c r="DQ99">
        <v>1</v>
      </c>
      <c r="DU99">
        <v>1003</v>
      </c>
      <c r="DV99" t="s">
        <v>165</v>
      </c>
      <c r="DW99" t="s">
        <v>165</v>
      </c>
      <c r="DX99">
        <v>100</v>
      </c>
      <c r="DZ99" t="s">
        <v>4</v>
      </c>
      <c r="EA99" t="s">
        <v>4</v>
      </c>
      <c r="EB99" t="s">
        <v>4</v>
      </c>
      <c r="EC99" t="s">
        <v>4</v>
      </c>
      <c r="EE99">
        <v>108958991</v>
      </c>
      <c r="EF99">
        <v>40</v>
      </c>
      <c r="EG99" t="s">
        <v>108</v>
      </c>
      <c r="EH99">
        <v>0</v>
      </c>
      <c r="EI99" t="s">
        <v>4</v>
      </c>
      <c r="EJ99">
        <v>2</v>
      </c>
      <c r="EK99">
        <v>331</v>
      </c>
      <c r="EL99" t="s">
        <v>228</v>
      </c>
      <c r="EM99" t="s">
        <v>229</v>
      </c>
      <c r="EO99" t="s">
        <v>4</v>
      </c>
      <c r="EQ99">
        <v>0</v>
      </c>
      <c r="ER99">
        <v>42.66</v>
      </c>
      <c r="ES99">
        <v>3.71</v>
      </c>
      <c r="ET99">
        <v>0.85</v>
      </c>
      <c r="EU99">
        <v>0.2</v>
      </c>
      <c r="EV99">
        <v>38.1</v>
      </c>
      <c r="EW99">
        <v>3.09</v>
      </c>
      <c r="EX99">
        <v>0</v>
      </c>
      <c r="EY99">
        <v>0</v>
      </c>
      <c r="FQ99">
        <v>0</v>
      </c>
      <c r="FR99">
        <f t="shared" si="65"/>
        <v>0</v>
      </c>
      <c r="FS99">
        <v>0</v>
      </c>
      <c r="FX99">
        <v>112</v>
      </c>
      <c r="FY99">
        <v>70</v>
      </c>
      <c r="GA99" t="s">
        <v>4</v>
      </c>
      <c r="GD99">
        <v>0</v>
      </c>
      <c r="GF99">
        <v>-103104656</v>
      </c>
      <c r="GG99">
        <v>2</v>
      </c>
      <c r="GH99">
        <v>1</v>
      </c>
      <c r="GI99">
        <v>2</v>
      </c>
      <c r="GJ99">
        <v>0</v>
      </c>
      <c r="GK99">
        <f>ROUND(R99*(R12)/100,2)</f>
        <v>7.92</v>
      </c>
      <c r="GL99">
        <f t="shared" si="66"/>
        <v>0</v>
      </c>
      <c r="GM99">
        <f t="shared" si="67"/>
        <v>2238.7399999999998</v>
      </c>
      <c r="GN99">
        <f t="shared" si="68"/>
        <v>0</v>
      </c>
      <c r="GO99">
        <f t="shared" si="69"/>
        <v>2238.7399999999998</v>
      </c>
      <c r="GP99">
        <f t="shared" si="70"/>
        <v>0</v>
      </c>
      <c r="GR99">
        <v>0</v>
      </c>
      <c r="GS99">
        <v>3</v>
      </c>
      <c r="GT99">
        <v>0</v>
      </c>
      <c r="GU99" t="s">
        <v>4</v>
      </c>
      <c r="GV99">
        <f t="shared" si="71"/>
        <v>0</v>
      </c>
      <c r="GW99">
        <v>1</v>
      </c>
      <c r="GX99">
        <f t="shared" si="72"/>
        <v>0</v>
      </c>
      <c r="HA99">
        <v>0</v>
      </c>
      <c r="HB99">
        <v>0</v>
      </c>
      <c r="HC99">
        <f t="shared" si="73"/>
        <v>0</v>
      </c>
      <c r="HE99" t="s">
        <v>4</v>
      </c>
      <c r="HF99" t="s">
        <v>4</v>
      </c>
      <c r="HM99" t="s">
        <v>4</v>
      </c>
      <c r="HN99" t="s">
        <v>4</v>
      </c>
      <c r="HO99" t="s">
        <v>4</v>
      </c>
      <c r="HP99" t="s">
        <v>4</v>
      </c>
      <c r="HQ99" t="s">
        <v>4</v>
      </c>
      <c r="IK99">
        <v>0</v>
      </c>
    </row>
    <row r="100" spans="1:245" x14ac:dyDescent="0.2">
      <c r="A100">
        <v>17</v>
      </c>
      <c r="B100">
        <v>1</v>
      </c>
      <c r="C100">
        <f>ROW(SmtRes!A45)</f>
        <v>45</v>
      </c>
      <c r="D100">
        <f>ROW(EtalonRes!A45)</f>
        <v>45</v>
      </c>
      <c r="E100" t="s">
        <v>230</v>
      </c>
      <c r="F100" t="s">
        <v>231</v>
      </c>
      <c r="G100" t="s">
        <v>232</v>
      </c>
      <c r="H100" t="s">
        <v>197</v>
      </c>
      <c r="I100">
        <f>ROUND(2/100,9)</f>
        <v>0.02</v>
      </c>
      <c r="J100">
        <v>0</v>
      </c>
      <c r="K100">
        <f>ROUND(2/100,9)</f>
        <v>0.02</v>
      </c>
      <c r="O100">
        <f t="shared" si="34"/>
        <v>270.43</v>
      </c>
      <c r="P100">
        <f t="shared" si="35"/>
        <v>3.77</v>
      </c>
      <c r="Q100">
        <f t="shared" si="36"/>
        <v>2.67</v>
      </c>
      <c r="R100">
        <f t="shared" si="37"/>
        <v>0.52</v>
      </c>
      <c r="S100">
        <f t="shared" si="38"/>
        <v>263.99</v>
      </c>
      <c r="T100">
        <f t="shared" si="39"/>
        <v>0</v>
      </c>
      <c r="U100">
        <f t="shared" si="40"/>
        <v>0.77959619999999985</v>
      </c>
      <c r="V100">
        <f t="shared" si="41"/>
        <v>0</v>
      </c>
      <c r="W100">
        <f t="shared" si="42"/>
        <v>0</v>
      </c>
      <c r="X100">
        <f t="shared" si="43"/>
        <v>242.87</v>
      </c>
      <c r="Y100">
        <f t="shared" si="44"/>
        <v>113.52</v>
      </c>
      <c r="AA100">
        <v>105993048</v>
      </c>
      <c r="AB100">
        <f t="shared" si="45"/>
        <v>526.61</v>
      </c>
      <c r="AC100">
        <f t="shared" si="46"/>
        <v>26.88</v>
      </c>
      <c r="AD100">
        <f t="shared" si="47"/>
        <v>15.74</v>
      </c>
      <c r="AE100">
        <f t="shared" si="48"/>
        <v>1.18</v>
      </c>
      <c r="AF100">
        <f t="shared" si="49"/>
        <v>483.99</v>
      </c>
      <c r="AG100">
        <f t="shared" si="50"/>
        <v>0</v>
      </c>
      <c r="AH100">
        <f t="shared" si="51"/>
        <v>37.229999999999997</v>
      </c>
      <c r="AI100">
        <f t="shared" si="52"/>
        <v>0</v>
      </c>
      <c r="AJ100">
        <f t="shared" si="53"/>
        <v>0</v>
      </c>
      <c r="AK100">
        <v>526.61</v>
      </c>
      <c r="AL100">
        <v>26.88</v>
      </c>
      <c r="AM100">
        <v>15.74</v>
      </c>
      <c r="AN100">
        <v>1.18</v>
      </c>
      <c r="AO100">
        <v>483.99</v>
      </c>
      <c r="AP100">
        <v>0</v>
      </c>
      <c r="AQ100">
        <v>37.229999999999997</v>
      </c>
      <c r="AR100">
        <v>0</v>
      </c>
      <c r="AS100">
        <v>0</v>
      </c>
      <c r="AT100">
        <v>92</v>
      </c>
      <c r="AU100">
        <v>43</v>
      </c>
      <c r="AV100">
        <v>1.0469999999999999</v>
      </c>
      <c r="AW100">
        <v>1</v>
      </c>
      <c r="AZ100">
        <v>1</v>
      </c>
      <c r="BA100">
        <v>26.06</v>
      </c>
      <c r="BB100">
        <v>8.08</v>
      </c>
      <c r="BC100">
        <v>6.98</v>
      </c>
      <c r="BD100" t="s">
        <v>4</v>
      </c>
      <c r="BE100" t="s">
        <v>4</v>
      </c>
      <c r="BF100" t="s">
        <v>4</v>
      </c>
      <c r="BG100" t="s">
        <v>4</v>
      </c>
      <c r="BH100">
        <v>0</v>
      </c>
      <c r="BI100">
        <v>2</v>
      </c>
      <c r="BJ100" t="s">
        <v>233</v>
      </c>
      <c r="BM100">
        <v>333</v>
      </c>
      <c r="BN100">
        <v>0</v>
      </c>
      <c r="BO100" t="s">
        <v>231</v>
      </c>
      <c r="BP100">
        <v>1</v>
      </c>
      <c r="BQ100">
        <v>40</v>
      </c>
      <c r="BR100">
        <v>0</v>
      </c>
      <c r="BS100">
        <v>26.06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4</v>
      </c>
      <c r="BZ100">
        <v>92</v>
      </c>
      <c r="CA100">
        <v>43</v>
      </c>
      <c r="CB100" t="s">
        <v>4</v>
      </c>
      <c r="CE100">
        <v>30</v>
      </c>
      <c r="CF100">
        <v>0</v>
      </c>
      <c r="CG100">
        <v>0</v>
      </c>
      <c r="CM100">
        <v>0</v>
      </c>
      <c r="CN100" t="s">
        <v>4</v>
      </c>
      <c r="CO100">
        <v>0</v>
      </c>
      <c r="CP100">
        <f t="shared" si="54"/>
        <v>270.43</v>
      </c>
      <c r="CQ100">
        <f t="shared" si="55"/>
        <v>187.62</v>
      </c>
      <c r="CR100">
        <f t="shared" si="56"/>
        <v>133.16</v>
      </c>
      <c r="CS100">
        <f t="shared" si="57"/>
        <v>32.31</v>
      </c>
      <c r="CT100">
        <f t="shared" si="58"/>
        <v>13205.64</v>
      </c>
      <c r="CU100">
        <f t="shared" si="59"/>
        <v>0</v>
      </c>
      <c r="CV100">
        <f t="shared" si="60"/>
        <v>38.979809999999993</v>
      </c>
      <c r="CW100">
        <f t="shared" si="61"/>
        <v>0</v>
      </c>
      <c r="CX100">
        <f t="shared" si="62"/>
        <v>0</v>
      </c>
      <c r="CY100">
        <f t="shared" si="63"/>
        <v>242.87080000000003</v>
      </c>
      <c r="CZ100">
        <f t="shared" si="64"/>
        <v>113.5157</v>
      </c>
      <c r="DC100" t="s">
        <v>4</v>
      </c>
      <c r="DD100" t="s">
        <v>4</v>
      </c>
      <c r="DE100" t="s">
        <v>4</v>
      </c>
      <c r="DF100" t="s">
        <v>4</v>
      </c>
      <c r="DG100" t="s">
        <v>4</v>
      </c>
      <c r="DH100" t="s">
        <v>4</v>
      </c>
      <c r="DI100" t="s">
        <v>4</v>
      </c>
      <c r="DJ100" t="s">
        <v>4</v>
      </c>
      <c r="DK100" t="s">
        <v>4</v>
      </c>
      <c r="DL100" t="s">
        <v>4</v>
      </c>
      <c r="DM100" t="s">
        <v>4</v>
      </c>
      <c r="DN100">
        <v>112</v>
      </c>
      <c r="DO100">
        <v>70</v>
      </c>
      <c r="DP100">
        <v>1.0469999999999999</v>
      </c>
      <c r="DQ100">
        <v>1</v>
      </c>
      <c r="DU100">
        <v>1010</v>
      </c>
      <c r="DV100" t="s">
        <v>197</v>
      </c>
      <c r="DW100" t="s">
        <v>197</v>
      </c>
      <c r="DX100">
        <v>100</v>
      </c>
      <c r="DZ100" t="s">
        <v>4</v>
      </c>
      <c r="EA100" t="s">
        <v>4</v>
      </c>
      <c r="EB100" t="s">
        <v>4</v>
      </c>
      <c r="EC100" t="s">
        <v>4</v>
      </c>
      <c r="EE100">
        <v>108958993</v>
      </c>
      <c r="EF100">
        <v>40</v>
      </c>
      <c r="EG100" t="s">
        <v>108</v>
      </c>
      <c r="EH100">
        <v>0</v>
      </c>
      <c r="EI100" t="s">
        <v>4</v>
      </c>
      <c r="EJ100">
        <v>2</v>
      </c>
      <c r="EK100">
        <v>333</v>
      </c>
      <c r="EL100" t="s">
        <v>119</v>
      </c>
      <c r="EM100" t="s">
        <v>120</v>
      </c>
      <c r="EO100" t="s">
        <v>4</v>
      </c>
      <c r="EQ100">
        <v>0</v>
      </c>
      <c r="ER100">
        <v>526.61</v>
      </c>
      <c r="ES100">
        <v>26.88</v>
      </c>
      <c r="ET100">
        <v>15.74</v>
      </c>
      <c r="EU100">
        <v>1.18</v>
      </c>
      <c r="EV100">
        <v>483.99</v>
      </c>
      <c r="EW100">
        <v>37.229999999999997</v>
      </c>
      <c r="EX100">
        <v>0</v>
      </c>
      <c r="EY100">
        <v>0</v>
      </c>
      <c r="FQ100">
        <v>0</v>
      </c>
      <c r="FR100">
        <f t="shared" si="65"/>
        <v>0</v>
      </c>
      <c r="FS100">
        <v>0</v>
      </c>
      <c r="FX100">
        <v>112</v>
      </c>
      <c r="FY100">
        <v>70</v>
      </c>
      <c r="GA100" t="s">
        <v>4</v>
      </c>
      <c r="GD100">
        <v>0</v>
      </c>
      <c r="GF100">
        <v>603581456</v>
      </c>
      <c r="GG100">
        <v>2</v>
      </c>
      <c r="GH100">
        <v>1</v>
      </c>
      <c r="GI100">
        <v>2</v>
      </c>
      <c r="GJ100">
        <v>0</v>
      </c>
      <c r="GK100">
        <f>ROUND(R100*(R12)/100,2)</f>
        <v>0.83</v>
      </c>
      <c r="GL100">
        <f t="shared" si="66"/>
        <v>0</v>
      </c>
      <c r="GM100">
        <f t="shared" si="67"/>
        <v>627.65</v>
      </c>
      <c r="GN100">
        <f t="shared" si="68"/>
        <v>0</v>
      </c>
      <c r="GO100">
        <f t="shared" si="69"/>
        <v>627.65</v>
      </c>
      <c r="GP100">
        <f t="shared" si="70"/>
        <v>0</v>
      </c>
      <c r="GR100">
        <v>0</v>
      </c>
      <c r="GS100">
        <v>3</v>
      </c>
      <c r="GT100">
        <v>0</v>
      </c>
      <c r="GU100" t="s">
        <v>4</v>
      </c>
      <c r="GV100">
        <f t="shared" si="71"/>
        <v>0</v>
      </c>
      <c r="GW100">
        <v>1</v>
      </c>
      <c r="GX100">
        <f t="shared" si="72"/>
        <v>0</v>
      </c>
      <c r="HA100">
        <v>0</v>
      </c>
      <c r="HB100">
        <v>0</v>
      </c>
      <c r="HC100">
        <f t="shared" si="73"/>
        <v>0</v>
      </c>
      <c r="HE100" t="s">
        <v>4</v>
      </c>
      <c r="HF100" t="s">
        <v>4</v>
      </c>
      <c r="HM100" t="s">
        <v>4</v>
      </c>
      <c r="HN100" t="s">
        <v>4</v>
      </c>
      <c r="HO100" t="s">
        <v>4</v>
      </c>
      <c r="HP100" t="s">
        <v>4</v>
      </c>
      <c r="HQ100" t="s">
        <v>4</v>
      </c>
      <c r="IK100">
        <v>0</v>
      </c>
    </row>
    <row r="101" spans="1:245" x14ac:dyDescent="0.2">
      <c r="A101">
        <v>17</v>
      </c>
      <c r="B101">
        <v>1</v>
      </c>
      <c r="C101">
        <f>ROW(SmtRes!A46)</f>
        <v>46</v>
      </c>
      <c r="D101">
        <f>ROW(EtalonRes!A46)</f>
        <v>46</v>
      </c>
      <c r="E101" t="s">
        <v>234</v>
      </c>
      <c r="F101" t="s">
        <v>225</v>
      </c>
      <c r="G101" t="s">
        <v>226</v>
      </c>
      <c r="H101" t="s">
        <v>165</v>
      </c>
      <c r="I101">
        <f>ROUND(48/100,9)</f>
        <v>0.48</v>
      </c>
      <c r="J101">
        <v>0</v>
      </c>
      <c r="K101">
        <f>ROUND(48/100,9)</f>
        <v>0.48</v>
      </c>
      <c r="O101">
        <f t="shared" si="34"/>
        <v>516.29</v>
      </c>
      <c r="P101">
        <f t="shared" si="35"/>
        <v>12.42</v>
      </c>
      <c r="Q101">
        <f t="shared" si="36"/>
        <v>4.82</v>
      </c>
      <c r="R101">
        <f t="shared" si="37"/>
        <v>2.61</v>
      </c>
      <c r="S101">
        <f t="shared" si="38"/>
        <v>499.05</v>
      </c>
      <c r="T101">
        <f t="shared" si="39"/>
        <v>0</v>
      </c>
      <c r="U101">
        <f t="shared" si="40"/>
        <v>1.5529103999999998</v>
      </c>
      <c r="V101">
        <f t="shared" si="41"/>
        <v>0</v>
      </c>
      <c r="W101">
        <f t="shared" si="42"/>
        <v>0</v>
      </c>
      <c r="X101">
        <f t="shared" si="43"/>
        <v>459.13</v>
      </c>
      <c r="Y101">
        <f t="shared" si="44"/>
        <v>214.59</v>
      </c>
      <c r="AA101">
        <v>105993048</v>
      </c>
      <c r="AB101">
        <f t="shared" si="45"/>
        <v>42.66</v>
      </c>
      <c r="AC101">
        <f t="shared" si="46"/>
        <v>3.71</v>
      </c>
      <c r="AD101">
        <f t="shared" si="47"/>
        <v>0.85</v>
      </c>
      <c r="AE101">
        <f t="shared" si="48"/>
        <v>0.2</v>
      </c>
      <c r="AF101">
        <f t="shared" si="49"/>
        <v>38.1</v>
      </c>
      <c r="AG101">
        <f t="shared" si="50"/>
        <v>0</v>
      </c>
      <c r="AH101">
        <f t="shared" si="51"/>
        <v>3.09</v>
      </c>
      <c r="AI101">
        <f t="shared" si="52"/>
        <v>0</v>
      </c>
      <c r="AJ101">
        <f t="shared" si="53"/>
        <v>0</v>
      </c>
      <c r="AK101">
        <v>42.66</v>
      </c>
      <c r="AL101">
        <v>3.71</v>
      </c>
      <c r="AM101">
        <v>0.85</v>
      </c>
      <c r="AN101">
        <v>0.2</v>
      </c>
      <c r="AO101">
        <v>38.1</v>
      </c>
      <c r="AP101">
        <v>0</v>
      </c>
      <c r="AQ101">
        <v>3.09</v>
      </c>
      <c r="AR101">
        <v>0</v>
      </c>
      <c r="AS101">
        <v>0</v>
      </c>
      <c r="AT101">
        <v>92</v>
      </c>
      <c r="AU101">
        <v>43</v>
      </c>
      <c r="AV101">
        <v>1.0469999999999999</v>
      </c>
      <c r="AW101">
        <v>1</v>
      </c>
      <c r="AZ101">
        <v>1</v>
      </c>
      <c r="BA101">
        <v>26.06</v>
      </c>
      <c r="BB101">
        <v>11.2</v>
      </c>
      <c r="BC101">
        <v>6.98</v>
      </c>
      <c r="BD101" t="s">
        <v>4</v>
      </c>
      <c r="BE101" t="s">
        <v>4</v>
      </c>
      <c r="BF101" t="s">
        <v>4</v>
      </c>
      <c r="BG101" t="s">
        <v>4</v>
      </c>
      <c r="BH101">
        <v>0</v>
      </c>
      <c r="BI101">
        <v>2</v>
      </c>
      <c r="BJ101" t="s">
        <v>227</v>
      </c>
      <c r="BM101">
        <v>331</v>
      </c>
      <c r="BN101">
        <v>0</v>
      </c>
      <c r="BO101" t="s">
        <v>225</v>
      </c>
      <c r="BP101">
        <v>1</v>
      </c>
      <c r="BQ101">
        <v>40</v>
      </c>
      <c r="BR101">
        <v>0</v>
      </c>
      <c r="BS101">
        <v>26.06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4</v>
      </c>
      <c r="BZ101">
        <v>92</v>
      </c>
      <c r="CA101">
        <v>43</v>
      </c>
      <c r="CB101" t="s">
        <v>4</v>
      </c>
      <c r="CE101">
        <v>30</v>
      </c>
      <c r="CF101">
        <v>0</v>
      </c>
      <c r="CG101">
        <v>0</v>
      </c>
      <c r="CM101">
        <v>0</v>
      </c>
      <c r="CN101" t="s">
        <v>4</v>
      </c>
      <c r="CO101">
        <v>0</v>
      </c>
      <c r="CP101">
        <f t="shared" si="54"/>
        <v>516.29</v>
      </c>
      <c r="CQ101">
        <f t="shared" si="55"/>
        <v>25.9</v>
      </c>
      <c r="CR101">
        <f t="shared" si="56"/>
        <v>9.9700000000000006</v>
      </c>
      <c r="CS101">
        <f t="shared" si="57"/>
        <v>5.47</v>
      </c>
      <c r="CT101">
        <f t="shared" si="58"/>
        <v>1039.53</v>
      </c>
      <c r="CU101">
        <f t="shared" si="59"/>
        <v>0</v>
      </c>
      <c r="CV101">
        <f t="shared" si="60"/>
        <v>3.2352299999999996</v>
      </c>
      <c r="CW101">
        <f t="shared" si="61"/>
        <v>0</v>
      </c>
      <c r="CX101">
        <f t="shared" si="62"/>
        <v>0</v>
      </c>
      <c r="CY101">
        <f t="shared" si="63"/>
        <v>459.12600000000003</v>
      </c>
      <c r="CZ101">
        <f t="shared" si="64"/>
        <v>214.5915</v>
      </c>
      <c r="DC101" t="s">
        <v>4</v>
      </c>
      <c r="DD101" t="s">
        <v>4</v>
      </c>
      <c r="DE101" t="s">
        <v>4</v>
      </c>
      <c r="DF101" t="s">
        <v>4</v>
      </c>
      <c r="DG101" t="s">
        <v>4</v>
      </c>
      <c r="DH101" t="s">
        <v>4</v>
      </c>
      <c r="DI101" t="s">
        <v>4</v>
      </c>
      <c r="DJ101" t="s">
        <v>4</v>
      </c>
      <c r="DK101" t="s">
        <v>4</v>
      </c>
      <c r="DL101" t="s">
        <v>4</v>
      </c>
      <c r="DM101" t="s">
        <v>4</v>
      </c>
      <c r="DN101">
        <v>112</v>
      </c>
      <c r="DO101">
        <v>70</v>
      </c>
      <c r="DP101">
        <v>1.0469999999999999</v>
      </c>
      <c r="DQ101">
        <v>1</v>
      </c>
      <c r="DU101">
        <v>1003</v>
      </c>
      <c r="DV101" t="s">
        <v>165</v>
      </c>
      <c r="DW101" t="s">
        <v>165</v>
      </c>
      <c r="DX101">
        <v>100</v>
      </c>
      <c r="DZ101" t="s">
        <v>4</v>
      </c>
      <c r="EA101" t="s">
        <v>4</v>
      </c>
      <c r="EB101" t="s">
        <v>4</v>
      </c>
      <c r="EC101" t="s">
        <v>4</v>
      </c>
      <c r="EE101">
        <v>108958991</v>
      </c>
      <c r="EF101">
        <v>40</v>
      </c>
      <c r="EG101" t="s">
        <v>108</v>
      </c>
      <c r="EH101">
        <v>0</v>
      </c>
      <c r="EI101" t="s">
        <v>4</v>
      </c>
      <c r="EJ101">
        <v>2</v>
      </c>
      <c r="EK101">
        <v>331</v>
      </c>
      <c r="EL101" t="s">
        <v>228</v>
      </c>
      <c r="EM101" t="s">
        <v>229</v>
      </c>
      <c r="EO101" t="s">
        <v>4</v>
      </c>
      <c r="EQ101">
        <v>0</v>
      </c>
      <c r="ER101">
        <v>42.66</v>
      </c>
      <c r="ES101">
        <v>3.71</v>
      </c>
      <c r="ET101">
        <v>0.85</v>
      </c>
      <c r="EU101">
        <v>0.2</v>
      </c>
      <c r="EV101">
        <v>38.1</v>
      </c>
      <c r="EW101">
        <v>3.09</v>
      </c>
      <c r="EX101">
        <v>0</v>
      </c>
      <c r="EY101">
        <v>0</v>
      </c>
      <c r="FQ101">
        <v>0</v>
      </c>
      <c r="FR101">
        <f t="shared" si="65"/>
        <v>0</v>
      </c>
      <c r="FS101">
        <v>0</v>
      </c>
      <c r="FX101">
        <v>112</v>
      </c>
      <c r="FY101">
        <v>70</v>
      </c>
      <c r="GA101" t="s">
        <v>4</v>
      </c>
      <c r="GD101">
        <v>0</v>
      </c>
      <c r="GF101">
        <v>-103104656</v>
      </c>
      <c r="GG101">
        <v>2</v>
      </c>
      <c r="GH101">
        <v>1</v>
      </c>
      <c r="GI101">
        <v>2</v>
      </c>
      <c r="GJ101">
        <v>0</v>
      </c>
      <c r="GK101">
        <f>ROUND(R101*(R12)/100,2)</f>
        <v>4.18</v>
      </c>
      <c r="GL101">
        <f t="shared" si="66"/>
        <v>0</v>
      </c>
      <c r="GM101">
        <f t="shared" si="67"/>
        <v>1194.19</v>
      </c>
      <c r="GN101">
        <f t="shared" si="68"/>
        <v>0</v>
      </c>
      <c r="GO101">
        <f t="shared" si="69"/>
        <v>1194.19</v>
      </c>
      <c r="GP101">
        <f t="shared" si="70"/>
        <v>0</v>
      </c>
      <c r="GR101">
        <v>0</v>
      </c>
      <c r="GS101">
        <v>3</v>
      </c>
      <c r="GT101">
        <v>0</v>
      </c>
      <c r="GU101" t="s">
        <v>4</v>
      </c>
      <c r="GV101">
        <f t="shared" si="71"/>
        <v>0</v>
      </c>
      <c r="GW101">
        <v>1</v>
      </c>
      <c r="GX101">
        <f t="shared" si="72"/>
        <v>0</v>
      </c>
      <c r="HA101">
        <v>0</v>
      </c>
      <c r="HB101">
        <v>0</v>
      </c>
      <c r="HC101">
        <f t="shared" si="73"/>
        <v>0</v>
      </c>
      <c r="HE101" t="s">
        <v>4</v>
      </c>
      <c r="HF101" t="s">
        <v>4</v>
      </c>
      <c r="HM101" t="s">
        <v>4</v>
      </c>
      <c r="HN101" t="s">
        <v>4</v>
      </c>
      <c r="HO101" t="s">
        <v>4</v>
      </c>
      <c r="HP101" t="s">
        <v>4</v>
      </c>
      <c r="HQ101" t="s">
        <v>4</v>
      </c>
      <c r="IK101">
        <v>0</v>
      </c>
    </row>
    <row r="102" spans="1:245" x14ac:dyDescent="0.2">
      <c r="A102">
        <v>17</v>
      </c>
      <c r="B102">
        <v>1</v>
      </c>
      <c r="C102">
        <f>ROW(SmtRes!A47)</f>
        <v>47</v>
      </c>
      <c r="D102">
        <f>ROW(EtalonRes!A47)</f>
        <v>47</v>
      </c>
      <c r="E102" t="s">
        <v>235</v>
      </c>
      <c r="F102" t="s">
        <v>236</v>
      </c>
      <c r="G102" t="s">
        <v>237</v>
      </c>
      <c r="H102" t="s">
        <v>106</v>
      </c>
      <c r="I102">
        <v>1</v>
      </c>
      <c r="J102">
        <v>0</v>
      </c>
      <c r="K102">
        <v>1</v>
      </c>
      <c r="O102">
        <f t="shared" si="34"/>
        <v>370.73</v>
      </c>
      <c r="P102">
        <f t="shared" si="35"/>
        <v>5.37</v>
      </c>
      <c r="Q102">
        <f t="shared" si="36"/>
        <v>0</v>
      </c>
      <c r="R102">
        <f t="shared" si="37"/>
        <v>0</v>
      </c>
      <c r="S102">
        <f t="shared" si="38"/>
        <v>365.36</v>
      </c>
      <c r="T102">
        <f t="shared" si="39"/>
        <v>0</v>
      </c>
      <c r="U102">
        <f t="shared" si="40"/>
        <v>1.0784099999999999</v>
      </c>
      <c r="V102">
        <f t="shared" si="41"/>
        <v>0</v>
      </c>
      <c r="W102">
        <f t="shared" si="42"/>
        <v>0</v>
      </c>
      <c r="X102">
        <f t="shared" si="43"/>
        <v>336.13</v>
      </c>
      <c r="Y102">
        <f t="shared" si="44"/>
        <v>149.80000000000001</v>
      </c>
      <c r="AA102">
        <v>105993048</v>
      </c>
      <c r="AB102">
        <f t="shared" si="45"/>
        <v>14.16</v>
      </c>
      <c r="AC102">
        <f t="shared" si="46"/>
        <v>0.77</v>
      </c>
      <c r="AD102">
        <f t="shared" si="47"/>
        <v>0</v>
      </c>
      <c r="AE102">
        <f t="shared" si="48"/>
        <v>0</v>
      </c>
      <c r="AF102">
        <f t="shared" si="49"/>
        <v>13.39</v>
      </c>
      <c r="AG102">
        <f t="shared" si="50"/>
        <v>0</v>
      </c>
      <c r="AH102">
        <f t="shared" si="51"/>
        <v>1.03</v>
      </c>
      <c r="AI102">
        <f t="shared" si="52"/>
        <v>0</v>
      </c>
      <c r="AJ102">
        <f t="shared" si="53"/>
        <v>0</v>
      </c>
      <c r="AK102">
        <v>14.16</v>
      </c>
      <c r="AL102">
        <v>0.77</v>
      </c>
      <c r="AM102">
        <v>0</v>
      </c>
      <c r="AN102">
        <v>0</v>
      </c>
      <c r="AO102">
        <v>13.39</v>
      </c>
      <c r="AP102">
        <v>0</v>
      </c>
      <c r="AQ102">
        <v>1.03</v>
      </c>
      <c r="AR102">
        <v>0</v>
      </c>
      <c r="AS102">
        <v>0</v>
      </c>
      <c r="AT102">
        <v>92</v>
      </c>
      <c r="AU102">
        <v>41</v>
      </c>
      <c r="AV102">
        <v>1.0469999999999999</v>
      </c>
      <c r="AW102">
        <v>1</v>
      </c>
      <c r="AZ102">
        <v>1</v>
      </c>
      <c r="BA102">
        <v>26.06</v>
      </c>
      <c r="BB102">
        <v>1</v>
      </c>
      <c r="BC102">
        <v>6.97</v>
      </c>
      <c r="BD102" t="s">
        <v>4</v>
      </c>
      <c r="BE102" t="s">
        <v>4</v>
      </c>
      <c r="BF102" t="s">
        <v>4</v>
      </c>
      <c r="BG102" t="s">
        <v>4</v>
      </c>
      <c r="BH102">
        <v>0</v>
      </c>
      <c r="BI102">
        <v>2</v>
      </c>
      <c r="BJ102" t="s">
        <v>238</v>
      </c>
      <c r="BM102">
        <v>355</v>
      </c>
      <c r="BN102">
        <v>0</v>
      </c>
      <c r="BO102" t="s">
        <v>236</v>
      </c>
      <c r="BP102">
        <v>1</v>
      </c>
      <c r="BQ102">
        <v>40</v>
      </c>
      <c r="BR102">
        <v>0</v>
      </c>
      <c r="BS102">
        <v>26.06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4</v>
      </c>
      <c r="BZ102">
        <v>92</v>
      </c>
      <c r="CA102">
        <v>41</v>
      </c>
      <c r="CB102" t="s">
        <v>4</v>
      </c>
      <c r="CE102">
        <v>30</v>
      </c>
      <c r="CF102">
        <v>0</v>
      </c>
      <c r="CG102">
        <v>0</v>
      </c>
      <c r="CM102">
        <v>0</v>
      </c>
      <c r="CN102" t="s">
        <v>4</v>
      </c>
      <c r="CO102">
        <v>0</v>
      </c>
      <c r="CP102">
        <f t="shared" si="54"/>
        <v>370.73</v>
      </c>
      <c r="CQ102">
        <f t="shared" si="55"/>
        <v>5.37</v>
      </c>
      <c r="CR102">
        <f t="shared" si="56"/>
        <v>0</v>
      </c>
      <c r="CS102">
        <f t="shared" si="57"/>
        <v>0</v>
      </c>
      <c r="CT102">
        <f t="shared" si="58"/>
        <v>365.36</v>
      </c>
      <c r="CU102">
        <f t="shared" si="59"/>
        <v>0</v>
      </c>
      <c r="CV102">
        <f t="shared" si="60"/>
        <v>1.0784099999999999</v>
      </c>
      <c r="CW102">
        <f t="shared" si="61"/>
        <v>0</v>
      </c>
      <c r="CX102">
        <f t="shared" si="62"/>
        <v>0</v>
      </c>
      <c r="CY102">
        <f t="shared" si="63"/>
        <v>336.13120000000004</v>
      </c>
      <c r="CZ102">
        <f t="shared" si="64"/>
        <v>149.79759999999999</v>
      </c>
      <c r="DC102" t="s">
        <v>4</v>
      </c>
      <c r="DD102" t="s">
        <v>4</v>
      </c>
      <c r="DE102" t="s">
        <v>4</v>
      </c>
      <c r="DF102" t="s">
        <v>4</v>
      </c>
      <c r="DG102" t="s">
        <v>4</v>
      </c>
      <c r="DH102" t="s">
        <v>4</v>
      </c>
      <c r="DI102" t="s">
        <v>4</v>
      </c>
      <c r="DJ102" t="s">
        <v>4</v>
      </c>
      <c r="DK102" t="s">
        <v>4</v>
      </c>
      <c r="DL102" t="s">
        <v>4</v>
      </c>
      <c r="DM102" t="s">
        <v>4</v>
      </c>
      <c r="DN102">
        <v>112</v>
      </c>
      <c r="DO102">
        <v>70</v>
      </c>
      <c r="DP102">
        <v>1.0469999999999999</v>
      </c>
      <c r="DQ102">
        <v>1</v>
      </c>
      <c r="DU102">
        <v>1013</v>
      </c>
      <c r="DV102" t="s">
        <v>106</v>
      </c>
      <c r="DW102" t="s">
        <v>106</v>
      </c>
      <c r="DX102">
        <v>1</v>
      </c>
      <c r="DZ102" t="s">
        <v>4</v>
      </c>
      <c r="EA102" t="s">
        <v>4</v>
      </c>
      <c r="EB102" t="s">
        <v>4</v>
      </c>
      <c r="EC102" t="s">
        <v>4</v>
      </c>
      <c r="EE102">
        <v>108959015</v>
      </c>
      <c r="EF102">
        <v>40</v>
      </c>
      <c r="EG102" t="s">
        <v>108</v>
      </c>
      <c r="EH102">
        <v>0</v>
      </c>
      <c r="EI102" t="s">
        <v>4</v>
      </c>
      <c r="EJ102">
        <v>2</v>
      </c>
      <c r="EK102">
        <v>355</v>
      </c>
      <c r="EL102" t="s">
        <v>239</v>
      </c>
      <c r="EM102" t="s">
        <v>240</v>
      </c>
      <c r="EO102" t="s">
        <v>4</v>
      </c>
      <c r="EQ102">
        <v>0</v>
      </c>
      <c r="ER102">
        <v>14.16</v>
      </c>
      <c r="ES102">
        <v>0.77</v>
      </c>
      <c r="ET102">
        <v>0</v>
      </c>
      <c r="EU102">
        <v>0</v>
      </c>
      <c r="EV102">
        <v>13.39</v>
      </c>
      <c r="EW102">
        <v>1.03</v>
      </c>
      <c r="EX102">
        <v>0</v>
      </c>
      <c r="EY102">
        <v>0</v>
      </c>
      <c r="FQ102">
        <v>0</v>
      </c>
      <c r="FR102">
        <f t="shared" si="65"/>
        <v>0</v>
      </c>
      <c r="FS102">
        <v>0</v>
      </c>
      <c r="FX102">
        <v>112</v>
      </c>
      <c r="FY102">
        <v>70</v>
      </c>
      <c r="GA102" t="s">
        <v>4</v>
      </c>
      <c r="GD102">
        <v>0</v>
      </c>
      <c r="GF102">
        <v>-1138536117</v>
      </c>
      <c r="GG102">
        <v>2</v>
      </c>
      <c r="GH102">
        <v>1</v>
      </c>
      <c r="GI102">
        <v>2</v>
      </c>
      <c r="GJ102">
        <v>0</v>
      </c>
      <c r="GK102">
        <f>ROUND(R102*(R12)/100,2)</f>
        <v>0</v>
      </c>
      <c r="GL102">
        <f t="shared" si="66"/>
        <v>0</v>
      </c>
      <c r="GM102">
        <f t="shared" si="67"/>
        <v>856.66</v>
      </c>
      <c r="GN102">
        <f t="shared" si="68"/>
        <v>0</v>
      </c>
      <c r="GO102">
        <f t="shared" si="69"/>
        <v>856.66</v>
      </c>
      <c r="GP102">
        <f t="shared" si="70"/>
        <v>0</v>
      </c>
      <c r="GR102">
        <v>0</v>
      </c>
      <c r="GS102">
        <v>3</v>
      </c>
      <c r="GT102">
        <v>0</v>
      </c>
      <c r="GU102" t="s">
        <v>4</v>
      </c>
      <c r="GV102">
        <f t="shared" si="71"/>
        <v>0</v>
      </c>
      <c r="GW102">
        <v>1</v>
      </c>
      <c r="GX102">
        <f t="shared" si="72"/>
        <v>0</v>
      </c>
      <c r="HA102">
        <v>0</v>
      </c>
      <c r="HB102">
        <v>0</v>
      </c>
      <c r="HC102">
        <f t="shared" si="73"/>
        <v>0</v>
      </c>
      <c r="HE102" t="s">
        <v>4</v>
      </c>
      <c r="HF102" t="s">
        <v>4</v>
      </c>
      <c r="HM102" t="s">
        <v>4</v>
      </c>
      <c r="HN102" t="s">
        <v>4</v>
      </c>
      <c r="HO102" t="s">
        <v>4</v>
      </c>
      <c r="HP102" t="s">
        <v>4</v>
      </c>
      <c r="HQ102" t="s">
        <v>4</v>
      </c>
      <c r="IK102">
        <v>0</v>
      </c>
    </row>
    <row r="103" spans="1:245" x14ac:dyDescent="0.2">
      <c r="A103">
        <v>17</v>
      </c>
      <c r="B103">
        <v>1</v>
      </c>
      <c r="C103">
        <f>ROW(SmtRes!A48)</f>
        <v>48</v>
      </c>
      <c r="D103">
        <f>ROW(EtalonRes!A48)</f>
        <v>48</v>
      </c>
      <c r="E103" t="s">
        <v>241</v>
      </c>
      <c r="F103" t="s">
        <v>225</v>
      </c>
      <c r="G103" t="s">
        <v>226</v>
      </c>
      <c r="H103" t="s">
        <v>165</v>
      </c>
      <c r="I103">
        <f>ROUND(40/100,9)</f>
        <v>0.4</v>
      </c>
      <c r="J103">
        <v>0</v>
      </c>
      <c r="K103">
        <f>ROUND(40/100,9)</f>
        <v>0.4</v>
      </c>
      <c r="O103">
        <f t="shared" si="34"/>
        <v>430.28</v>
      </c>
      <c r="P103">
        <f t="shared" si="35"/>
        <v>10.33</v>
      </c>
      <c r="Q103">
        <f t="shared" si="36"/>
        <v>4.03</v>
      </c>
      <c r="R103">
        <f t="shared" si="37"/>
        <v>2.08</v>
      </c>
      <c r="S103">
        <f t="shared" si="38"/>
        <v>415.92</v>
      </c>
      <c r="T103">
        <f t="shared" si="39"/>
        <v>0</v>
      </c>
      <c r="U103">
        <f t="shared" si="40"/>
        <v>1.294092</v>
      </c>
      <c r="V103">
        <f t="shared" si="41"/>
        <v>0</v>
      </c>
      <c r="W103">
        <f t="shared" si="42"/>
        <v>0</v>
      </c>
      <c r="X103">
        <f t="shared" si="43"/>
        <v>382.65</v>
      </c>
      <c r="Y103">
        <f t="shared" si="44"/>
        <v>178.85</v>
      </c>
      <c r="AA103">
        <v>105993048</v>
      </c>
      <c r="AB103">
        <f t="shared" si="45"/>
        <v>42.66</v>
      </c>
      <c r="AC103">
        <f t="shared" si="46"/>
        <v>3.71</v>
      </c>
      <c r="AD103">
        <f t="shared" si="47"/>
        <v>0.85</v>
      </c>
      <c r="AE103">
        <f t="shared" si="48"/>
        <v>0.2</v>
      </c>
      <c r="AF103">
        <f t="shared" si="49"/>
        <v>38.1</v>
      </c>
      <c r="AG103">
        <f t="shared" si="50"/>
        <v>0</v>
      </c>
      <c r="AH103">
        <f t="shared" si="51"/>
        <v>3.09</v>
      </c>
      <c r="AI103">
        <f t="shared" si="52"/>
        <v>0</v>
      </c>
      <c r="AJ103">
        <f t="shared" si="53"/>
        <v>0</v>
      </c>
      <c r="AK103">
        <v>42.66</v>
      </c>
      <c r="AL103">
        <v>3.71</v>
      </c>
      <c r="AM103">
        <v>0.85</v>
      </c>
      <c r="AN103">
        <v>0.2</v>
      </c>
      <c r="AO103">
        <v>38.1</v>
      </c>
      <c r="AP103">
        <v>0</v>
      </c>
      <c r="AQ103">
        <v>3.09</v>
      </c>
      <c r="AR103">
        <v>0</v>
      </c>
      <c r="AS103">
        <v>0</v>
      </c>
      <c r="AT103">
        <v>92</v>
      </c>
      <c r="AU103">
        <v>43</v>
      </c>
      <c r="AV103">
        <v>1.0469999999999999</v>
      </c>
      <c r="AW103">
        <v>1</v>
      </c>
      <c r="AZ103">
        <v>1</v>
      </c>
      <c r="BA103">
        <v>26.06</v>
      </c>
      <c r="BB103">
        <v>11.2</v>
      </c>
      <c r="BC103">
        <v>6.98</v>
      </c>
      <c r="BD103" t="s">
        <v>4</v>
      </c>
      <c r="BE103" t="s">
        <v>4</v>
      </c>
      <c r="BF103" t="s">
        <v>4</v>
      </c>
      <c r="BG103" t="s">
        <v>4</v>
      </c>
      <c r="BH103">
        <v>0</v>
      </c>
      <c r="BI103">
        <v>2</v>
      </c>
      <c r="BJ103" t="s">
        <v>227</v>
      </c>
      <c r="BM103">
        <v>331</v>
      </c>
      <c r="BN103">
        <v>0</v>
      </c>
      <c r="BO103" t="s">
        <v>225</v>
      </c>
      <c r="BP103">
        <v>1</v>
      </c>
      <c r="BQ103">
        <v>40</v>
      </c>
      <c r="BR103">
        <v>0</v>
      </c>
      <c r="BS103">
        <v>26.06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4</v>
      </c>
      <c r="BZ103">
        <v>92</v>
      </c>
      <c r="CA103">
        <v>43</v>
      </c>
      <c r="CB103" t="s">
        <v>4</v>
      </c>
      <c r="CE103">
        <v>30</v>
      </c>
      <c r="CF103">
        <v>0</v>
      </c>
      <c r="CG103">
        <v>0</v>
      </c>
      <c r="CM103">
        <v>0</v>
      </c>
      <c r="CN103" t="s">
        <v>4</v>
      </c>
      <c r="CO103">
        <v>0</v>
      </c>
      <c r="CP103">
        <f t="shared" si="54"/>
        <v>430.28000000000003</v>
      </c>
      <c r="CQ103">
        <f t="shared" si="55"/>
        <v>25.9</v>
      </c>
      <c r="CR103">
        <f t="shared" si="56"/>
        <v>9.9700000000000006</v>
      </c>
      <c r="CS103">
        <f t="shared" si="57"/>
        <v>5.47</v>
      </c>
      <c r="CT103">
        <f t="shared" si="58"/>
        <v>1039.53</v>
      </c>
      <c r="CU103">
        <f t="shared" si="59"/>
        <v>0</v>
      </c>
      <c r="CV103">
        <f t="shared" si="60"/>
        <v>3.2352299999999996</v>
      </c>
      <c r="CW103">
        <f t="shared" si="61"/>
        <v>0</v>
      </c>
      <c r="CX103">
        <f t="shared" si="62"/>
        <v>0</v>
      </c>
      <c r="CY103">
        <f t="shared" si="63"/>
        <v>382.64640000000003</v>
      </c>
      <c r="CZ103">
        <f t="shared" si="64"/>
        <v>178.84559999999999</v>
      </c>
      <c r="DC103" t="s">
        <v>4</v>
      </c>
      <c r="DD103" t="s">
        <v>4</v>
      </c>
      <c r="DE103" t="s">
        <v>4</v>
      </c>
      <c r="DF103" t="s">
        <v>4</v>
      </c>
      <c r="DG103" t="s">
        <v>4</v>
      </c>
      <c r="DH103" t="s">
        <v>4</v>
      </c>
      <c r="DI103" t="s">
        <v>4</v>
      </c>
      <c r="DJ103" t="s">
        <v>4</v>
      </c>
      <c r="DK103" t="s">
        <v>4</v>
      </c>
      <c r="DL103" t="s">
        <v>4</v>
      </c>
      <c r="DM103" t="s">
        <v>4</v>
      </c>
      <c r="DN103">
        <v>112</v>
      </c>
      <c r="DO103">
        <v>70</v>
      </c>
      <c r="DP103">
        <v>1.0469999999999999</v>
      </c>
      <c r="DQ103">
        <v>1</v>
      </c>
      <c r="DU103">
        <v>1003</v>
      </c>
      <c r="DV103" t="s">
        <v>165</v>
      </c>
      <c r="DW103" t="s">
        <v>165</v>
      </c>
      <c r="DX103">
        <v>100</v>
      </c>
      <c r="DZ103" t="s">
        <v>4</v>
      </c>
      <c r="EA103" t="s">
        <v>4</v>
      </c>
      <c r="EB103" t="s">
        <v>4</v>
      </c>
      <c r="EC103" t="s">
        <v>4</v>
      </c>
      <c r="EE103">
        <v>108958991</v>
      </c>
      <c r="EF103">
        <v>40</v>
      </c>
      <c r="EG103" t="s">
        <v>108</v>
      </c>
      <c r="EH103">
        <v>0</v>
      </c>
      <c r="EI103" t="s">
        <v>4</v>
      </c>
      <c r="EJ103">
        <v>2</v>
      </c>
      <c r="EK103">
        <v>331</v>
      </c>
      <c r="EL103" t="s">
        <v>228</v>
      </c>
      <c r="EM103" t="s">
        <v>229</v>
      </c>
      <c r="EO103" t="s">
        <v>4</v>
      </c>
      <c r="EQ103">
        <v>0</v>
      </c>
      <c r="ER103">
        <v>42.66</v>
      </c>
      <c r="ES103">
        <v>3.71</v>
      </c>
      <c r="ET103">
        <v>0.85</v>
      </c>
      <c r="EU103">
        <v>0.2</v>
      </c>
      <c r="EV103">
        <v>38.1</v>
      </c>
      <c r="EW103">
        <v>3.09</v>
      </c>
      <c r="EX103">
        <v>0</v>
      </c>
      <c r="EY103">
        <v>0</v>
      </c>
      <c r="FQ103">
        <v>0</v>
      </c>
      <c r="FR103">
        <f t="shared" si="65"/>
        <v>0</v>
      </c>
      <c r="FS103">
        <v>0</v>
      </c>
      <c r="FX103">
        <v>112</v>
      </c>
      <c r="FY103">
        <v>70</v>
      </c>
      <c r="GA103" t="s">
        <v>4</v>
      </c>
      <c r="GD103">
        <v>0</v>
      </c>
      <c r="GF103">
        <v>-103104656</v>
      </c>
      <c r="GG103">
        <v>2</v>
      </c>
      <c r="GH103">
        <v>1</v>
      </c>
      <c r="GI103">
        <v>2</v>
      </c>
      <c r="GJ103">
        <v>0</v>
      </c>
      <c r="GK103">
        <f>ROUND(R103*(R12)/100,2)</f>
        <v>3.33</v>
      </c>
      <c r="GL103">
        <f t="shared" si="66"/>
        <v>0</v>
      </c>
      <c r="GM103">
        <f t="shared" si="67"/>
        <v>995.11</v>
      </c>
      <c r="GN103">
        <f t="shared" si="68"/>
        <v>0</v>
      </c>
      <c r="GO103">
        <f t="shared" si="69"/>
        <v>995.11</v>
      </c>
      <c r="GP103">
        <f t="shared" si="70"/>
        <v>0</v>
      </c>
      <c r="GR103">
        <v>0</v>
      </c>
      <c r="GS103">
        <v>3</v>
      </c>
      <c r="GT103">
        <v>0</v>
      </c>
      <c r="GU103" t="s">
        <v>4</v>
      </c>
      <c r="GV103">
        <f t="shared" si="71"/>
        <v>0</v>
      </c>
      <c r="GW103">
        <v>1</v>
      </c>
      <c r="GX103">
        <f t="shared" si="72"/>
        <v>0</v>
      </c>
      <c r="HA103">
        <v>0</v>
      </c>
      <c r="HB103">
        <v>0</v>
      </c>
      <c r="HC103">
        <f t="shared" si="73"/>
        <v>0</v>
      </c>
      <c r="HE103" t="s">
        <v>4</v>
      </c>
      <c r="HF103" t="s">
        <v>4</v>
      </c>
      <c r="HM103" t="s">
        <v>4</v>
      </c>
      <c r="HN103" t="s">
        <v>4</v>
      </c>
      <c r="HO103" t="s">
        <v>4</v>
      </c>
      <c r="HP103" t="s">
        <v>4</v>
      </c>
      <c r="HQ103" t="s">
        <v>4</v>
      </c>
      <c r="IK103">
        <v>0</v>
      </c>
    </row>
    <row r="105" spans="1:245" x14ac:dyDescent="0.2">
      <c r="A105" s="2">
        <v>51</v>
      </c>
      <c r="B105" s="2">
        <f>B64</f>
        <v>1</v>
      </c>
      <c r="C105" s="2">
        <f>A64</f>
        <v>4</v>
      </c>
      <c r="D105" s="2">
        <f>ROW(A64)</f>
        <v>64</v>
      </c>
      <c r="E105" s="2"/>
      <c r="F105" s="2" t="str">
        <f>IF(F64&lt;&gt;"",F64,"")</f>
        <v>Новый раздел</v>
      </c>
      <c r="G105" s="2" t="str">
        <f>IF(G64&lt;&gt;"",G64,"")</f>
        <v>Монтажные работы</v>
      </c>
      <c r="H105" s="2">
        <v>0</v>
      </c>
      <c r="I105" s="2"/>
      <c r="J105" s="2"/>
      <c r="K105" s="2"/>
      <c r="L105" s="2"/>
      <c r="M105" s="2"/>
      <c r="N105" s="2"/>
      <c r="O105" s="2">
        <f t="shared" ref="O105:T105" si="74">ROUND(AB105,2)</f>
        <v>172668.98</v>
      </c>
      <c r="P105" s="2">
        <f t="shared" si="74"/>
        <v>15665.48</v>
      </c>
      <c r="Q105" s="2">
        <f t="shared" si="74"/>
        <v>65920.17</v>
      </c>
      <c r="R105" s="2">
        <f t="shared" si="74"/>
        <v>30170.69</v>
      </c>
      <c r="S105" s="2">
        <f t="shared" si="74"/>
        <v>91083.33</v>
      </c>
      <c r="T105" s="2">
        <f t="shared" si="74"/>
        <v>0</v>
      </c>
      <c r="U105" s="2">
        <f>AH105</f>
        <v>278.04261249999996</v>
      </c>
      <c r="V105" s="2">
        <f>AI105</f>
        <v>0</v>
      </c>
      <c r="W105" s="2">
        <f>ROUND(AJ105,2)</f>
        <v>0</v>
      </c>
      <c r="X105" s="2">
        <f>ROUND(AK105,2)</f>
        <v>83796.66</v>
      </c>
      <c r="Y105" s="2">
        <f>ROUND(AL105,2)</f>
        <v>39158.53</v>
      </c>
      <c r="Z105" s="2"/>
      <c r="AA105" s="2"/>
      <c r="AB105" s="2">
        <f>ROUND(SUMIF(AA68:AA103,"=105993048",O68:O103),2)</f>
        <v>172668.98</v>
      </c>
      <c r="AC105" s="2">
        <f>ROUND(SUMIF(AA68:AA103,"=105993048",P68:P103),2)</f>
        <v>15665.48</v>
      </c>
      <c r="AD105" s="2">
        <f>ROUND(SUMIF(AA68:AA103,"=105993048",Q68:Q103),2)</f>
        <v>65920.17</v>
      </c>
      <c r="AE105" s="2">
        <f>ROUND(SUMIF(AA68:AA103,"=105993048",R68:R103),2)</f>
        <v>30170.69</v>
      </c>
      <c r="AF105" s="2">
        <f>ROUND(SUMIF(AA68:AA103,"=105993048",S68:S103),2)</f>
        <v>91083.33</v>
      </c>
      <c r="AG105" s="2">
        <f>ROUND(SUMIF(AA68:AA103,"=105993048",T68:T103),2)</f>
        <v>0</v>
      </c>
      <c r="AH105" s="2">
        <f>SUMIF(AA68:AA103,"=105993048",U68:U103)</f>
        <v>278.04261249999996</v>
      </c>
      <c r="AI105" s="2">
        <f>SUMIF(AA68:AA103,"=105993048",V68:V103)</f>
        <v>0</v>
      </c>
      <c r="AJ105" s="2">
        <f>ROUND(SUMIF(AA68:AA103,"=105993048",W68:W103),2)</f>
        <v>0</v>
      </c>
      <c r="AK105" s="2">
        <f>ROUND(SUMIF(AA68:AA103,"=105993048",X68:X103),2)</f>
        <v>83796.66</v>
      </c>
      <c r="AL105" s="2">
        <f>ROUND(SUMIF(AA68:AA103,"=105993048",Y68:Y103),2)</f>
        <v>39158.53</v>
      </c>
      <c r="AM105" s="2"/>
      <c r="AN105" s="2"/>
      <c r="AO105" s="2">
        <f t="shared" ref="AO105:BD105" si="75">ROUND(BX105,2)</f>
        <v>0</v>
      </c>
      <c r="AP105" s="2">
        <f t="shared" si="75"/>
        <v>0</v>
      </c>
      <c r="AQ105" s="2">
        <f t="shared" si="75"/>
        <v>0</v>
      </c>
      <c r="AR105" s="2">
        <f t="shared" si="75"/>
        <v>343897.29</v>
      </c>
      <c r="AS105" s="2">
        <f t="shared" si="75"/>
        <v>0</v>
      </c>
      <c r="AT105" s="2">
        <f t="shared" si="75"/>
        <v>343897.29</v>
      </c>
      <c r="AU105" s="2">
        <f t="shared" si="75"/>
        <v>0</v>
      </c>
      <c r="AV105" s="2">
        <f t="shared" si="75"/>
        <v>15665.48</v>
      </c>
      <c r="AW105" s="2">
        <f t="shared" si="75"/>
        <v>15665.48</v>
      </c>
      <c r="AX105" s="2">
        <f t="shared" si="75"/>
        <v>0</v>
      </c>
      <c r="AY105" s="2">
        <f t="shared" si="75"/>
        <v>15665.48</v>
      </c>
      <c r="AZ105" s="2">
        <f t="shared" si="75"/>
        <v>0</v>
      </c>
      <c r="BA105" s="2">
        <f t="shared" si="75"/>
        <v>0</v>
      </c>
      <c r="BB105" s="2">
        <f t="shared" si="75"/>
        <v>0</v>
      </c>
      <c r="BC105" s="2">
        <f t="shared" si="75"/>
        <v>0</v>
      </c>
      <c r="BD105" s="2">
        <f t="shared" si="75"/>
        <v>0</v>
      </c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>
        <f>ROUND(SUMIF(AA68:AA103,"=105993048",FQ68:FQ103),2)</f>
        <v>0</v>
      </c>
      <c r="BY105" s="2">
        <f>ROUND(SUMIF(AA68:AA103,"=105993048",FR68:FR103),2)</f>
        <v>0</v>
      </c>
      <c r="BZ105" s="2">
        <f>ROUND(SUMIF(AA68:AA103,"=105993048",GL68:GL103),2)</f>
        <v>0</v>
      </c>
      <c r="CA105" s="2">
        <f>ROUND(SUMIF(AA68:AA103,"=105993048",GM68:GM103),2)</f>
        <v>343897.29</v>
      </c>
      <c r="CB105" s="2">
        <f>ROUND(SUMIF(AA68:AA103,"=105993048",GN68:GN103),2)</f>
        <v>0</v>
      </c>
      <c r="CC105" s="2">
        <f>ROUND(SUMIF(AA68:AA103,"=105993048",GO68:GO103),2)</f>
        <v>343897.29</v>
      </c>
      <c r="CD105" s="2">
        <f>ROUND(SUMIF(AA68:AA103,"=105993048",GP68:GP103),2)</f>
        <v>0</v>
      </c>
      <c r="CE105" s="2">
        <f>AC105-BX105</f>
        <v>15665.48</v>
      </c>
      <c r="CF105" s="2">
        <f>AC105-BY105</f>
        <v>15665.48</v>
      </c>
      <c r="CG105" s="2">
        <f>BX105-BZ105</f>
        <v>0</v>
      </c>
      <c r="CH105" s="2">
        <f>AC105-BX105-BY105+BZ105</f>
        <v>15665.48</v>
      </c>
      <c r="CI105" s="2">
        <f>BY105-BZ105</f>
        <v>0</v>
      </c>
      <c r="CJ105" s="2">
        <f>ROUND(SUMIF(AA68:AA103,"=105993048",GX68:GX103),2)</f>
        <v>0</v>
      </c>
      <c r="CK105" s="2">
        <f>ROUND(SUMIF(AA68:AA103,"=105993048",GY68:GY103),2)</f>
        <v>0</v>
      </c>
      <c r="CL105" s="2">
        <f>ROUND(SUMIF(AA68:AA103,"=105993048",GZ68:GZ103),2)</f>
        <v>0</v>
      </c>
      <c r="CM105" s="2">
        <f>ROUND(SUMIF(AA68:AA103,"=105993048",HD68:HD103),2)</f>
        <v>0</v>
      </c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>
        <v>0</v>
      </c>
    </row>
    <row r="107" spans="1:245" x14ac:dyDescent="0.2">
      <c r="A107" s="4">
        <v>50</v>
      </c>
      <c r="B107" s="4">
        <v>0</v>
      </c>
      <c r="C107" s="4">
        <v>0</v>
      </c>
      <c r="D107" s="4">
        <v>1</v>
      </c>
      <c r="E107" s="4">
        <v>201</v>
      </c>
      <c r="F107" s="4">
        <f>ROUND(Source!O105,O107)</f>
        <v>172668.98</v>
      </c>
      <c r="G107" s="4" t="s">
        <v>48</v>
      </c>
      <c r="H107" s="4" t="s">
        <v>49</v>
      </c>
      <c r="I107" s="4"/>
      <c r="J107" s="4"/>
      <c r="K107" s="4">
        <v>201</v>
      </c>
      <c r="L107" s="4">
        <v>1</v>
      </c>
      <c r="M107" s="4">
        <v>3</v>
      </c>
      <c r="N107" s="4" t="s">
        <v>4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172668.98</v>
      </c>
      <c r="X107" s="4">
        <v>1</v>
      </c>
      <c r="Y107" s="4">
        <v>172668.98</v>
      </c>
      <c r="Z107" s="4"/>
      <c r="AA107" s="4"/>
      <c r="AB107" s="4"/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202</v>
      </c>
      <c r="F108" s="4">
        <f>ROUND(Source!P105,O108)</f>
        <v>15665.48</v>
      </c>
      <c r="G108" s="4" t="s">
        <v>50</v>
      </c>
      <c r="H108" s="4" t="s">
        <v>51</v>
      </c>
      <c r="I108" s="4"/>
      <c r="J108" s="4"/>
      <c r="K108" s="4">
        <v>202</v>
      </c>
      <c r="L108" s="4">
        <v>2</v>
      </c>
      <c r="M108" s="4">
        <v>3</v>
      </c>
      <c r="N108" s="4" t="s">
        <v>4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15665.48</v>
      </c>
      <c r="X108" s="4">
        <v>1</v>
      </c>
      <c r="Y108" s="4">
        <v>15665.48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222</v>
      </c>
      <c r="F109" s="4">
        <f>ROUND(Source!AO105,O109)</f>
        <v>0</v>
      </c>
      <c r="G109" s="4" t="s">
        <v>52</v>
      </c>
      <c r="H109" s="4" t="s">
        <v>53</v>
      </c>
      <c r="I109" s="4"/>
      <c r="J109" s="4"/>
      <c r="K109" s="4">
        <v>222</v>
      </c>
      <c r="L109" s="4">
        <v>3</v>
      </c>
      <c r="M109" s="4">
        <v>3</v>
      </c>
      <c r="N109" s="4" t="s">
        <v>4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225</v>
      </c>
      <c r="F110" s="4">
        <f>ROUND(Source!AV105,O110)</f>
        <v>15665.48</v>
      </c>
      <c r="G110" s="4" t="s">
        <v>54</v>
      </c>
      <c r="H110" s="4" t="s">
        <v>55</v>
      </c>
      <c r="I110" s="4"/>
      <c r="J110" s="4"/>
      <c r="K110" s="4">
        <v>225</v>
      </c>
      <c r="L110" s="4">
        <v>4</v>
      </c>
      <c r="M110" s="4">
        <v>3</v>
      </c>
      <c r="N110" s="4" t="s">
        <v>4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15665.48</v>
      </c>
      <c r="X110" s="4">
        <v>1</v>
      </c>
      <c r="Y110" s="4">
        <v>15665.48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226</v>
      </c>
      <c r="F111" s="4">
        <f>ROUND(Source!AW105,O111)</f>
        <v>15665.48</v>
      </c>
      <c r="G111" s="4" t="s">
        <v>56</v>
      </c>
      <c r="H111" s="4" t="s">
        <v>57</v>
      </c>
      <c r="I111" s="4"/>
      <c r="J111" s="4"/>
      <c r="K111" s="4">
        <v>226</v>
      </c>
      <c r="L111" s="4">
        <v>5</v>
      </c>
      <c r="M111" s="4">
        <v>3</v>
      </c>
      <c r="N111" s="4" t="s">
        <v>4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15665.48</v>
      </c>
      <c r="X111" s="4">
        <v>1</v>
      </c>
      <c r="Y111" s="4">
        <v>15665.48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227</v>
      </c>
      <c r="F112" s="4">
        <f>ROUND(Source!AX105,O112)</f>
        <v>0</v>
      </c>
      <c r="G112" s="4" t="s">
        <v>58</v>
      </c>
      <c r="H112" s="4" t="s">
        <v>59</v>
      </c>
      <c r="I112" s="4"/>
      <c r="J112" s="4"/>
      <c r="K112" s="4">
        <v>227</v>
      </c>
      <c r="L112" s="4">
        <v>6</v>
      </c>
      <c r="M112" s="4">
        <v>3</v>
      </c>
      <c r="N112" s="4" t="s">
        <v>4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228</v>
      </c>
      <c r="F113" s="4">
        <f>ROUND(Source!AY105,O113)</f>
        <v>15665.48</v>
      </c>
      <c r="G113" s="4" t="s">
        <v>60</v>
      </c>
      <c r="H113" s="4" t="s">
        <v>61</v>
      </c>
      <c r="I113" s="4"/>
      <c r="J113" s="4"/>
      <c r="K113" s="4">
        <v>228</v>
      </c>
      <c r="L113" s="4">
        <v>7</v>
      </c>
      <c r="M113" s="4">
        <v>3</v>
      </c>
      <c r="N113" s="4" t="s">
        <v>4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15665.48</v>
      </c>
      <c r="X113" s="4">
        <v>1</v>
      </c>
      <c r="Y113" s="4">
        <v>15665.48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216</v>
      </c>
      <c r="F114" s="4">
        <f>ROUND(Source!AP105,O114)</f>
        <v>0</v>
      </c>
      <c r="G114" s="4" t="s">
        <v>62</v>
      </c>
      <c r="H114" s="4" t="s">
        <v>63</v>
      </c>
      <c r="I114" s="4"/>
      <c r="J114" s="4"/>
      <c r="K114" s="4">
        <v>216</v>
      </c>
      <c r="L114" s="4">
        <v>8</v>
      </c>
      <c r="M114" s="4">
        <v>3</v>
      </c>
      <c r="N114" s="4" t="s">
        <v>4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223</v>
      </c>
      <c r="F115" s="4">
        <f>ROUND(Source!AQ105,O115)</f>
        <v>0</v>
      </c>
      <c r="G115" s="4" t="s">
        <v>64</v>
      </c>
      <c r="H115" s="4" t="s">
        <v>65</v>
      </c>
      <c r="I115" s="4"/>
      <c r="J115" s="4"/>
      <c r="K115" s="4">
        <v>223</v>
      </c>
      <c r="L115" s="4">
        <v>9</v>
      </c>
      <c r="M115" s="4">
        <v>3</v>
      </c>
      <c r="N115" s="4" t="s">
        <v>4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229</v>
      </c>
      <c r="F116" s="4">
        <f>ROUND(Source!AZ105,O116)</f>
        <v>0</v>
      </c>
      <c r="G116" s="4" t="s">
        <v>66</v>
      </c>
      <c r="H116" s="4" t="s">
        <v>67</v>
      </c>
      <c r="I116" s="4"/>
      <c r="J116" s="4"/>
      <c r="K116" s="4">
        <v>229</v>
      </c>
      <c r="L116" s="4">
        <v>10</v>
      </c>
      <c r="M116" s="4">
        <v>3</v>
      </c>
      <c r="N116" s="4" t="s">
        <v>4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203</v>
      </c>
      <c r="F117" s="4">
        <f>ROUND(Source!Q105,O117)</f>
        <v>65920.17</v>
      </c>
      <c r="G117" s="4" t="s">
        <v>68</v>
      </c>
      <c r="H117" s="4" t="s">
        <v>69</v>
      </c>
      <c r="I117" s="4"/>
      <c r="J117" s="4"/>
      <c r="K117" s="4">
        <v>203</v>
      </c>
      <c r="L117" s="4">
        <v>11</v>
      </c>
      <c r="M117" s="4">
        <v>3</v>
      </c>
      <c r="N117" s="4" t="s">
        <v>4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65920.17</v>
      </c>
      <c r="X117" s="4">
        <v>1</v>
      </c>
      <c r="Y117" s="4">
        <v>65920.17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231</v>
      </c>
      <c r="F118" s="4">
        <f>ROUND(Source!BB105,O118)</f>
        <v>0</v>
      </c>
      <c r="G118" s="4" t="s">
        <v>70</v>
      </c>
      <c r="H118" s="4" t="s">
        <v>71</v>
      </c>
      <c r="I118" s="4"/>
      <c r="J118" s="4"/>
      <c r="K118" s="4">
        <v>231</v>
      </c>
      <c r="L118" s="4">
        <v>12</v>
      </c>
      <c r="M118" s="4">
        <v>3</v>
      </c>
      <c r="N118" s="4" t="s">
        <v>4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204</v>
      </c>
      <c r="F119" s="4">
        <f>ROUND(Source!R105,O119)</f>
        <v>30170.69</v>
      </c>
      <c r="G119" s="4" t="s">
        <v>72</v>
      </c>
      <c r="H119" s="4" t="s">
        <v>73</v>
      </c>
      <c r="I119" s="4"/>
      <c r="J119" s="4"/>
      <c r="K119" s="4">
        <v>204</v>
      </c>
      <c r="L119" s="4">
        <v>13</v>
      </c>
      <c r="M119" s="4">
        <v>3</v>
      </c>
      <c r="N119" s="4" t="s">
        <v>4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30170.69</v>
      </c>
      <c r="X119" s="4">
        <v>1</v>
      </c>
      <c r="Y119" s="4">
        <v>30170.69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205</v>
      </c>
      <c r="F120" s="4">
        <f>ROUND(Source!S105,O120)</f>
        <v>91083.33</v>
      </c>
      <c r="G120" s="4" t="s">
        <v>74</v>
      </c>
      <c r="H120" s="4" t="s">
        <v>75</v>
      </c>
      <c r="I120" s="4"/>
      <c r="J120" s="4"/>
      <c r="K120" s="4">
        <v>205</v>
      </c>
      <c r="L120" s="4">
        <v>14</v>
      </c>
      <c r="M120" s="4">
        <v>3</v>
      </c>
      <c r="N120" s="4" t="s">
        <v>4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91083.33</v>
      </c>
      <c r="X120" s="4">
        <v>1</v>
      </c>
      <c r="Y120" s="4">
        <v>91083.33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232</v>
      </c>
      <c r="F121" s="4">
        <f>ROUND(Source!BC105,O121)</f>
        <v>0</v>
      </c>
      <c r="G121" s="4" t="s">
        <v>76</v>
      </c>
      <c r="H121" s="4" t="s">
        <v>77</v>
      </c>
      <c r="I121" s="4"/>
      <c r="J121" s="4"/>
      <c r="K121" s="4">
        <v>232</v>
      </c>
      <c r="L121" s="4">
        <v>15</v>
      </c>
      <c r="M121" s="4">
        <v>3</v>
      </c>
      <c r="N121" s="4" t="s">
        <v>4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214</v>
      </c>
      <c r="F122" s="4">
        <f>ROUND(Source!AS105,O122)</f>
        <v>0</v>
      </c>
      <c r="G122" s="4" t="s">
        <v>78</v>
      </c>
      <c r="H122" s="4" t="s">
        <v>79</v>
      </c>
      <c r="I122" s="4"/>
      <c r="J122" s="4"/>
      <c r="K122" s="4">
        <v>214</v>
      </c>
      <c r="L122" s="4">
        <v>16</v>
      </c>
      <c r="M122" s="4">
        <v>3</v>
      </c>
      <c r="N122" s="4" t="s">
        <v>4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215</v>
      </c>
      <c r="F123" s="4">
        <f>ROUND(Source!AT105,O123)</f>
        <v>343897.29</v>
      </c>
      <c r="G123" s="4" t="s">
        <v>80</v>
      </c>
      <c r="H123" s="4" t="s">
        <v>81</v>
      </c>
      <c r="I123" s="4"/>
      <c r="J123" s="4"/>
      <c r="K123" s="4">
        <v>215</v>
      </c>
      <c r="L123" s="4">
        <v>17</v>
      </c>
      <c r="M123" s="4">
        <v>3</v>
      </c>
      <c r="N123" s="4" t="s">
        <v>4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343897.29</v>
      </c>
      <c r="X123" s="4">
        <v>1</v>
      </c>
      <c r="Y123" s="4">
        <v>343897.29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217</v>
      </c>
      <c r="F124" s="4">
        <f>ROUND(Source!AU105,O124)</f>
        <v>0</v>
      </c>
      <c r="G124" s="4" t="s">
        <v>82</v>
      </c>
      <c r="H124" s="4" t="s">
        <v>83</v>
      </c>
      <c r="I124" s="4"/>
      <c r="J124" s="4"/>
      <c r="K124" s="4">
        <v>217</v>
      </c>
      <c r="L124" s="4">
        <v>18</v>
      </c>
      <c r="M124" s="4">
        <v>3</v>
      </c>
      <c r="N124" s="4" t="s">
        <v>4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230</v>
      </c>
      <c r="F125" s="4">
        <f>ROUND(Source!BA105,O125)</f>
        <v>0</v>
      </c>
      <c r="G125" s="4" t="s">
        <v>84</v>
      </c>
      <c r="H125" s="4" t="s">
        <v>85</v>
      </c>
      <c r="I125" s="4"/>
      <c r="J125" s="4"/>
      <c r="K125" s="4">
        <v>230</v>
      </c>
      <c r="L125" s="4">
        <v>19</v>
      </c>
      <c r="M125" s="4">
        <v>3</v>
      </c>
      <c r="N125" s="4" t="s">
        <v>4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206</v>
      </c>
      <c r="F126" s="4">
        <f>ROUND(Source!T105,O126)</f>
        <v>0</v>
      </c>
      <c r="G126" s="4" t="s">
        <v>86</v>
      </c>
      <c r="H126" s="4" t="s">
        <v>87</v>
      </c>
      <c r="I126" s="4"/>
      <c r="J126" s="4"/>
      <c r="K126" s="4">
        <v>206</v>
      </c>
      <c r="L126" s="4">
        <v>20</v>
      </c>
      <c r="M126" s="4">
        <v>3</v>
      </c>
      <c r="N126" s="4" t="s">
        <v>4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207</v>
      </c>
      <c r="F127" s="4">
        <f>Source!U105</f>
        <v>278.04261249999996</v>
      </c>
      <c r="G127" s="4" t="s">
        <v>88</v>
      </c>
      <c r="H127" s="4" t="s">
        <v>89</v>
      </c>
      <c r="I127" s="4"/>
      <c r="J127" s="4"/>
      <c r="K127" s="4">
        <v>207</v>
      </c>
      <c r="L127" s="4">
        <v>21</v>
      </c>
      <c r="M127" s="4">
        <v>3</v>
      </c>
      <c r="N127" s="4" t="s">
        <v>4</v>
      </c>
      <c r="O127" s="4">
        <v>-1</v>
      </c>
      <c r="P127" s="4"/>
      <c r="Q127" s="4"/>
      <c r="R127" s="4"/>
      <c r="S127" s="4"/>
      <c r="T127" s="4"/>
      <c r="U127" s="4"/>
      <c r="V127" s="4"/>
      <c r="W127" s="4">
        <v>278.04261249999996</v>
      </c>
      <c r="X127" s="4">
        <v>1</v>
      </c>
      <c r="Y127" s="4">
        <v>278.04261249999996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208</v>
      </c>
      <c r="F128" s="4">
        <f>Source!V105</f>
        <v>0</v>
      </c>
      <c r="G128" s="4" t="s">
        <v>90</v>
      </c>
      <c r="H128" s="4" t="s">
        <v>91</v>
      </c>
      <c r="I128" s="4"/>
      <c r="J128" s="4"/>
      <c r="K128" s="4">
        <v>208</v>
      </c>
      <c r="L128" s="4">
        <v>22</v>
      </c>
      <c r="M128" s="4">
        <v>3</v>
      </c>
      <c r="N128" s="4" t="s">
        <v>4</v>
      </c>
      <c r="O128" s="4">
        <v>-1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45" x14ac:dyDescent="0.2">
      <c r="A129" s="4">
        <v>50</v>
      </c>
      <c r="B129" s="4">
        <v>0</v>
      </c>
      <c r="C129" s="4">
        <v>0</v>
      </c>
      <c r="D129" s="4">
        <v>1</v>
      </c>
      <c r="E129" s="4">
        <v>209</v>
      </c>
      <c r="F129" s="4">
        <f>ROUND(Source!W105,O129)</f>
        <v>0</v>
      </c>
      <c r="G129" s="4" t="s">
        <v>92</v>
      </c>
      <c r="H129" s="4" t="s">
        <v>93</v>
      </c>
      <c r="I129" s="4"/>
      <c r="J129" s="4"/>
      <c r="K129" s="4">
        <v>209</v>
      </c>
      <c r="L129" s="4">
        <v>23</v>
      </c>
      <c r="M129" s="4">
        <v>3</v>
      </c>
      <c r="N129" s="4" t="s">
        <v>4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45" x14ac:dyDescent="0.2">
      <c r="A130" s="4">
        <v>50</v>
      </c>
      <c r="B130" s="4">
        <v>0</v>
      </c>
      <c r="C130" s="4">
        <v>0</v>
      </c>
      <c r="D130" s="4">
        <v>1</v>
      </c>
      <c r="E130" s="4">
        <v>233</v>
      </c>
      <c r="F130" s="4">
        <f>ROUND(Source!BD105,O130)</f>
        <v>0</v>
      </c>
      <c r="G130" s="4" t="s">
        <v>94</v>
      </c>
      <c r="H130" s="4" t="s">
        <v>95</v>
      </c>
      <c r="I130" s="4"/>
      <c r="J130" s="4"/>
      <c r="K130" s="4">
        <v>233</v>
      </c>
      <c r="L130" s="4">
        <v>24</v>
      </c>
      <c r="M130" s="4">
        <v>3</v>
      </c>
      <c r="N130" s="4" t="s">
        <v>4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45" x14ac:dyDescent="0.2">
      <c r="A131" s="4">
        <v>50</v>
      </c>
      <c r="B131" s="4">
        <v>0</v>
      </c>
      <c r="C131" s="4">
        <v>0</v>
      </c>
      <c r="D131" s="4">
        <v>1</v>
      </c>
      <c r="E131" s="4">
        <v>210</v>
      </c>
      <c r="F131" s="4">
        <f>ROUND(Source!X105,O131)</f>
        <v>83796.66</v>
      </c>
      <c r="G131" s="4" t="s">
        <v>96</v>
      </c>
      <c r="H131" s="4" t="s">
        <v>97</v>
      </c>
      <c r="I131" s="4"/>
      <c r="J131" s="4"/>
      <c r="K131" s="4">
        <v>210</v>
      </c>
      <c r="L131" s="4">
        <v>25</v>
      </c>
      <c r="M131" s="4">
        <v>3</v>
      </c>
      <c r="N131" s="4" t="s">
        <v>4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83796.66</v>
      </c>
      <c r="X131" s="4">
        <v>1</v>
      </c>
      <c r="Y131" s="4">
        <v>83796.66</v>
      </c>
      <c r="Z131" s="4"/>
      <c r="AA131" s="4"/>
      <c r="AB131" s="4"/>
    </row>
    <row r="132" spans="1:245" x14ac:dyDescent="0.2">
      <c r="A132" s="4">
        <v>50</v>
      </c>
      <c r="B132" s="4">
        <v>0</v>
      </c>
      <c r="C132" s="4">
        <v>0</v>
      </c>
      <c r="D132" s="4">
        <v>1</v>
      </c>
      <c r="E132" s="4">
        <v>211</v>
      </c>
      <c r="F132" s="4">
        <f>ROUND(Source!Y105,O132)</f>
        <v>39158.53</v>
      </c>
      <c r="G132" s="4" t="s">
        <v>98</v>
      </c>
      <c r="H132" s="4" t="s">
        <v>99</v>
      </c>
      <c r="I132" s="4"/>
      <c r="J132" s="4"/>
      <c r="K132" s="4">
        <v>211</v>
      </c>
      <c r="L132" s="4">
        <v>26</v>
      </c>
      <c r="M132" s="4">
        <v>3</v>
      </c>
      <c r="N132" s="4" t="s">
        <v>4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39158.53</v>
      </c>
      <c r="X132" s="4">
        <v>1</v>
      </c>
      <c r="Y132" s="4">
        <v>39158.53</v>
      </c>
      <c r="Z132" s="4"/>
      <c r="AA132" s="4"/>
      <c r="AB132" s="4"/>
    </row>
    <row r="133" spans="1:245" x14ac:dyDescent="0.2">
      <c r="A133" s="4">
        <v>50</v>
      </c>
      <c r="B133" s="4">
        <v>0</v>
      </c>
      <c r="C133" s="4">
        <v>0</v>
      </c>
      <c r="D133" s="4">
        <v>1</v>
      </c>
      <c r="E133" s="4">
        <v>224</v>
      </c>
      <c r="F133" s="4">
        <f>ROUND(Source!AR105,O133)</f>
        <v>343897.29</v>
      </c>
      <c r="G133" s="4" t="s">
        <v>100</v>
      </c>
      <c r="H133" s="4" t="s">
        <v>101</v>
      </c>
      <c r="I133" s="4"/>
      <c r="J133" s="4"/>
      <c r="K133" s="4">
        <v>224</v>
      </c>
      <c r="L133" s="4">
        <v>27</v>
      </c>
      <c r="M133" s="4">
        <v>3</v>
      </c>
      <c r="N133" s="4" t="s">
        <v>4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343897.29</v>
      </c>
      <c r="X133" s="4">
        <v>1</v>
      </c>
      <c r="Y133" s="4">
        <v>343897.29</v>
      </c>
      <c r="Z133" s="4"/>
      <c r="AA133" s="4"/>
      <c r="AB133" s="4"/>
    </row>
    <row r="135" spans="1:245" x14ac:dyDescent="0.2">
      <c r="A135" s="1">
        <v>4</v>
      </c>
      <c r="B135" s="1">
        <v>1</v>
      </c>
      <c r="C135" s="1"/>
      <c r="D135" s="1">
        <f>ROW(A164)</f>
        <v>164</v>
      </c>
      <c r="E135" s="1"/>
      <c r="F135" s="1" t="s">
        <v>16</v>
      </c>
      <c r="G135" s="1" t="s">
        <v>242</v>
      </c>
      <c r="H135" s="1" t="s">
        <v>4</v>
      </c>
      <c r="I135" s="1">
        <v>0</v>
      </c>
      <c r="J135" s="1"/>
      <c r="K135" s="1">
        <v>0</v>
      </c>
      <c r="L135" s="1"/>
      <c r="M135" s="1" t="s">
        <v>4</v>
      </c>
      <c r="N135" s="1"/>
      <c r="O135" s="1"/>
      <c r="P135" s="1"/>
      <c r="Q135" s="1"/>
      <c r="R135" s="1"/>
      <c r="S135" s="1">
        <v>0</v>
      </c>
      <c r="T135" s="1"/>
      <c r="U135" s="1" t="s">
        <v>4</v>
      </c>
      <c r="V135" s="1">
        <v>0</v>
      </c>
      <c r="W135" s="1"/>
      <c r="X135" s="1"/>
      <c r="Y135" s="1"/>
      <c r="Z135" s="1"/>
      <c r="AA135" s="1"/>
      <c r="AB135" s="1" t="s">
        <v>4</v>
      </c>
      <c r="AC135" s="1" t="s">
        <v>4</v>
      </c>
      <c r="AD135" s="1" t="s">
        <v>4</v>
      </c>
      <c r="AE135" s="1" t="s">
        <v>4</v>
      </c>
      <c r="AF135" s="1" t="s">
        <v>4</v>
      </c>
      <c r="AG135" s="1" t="s">
        <v>4</v>
      </c>
      <c r="AH135" s="1"/>
      <c r="AI135" s="1"/>
      <c r="AJ135" s="1"/>
      <c r="AK135" s="1"/>
      <c r="AL135" s="1"/>
      <c r="AM135" s="1"/>
      <c r="AN135" s="1"/>
      <c r="AO135" s="1"/>
      <c r="AP135" s="1" t="s">
        <v>4</v>
      </c>
      <c r="AQ135" s="1" t="s">
        <v>4</v>
      </c>
      <c r="AR135" s="1" t="s">
        <v>4</v>
      </c>
      <c r="AS135" s="1"/>
      <c r="AT135" s="1"/>
      <c r="AU135" s="1"/>
      <c r="AV135" s="1"/>
      <c r="AW135" s="1"/>
      <c r="AX135" s="1"/>
      <c r="AY135" s="1"/>
      <c r="AZ135" s="1" t="s">
        <v>4</v>
      </c>
      <c r="BA135" s="1"/>
      <c r="BB135" s="1" t="s">
        <v>4</v>
      </c>
      <c r="BC135" s="1" t="s">
        <v>4</v>
      </c>
      <c r="BD135" s="1" t="s">
        <v>4</v>
      </c>
      <c r="BE135" s="1" t="s">
        <v>4</v>
      </c>
      <c r="BF135" s="1" t="s">
        <v>4</v>
      </c>
      <c r="BG135" s="1" t="s">
        <v>4</v>
      </c>
      <c r="BH135" s="1" t="s">
        <v>4</v>
      </c>
      <c r="BI135" s="1" t="s">
        <v>4</v>
      </c>
      <c r="BJ135" s="1" t="s">
        <v>4</v>
      </c>
      <c r="BK135" s="1" t="s">
        <v>4</v>
      </c>
      <c r="BL135" s="1" t="s">
        <v>4</v>
      </c>
      <c r="BM135" s="1" t="s">
        <v>4</v>
      </c>
      <c r="BN135" s="1" t="s">
        <v>4</v>
      </c>
      <c r="BO135" s="1" t="s">
        <v>4</v>
      </c>
      <c r="BP135" s="1" t="s">
        <v>4</v>
      </c>
      <c r="BQ135" s="1"/>
      <c r="BR135" s="1"/>
      <c r="BS135" s="1"/>
      <c r="BT135" s="1"/>
      <c r="BU135" s="1"/>
      <c r="BV135" s="1"/>
      <c r="BW135" s="1"/>
      <c r="BX135" s="1">
        <v>0</v>
      </c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>
        <v>0</v>
      </c>
    </row>
    <row r="137" spans="1:245" x14ac:dyDescent="0.2">
      <c r="A137" s="2">
        <v>52</v>
      </c>
      <c r="B137" s="2">
        <f t="shared" ref="B137:G137" si="76">B164</f>
        <v>1</v>
      </c>
      <c r="C137" s="2">
        <f t="shared" si="76"/>
        <v>4</v>
      </c>
      <c r="D137" s="2">
        <f t="shared" si="76"/>
        <v>135</v>
      </c>
      <c r="E137" s="2">
        <f t="shared" si="76"/>
        <v>0</v>
      </c>
      <c r="F137" s="2" t="str">
        <f t="shared" si="76"/>
        <v>Новый раздел</v>
      </c>
      <c r="G137" s="2" t="str">
        <f t="shared" si="76"/>
        <v>Внутренний и внешний контур заземления</v>
      </c>
      <c r="H137" s="2"/>
      <c r="I137" s="2"/>
      <c r="J137" s="2"/>
      <c r="K137" s="2"/>
      <c r="L137" s="2"/>
      <c r="M137" s="2"/>
      <c r="N137" s="2"/>
      <c r="O137" s="2">
        <f t="shared" ref="O137:AT137" si="77">O164</f>
        <v>142418.47</v>
      </c>
      <c r="P137" s="2">
        <f t="shared" si="77"/>
        <v>111408.64</v>
      </c>
      <c r="Q137" s="2">
        <f t="shared" si="77"/>
        <v>7544.11</v>
      </c>
      <c r="R137" s="2">
        <f t="shared" si="77"/>
        <v>3100.62</v>
      </c>
      <c r="S137" s="2">
        <f t="shared" si="77"/>
        <v>23465.72</v>
      </c>
      <c r="T137" s="2">
        <f t="shared" si="77"/>
        <v>0</v>
      </c>
      <c r="U137" s="2">
        <f t="shared" si="77"/>
        <v>72.307097335000009</v>
      </c>
      <c r="V137" s="2">
        <f t="shared" si="77"/>
        <v>0</v>
      </c>
      <c r="W137" s="2">
        <f t="shared" si="77"/>
        <v>0</v>
      </c>
      <c r="X137" s="2">
        <f t="shared" si="77"/>
        <v>22366.32</v>
      </c>
      <c r="Y137" s="2">
        <f t="shared" si="77"/>
        <v>10464.780000000001</v>
      </c>
      <c r="Z137" s="2">
        <f t="shared" si="77"/>
        <v>0</v>
      </c>
      <c r="AA137" s="2">
        <f t="shared" si="77"/>
        <v>0</v>
      </c>
      <c r="AB137" s="2">
        <f t="shared" si="77"/>
        <v>142418.47</v>
      </c>
      <c r="AC137" s="2">
        <f t="shared" si="77"/>
        <v>111408.64</v>
      </c>
      <c r="AD137" s="2">
        <f t="shared" si="77"/>
        <v>7544.11</v>
      </c>
      <c r="AE137" s="2">
        <f t="shared" si="77"/>
        <v>3100.62</v>
      </c>
      <c r="AF137" s="2">
        <f t="shared" si="77"/>
        <v>23465.72</v>
      </c>
      <c r="AG137" s="2">
        <f t="shared" si="77"/>
        <v>0</v>
      </c>
      <c r="AH137" s="2">
        <f t="shared" si="77"/>
        <v>72.307097335000009</v>
      </c>
      <c r="AI137" s="2">
        <f t="shared" si="77"/>
        <v>0</v>
      </c>
      <c r="AJ137" s="2">
        <f t="shared" si="77"/>
        <v>0</v>
      </c>
      <c r="AK137" s="2">
        <f t="shared" si="77"/>
        <v>22366.32</v>
      </c>
      <c r="AL137" s="2">
        <f t="shared" si="77"/>
        <v>10464.780000000001</v>
      </c>
      <c r="AM137" s="2">
        <f t="shared" si="77"/>
        <v>0</v>
      </c>
      <c r="AN137" s="2">
        <f t="shared" si="77"/>
        <v>0</v>
      </c>
      <c r="AO137" s="2">
        <f t="shared" si="77"/>
        <v>0</v>
      </c>
      <c r="AP137" s="2">
        <f t="shared" si="77"/>
        <v>0</v>
      </c>
      <c r="AQ137" s="2">
        <f t="shared" si="77"/>
        <v>0</v>
      </c>
      <c r="AR137" s="2">
        <f t="shared" si="77"/>
        <v>180210.56</v>
      </c>
      <c r="AS137" s="2">
        <f t="shared" si="77"/>
        <v>43212.36</v>
      </c>
      <c r="AT137" s="2">
        <f t="shared" si="77"/>
        <v>136998.20000000001</v>
      </c>
      <c r="AU137" s="2">
        <f t="shared" ref="AU137:BZ137" si="78">AU164</f>
        <v>0</v>
      </c>
      <c r="AV137" s="2">
        <f t="shared" si="78"/>
        <v>111408.64</v>
      </c>
      <c r="AW137" s="2">
        <f t="shared" si="78"/>
        <v>111408.64</v>
      </c>
      <c r="AX137" s="2">
        <f t="shared" si="78"/>
        <v>0</v>
      </c>
      <c r="AY137" s="2">
        <f t="shared" si="78"/>
        <v>111408.64</v>
      </c>
      <c r="AZ137" s="2">
        <f t="shared" si="78"/>
        <v>0</v>
      </c>
      <c r="BA137" s="2">
        <f t="shared" si="78"/>
        <v>0</v>
      </c>
      <c r="BB137" s="2">
        <f t="shared" si="78"/>
        <v>0</v>
      </c>
      <c r="BC137" s="2">
        <f t="shared" si="78"/>
        <v>0</v>
      </c>
      <c r="BD137" s="2">
        <f t="shared" si="78"/>
        <v>0</v>
      </c>
      <c r="BE137" s="2">
        <f t="shared" si="78"/>
        <v>0</v>
      </c>
      <c r="BF137" s="2">
        <f t="shared" si="78"/>
        <v>0</v>
      </c>
      <c r="BG137" s="2">
        <f t="shared" si="78"/>
        <v>0</v>
      </c>
      <c r="BH137" s="2">
        <f t="shared" si="78"/>
        <v>0</v>
      </c>
      <c r="BI137" s="2">
        <f t="shared" si="78"/>
        <v>0</v>
      </c>
      <c r="BJ137" s="2">
        <f t="shared" si="78"/>
        <v>0</v>
      </c>
      <c r="BK137" s="2">
        <f t="shared" si="78"/>
        <v>0</v>
      </c>
      <c r="BL137" s="2">
        <f t="shared" si="78"/>
        <v>0</v>
      </c>
      <c r="BM137" s="2">
        <f t="shared" si="78"/>
        <v>0</v>
      </c>
      <c r="BN137" s="2">
        <f t="shared" si="78"/>
        <v>0</v>
      </c>
      <c r="BO137" s="2">
        <f t="shared" si="78"/>
        <v>0</v>
      </c>
      <c r="BP137" s="2">
        <f t="shared" si="78"/>
        <v>0</v>
      </c>
      <c r="BQ137" s="2">
        <f t="shared" si="78"/>
        <v>0</v>
      </c>
      <c r="BR137" s="2">
        <f t="shared" si="78"/>
        <v>0</v>
      </c>
      <c r="BS137" s="2">
        <f t="shared" si="78"/>
        <v>0</v>
      </c>
      <c r="BT137" s="2">
        <f t="shared" si="78"/>
        <v>0</v>
      </c>
      <c r="BU137" s="2">
        <f t="shared" si="78"/>
        <v>0</v>
      </c>
      <c r="BV137" s="2">
        <f t="shared" si="78"/>
        <v>0</v>
      </c>
      <c r="BW137" s="2">
        <f t="shared" si="78"/>
        <v>0</v>
      </c>
      <c r="BX137" s="2">
        <f t="shared" si="78"/>
        <v>0</v>
      </c>
      <c r="BY137" s="2">
        <f t="shared" si="78"/>
        <v>0</v>
      </c>
      <c r="BZ137" s="2">
        <f t="shared" si="78"/>
        <v>0</v>
      </c>
      <c r="CA137" s="2">
        <f t="shared" ref="CA137:DF137" si="79">CA164</f>
        <v>180210.56</v>
      </c>
      <c r="CB137" s="2">
        <f t="shared" si="79"/>
        <v>43212.36</v>
      </c>
      <c r="CC137" s="2">
        <f t="shared" si="79"/>
        <v>136998.20000000001</v>
      </c>
      <c r="CD137" s="2">
        <f t="shared" si="79"/>
        <v>0</v>
      </c>
      <c r="CE137" s="2">
        <f t="shared" si="79"/>
        <v>111408.64</v>
      </c>
      <c r="CF137" s="2">
        <f t="shared" si="79"/>
        <v>111408.64</v>
      </c>
      <c r="CG137" s="2">
        <f t="shared" si="79"/>
        <v>0</v>
      </c>
      <c r="CH137" s="2">
        <f t="shared" si="79"/>
        <v>111408.64</v>
      </c>
      <c r="CI137" s="2">
        <f t="shared" si="79"/>
        <v>0</v>
      </c>
      <c r="CJ137" s="2">
        <f t="shared" si="79"/>
        <v>0</v>
      </c>
      <c r="CK137" s="2">
        <f t="shared" si="79"/>
        <v>0</v>
      </c>
      <c r="CL137" s="2">
        <f t="shared" si="79"/>
        <v>0</v>
      </c>
      <c r="CM137" s="2">
        <f t="shared" si="79"/>
        <v>0</v>
      </c>
      <c r="CN137" s="2">
        <f t="shared" si="79"/>
        <v>0</v>
      </c>
      <c r="CO137" s="2">
        <f t="shared" si="79"/>
        <v>0</v>
      </c>
      <c r="CP137" s="2">
        <f t="shared" si="79"/>
        <v>0</v>
      </c>
      <c r="CQ137" s="2">
        <f t="shared" si="79"/>
        <v>0</v>
      </c>
      <c r="CR137" s="2">
        <f t="shared" si="79"/>
        <v>0</v>
      </c>
      <c r="CS137" s="2">
        <f t="shared" si="79"/>
        <v>0</v>
      </c>
      <c r="CT137" s="2">
        <f t="shared" si="79"/>
        <v>0</v>
      </c>
      <c r="CU137" s="2">
        <f t="shared" si="79"/>
        <v>0</v>
      </c>
      <c r="CV137" s="2">
        <f t="shared" si="79"/>
        <v>0</v>
      </c>
      <c r="CW137" s="2">
        <f t="shared" si="79"/>
        <v>0</v>
      </c>
      <c r="CX137" s="2">
        <f t="shared" si="79"/>
        <v>0</v>
      </c>
      <c r="CY137" s="2">
        <f t="shared" si="79"/>
        <v>0</v>
      </c>
      <c r="CZ137" s="2">
        <f t="shared" si="79"/>
        <v>0</v>
      </c>
      <c r="DA137" s="2">
        <f t="shared" si="79"/>
        <v>0</v>
      </c>
      <c r="DB137" s="2">
        <f t="shared" si="79"/>
        <v>0</v>
      </c>
      <c r="DC137" s="2">
        <f t="shared" si="79"/>
        <v>0</v>
      </c>
      <c r="DD137" s="2">
        <f t="shared" si="79"/>
        <v>0</v>
      </c>
      <c r="DE137" s="2">
        <f t="shared" si="79"/>
        <v>0</v>
      </c>
      <c r="DF137" s="2">
        <f t="shared" si="79"/>
        <v>0</v>
      </c>
      <c r="DG137" s="3">
        <f t="shared" ref="DG137:EL137" si="80">DG164</f>
        <v>0</v>
      </c>
      <c r="DH137" s="3">
        <f t="shared" si="80"/>
        <v>0</v>
      </c>
      <c r="DI137" s="3">
        <f t="shared" si="80"/>
        <v>0</v>
      </c>
      <c r="DJ137" s="3">
        <f t="shared" si="80"/>
        <v>0</v>
      </c>
      <c r="DK137" s="3">
        <f t="shared" si="80"/>
        <v>0</v>
      </c>
      <c r="DL137" s="3">
        <f t="shared" si="80"/>
        <v>0</v>
      </c>
      <c r="DM137" s="3">
        <f t="shared" si="80"/>
        <v>0</v>
      </c>
      <c r="DN137" s="3">
        <f t="shared" si="80"/>
        <v>0</v>
      </c>
      <c r="DO137" s="3">
        <f t="shared" si="80"/>
        <v>0</v>
      </c>
      <c r="DP137" s="3">
        <f t="shared" si="80"/>
        <v>0</v>
      </c>
      <c r="DQ137" s="3">
        <f t="shared" si="80"/>
        <v>0</v>
      </c>
      <c r="DR137" s="3">
        <f t="shared" si="80"/>
        <v>0</v>
      </c>
      <c r="DS137" s="3">
        <f t="shared" si="80"/>
        <v>0</v>
      </c>
      <c r="DT137" s="3">
        <f t="shared" si="80"/>
        <v>0</v>
      </c>
      <c r="DU137" s="3">
        <f t="shared" si="80"/>
        <v>0</v>
      </c>
      <c r="DV137" s="3">
        <f t="shared" si="80"/>
        <v>0</v>
      </c>
      <c r="DW137" s="3">
        <f t="shared" si="80"/>
        <v>0</v>
      </c>
      <c r="DX137" s="3">
        <f t="shared" si="80"/>
        <v>0</v>
      </c>
      <c r="DY137" s="3">
        <f t="shared" si="80"/>
        <v>0</v>
      </c>
      <c r="DZ137" s="3">
        <f t="shared" si="80"/>
        <v>0</v>
      </c>
      <c r="EA137" s="3">
        <f t="shared" si="80"/>
        <v>0</v>
      </c>
      <c r="EB137" s="3">
        <f t="shared" si="80"/>
        <v>0</v>
      </c>
      <c r="EC137" s="3">
        <f t="shared" si="80"/>
        <v>0</v>
      </c>
      <c r="ED137" s="3">
        <f t="shared" si="80"/>
        <v>0</v>
      </c>
      <c r="EE137" s="3">
        <f t="shared" si="80"/>
        <v>0</v>
      </c>
      <c r="EF137" s="3">
        <f t="shared" si="80"/>
        <v>0</v>
      </c>
      <c r="EG137" s="3">
        <f t="shared" si="80"/>
        <v>0</v>
      </c>
      <c r="EH137" s="3">
        <f t="shared" si="80"/>
        <v>0</v>
      </c>
      <c r="EI137" s="3">
        <f t="shared" si="80"/>
        <v>0</v>
      </c>
      <c r="EJ137" s="3">
        <f t="shared" si="80"/>
        <v>0</v>
      </c>
      <c r="EK137" s="3">
        <f t="shared" si="80"/>
        <v>0</v>
      </c>
      <c r="EL137" s="3">
        <f t="shared" si="80"/>
        <v>0</v>
      </c>
      <c r="EM137" s="3">
        <f t="shared" ref="EM137:FR137" si="81">EM164</f>
        <v>0</v>
      </c>
      <c r="EN137" s="3">
        <f t="shared" si="81"/>
        <v>0</v>
      </c>
      <c r="EO137" s="3">
        <f t="shared" si="81"/>
        <v>0</v>
      </c>
      <c r="EP137" s="3">
        <f t="shared" si="81"/>
        <v>0</v>
      </c>
      <c r="EQ137" s="3">
        <f t="shared" si="81"/>
        <v>0</v>
      </c>
      <c r="ER137" s="3">
        <f t="shared" si="81"/>
        <v>0</v>
      </c>
      <c r="ES137" s="3">
        <f t="shared" si="81"/>
        <v>0</v>
      </c>
      <c r="ET137" s="3">
        <f t="shared" si="81"/>
        <v>0</v>
      </c>
      <c r="EU137" s="3">
        <f t="shared" si="81"/>
        <v>0</v>
      </c>
      <c r="EV137" s="3">
        <f t="shared" si="81"/>
        <v>0</v>
      </c>
      <c r="EW137" s="3">
        <f t="shared" si="81"/>
        <v>0</v>
      </c>
      <c r="EX137" s="3">
        <f t="shared" si="81"/>
        <v>0</v>
      </c>
      <c r="EY137" s="3">
        <f t="shared" si="81"/>
        <v>0</v>
      </c>
      <c r="EZ137" s="3">
        <f t="shared" si="81"/>
        <v>0</v>
      </c>
      <c r="FA137" s="3">
        <f t="shared" si="81"/>
        <v>0</v>
      </c>
      <c r="FB137" s="3">
        <f t="shared" si="81"/>
        <v>0</v>
      </c>
      <c r="FC137" s="3">
        <f t="shared" si="81"/>
        <v>0</v>
      </c>
      <c r="FD137" s="3">
        <f t="shared" si="81"/>
        <v>0</v>
      </c>
      <c r="FE137" s="3">
        <f t="shared" si="81"/>
        <v>0</v>
      </c>
      <c r="FF137" s="3">
        <f t="shared" si="81"/>
        <v>0</v>
      </c>
      <c r="FG137" s="3">
        <f t="shared" si="81"/>
        <v>0</v>
      </c>
      <c r="FH137" s="3">
        <f t="shared" si="81"/>
        <v>0</v>
      </c>
      <c r="FI137" s="3">
        <f t="shared" si="81"/>
        <v>0</v>
      </c>
      <c r="FJ137" s="3">
        <f t="shared" si="81"/>
        <v>0</v>
      </c>
      <c r="FK137" s="3">
        <f t="shared" si="81"/>
        <v>0</v>
      </c>
      <c r="FL137" s="3">
        <f t="shared" si="81"/>
        <v>0</v>
      </c>
      <c r="FM137" s="3">
        <f t="shared" si="81"/>
        <v>0</v>
      </c>
      <c r="FN137" s="3">
        <f t="shared" si="81"/>
        <v>0</v>
      </c>
      <c r="FO137" s="3">
        <f t="shared" si="81"/>
        <v>0</v>
      </c>
      <c r="FP137" s="3">
        <f t="shared" si="81"/>
        <v>0</v>
      </c>
      <c r="FQ137" s="3">
        <f t="shared" si="81"/>
        <v>0</v>
      </c>
      <c r="FR137" s="3">
        <f t="shared" si="81"/>
        <v>0</v>
      </c>
      <c r="FS137" s="3">
        <f t="shared" ref="FS137:GX137" si="82">FS164</f>
        <v>0</v>
      </c>
      <c r="FT137" s="3">
        <f t="shared" si="82"/>
        <v>0</v>
      </c>
      <c r="FU137" s="3">
        <f t="shared" si="82"/>
        <v>0</v>
      </c>
      <c r="FV137" s="3">
        <f t="shared" si="82"/>
        <v>0</v>
      </c>
      <c r="FW137" s="3">
        <f t="shared" si="82"/>
        <v>0</v>
      </c>
      <c r="FX137" s="3">
        <f t="shared" si="82"/>
        <v>0</v>
      </c>
      <c r="FY137" s="3">
        <f t="shared" si="82"/>
        <v>0</v>
      </c>
      <c r="FZ137" s="3">
        <f t="shared" si="82"/>
        <v>0</v>
      </c>
      <c r="GA137" s="3">
        <f t="shared" si="82"/>
        <v>0</v>
      </c>
      <c r="GB137" s="3">
        <f t="shared" si="82"/>
        <v>0</v>
      </c>
      <c r="GC137" s="3">
        <f t="shared" si="82"/>
        <v>0</v>
      </c>
      <c r="GD137" s="3">
        <f t="shared" si="82"/>
        <v>0</v>
      </c>
      <c r="GE137" s="3">
        <f t="shared" si="82"/>
        <v>0</v>
      </c>
      <c r="GF137" s="3">
        <f t="shared" si="82"/>
        <v>0</v>
      </c>
      <c r="GG137" s="3">
        <f t="shared" si="82"/>
        <v>0</v>
      </c>
      <c r="GH137" s="3">
        <f t="shared" si="82"/>
        <v>0</v>
      </c>
      <c r="GI137" s="3">
        <f t="shared" si="82"/>
        <v>0</v>
      </c>
      <c r="GJ137" s="3">
        <f t="shared" si="82"/>
        <v>0</v>
      </c>
      <c r="GK137" s="3">
        <f t="shared" si="82"/>
        <v>0</v>
      </c>
      <c r="GL137" s="3">
        <f t="shared" si="82"/>
        <v>0</v>
      </c>
      <c r="GM137" s="3">
        <f t="shared" si="82"/>
        <v>0</v>
      </c>
      <c r="GN137" s="3">
        <f t="shared" si="82"/>
        <v>0</v>
      </c>
      <c r="GO137" s="3">
        <f t="shared" si="82"/>
        <v>0</v>
      </c>
      <c r="GP137" s="3">
        <f t="shared" si="82"/>
        <v>0</v>
      </c>
      <c r="GQ137" s="3">
        <f t="shared" si="82"/>
        <v>0</v>
      </c>
      <c r="GR137" s="3">
        <f t="shared" si="82"/>
        <v>0</v>
      </c>
      <c r="GS137" s="3">
        <f t="shared" si="82"/>
        <v>0</v>
      </c>
      <c r="GT137" s="3">
        <f t="shared" si="82"/>
        <v>0</v>
      </c>
      <c r="GU137" s="3">
        <f t="shared" si="82"/>
        <v>0</v>
      </c>
      <c r="GV137" s="3">
        <f t="shared" si="82"/>
        <v>0</v>
      </c>
      <c r="GW137" s="3">
        <f t="shared" si="82"/>
        <v>0</v>
      </c>
      <c r="GX137" s="3">
        <f t="shared" si="82"/>
        <v>0</v>
      </c>
    </row>
    <row r="139" spans="1:245" x14ac:dyDescent="0.2">
      <c r="A139">
        <v>17</v>
      </c>
      <c r="B139">
        <v>1</v>
      </c>
      <c r="C139">
        <f>ROW(SmtRes!A49)</f>
        <v>49</v>
      </c>
      <c r="D139">
        <f>ROW(EtalonRes!A49)</f>
        <v>49</v>
      </c>
      <c r="E139" t="s">
        <v>243</v>
      </c>
      <c r="F139" t="s">
        <v>244</v>
      </c>
      <c r="G139" t="s">
        <v>245</v>
      </c>
      <c r="H139" t="s">
        <v>165</v>
      </c>
      <c r="I139">
        <f>ROUND(130/100,9)</f>
        <v>1.3</v>
      </c>
      <c r="J139">
        <v>0</v>
      </c>
      <c r="K139">
        <f>ROUND(130/100,9)</f>
        <v>1.3</v>
      </c>
      <c r="O139">
        <f t="shared" ref="O139:O162" si="83">ROUND(CP139,2)</f>
        <v>14057.75</v>
      </c>
      <c r="P139">
        <f t="shared" ref="P139:P162" si="84">ROUND((ROUND((AC139*AW139*I139),2)*BC139),2)</f>
        <v>4147.24</v>
      </c>
      <c r="Q139">
        <f t="shared" ref="Q139:Q162" si="85">(ROUND((ROUND(((ET139)*AV139*I139),2)*BB139),2)+ROUND((ROUND(((AE139-(EU139))*AV139*I139),2)*BS139),2))</f>
        <v>1665.13</v>
      </c>
      <c r="R139">
        <f t="shared" ref="R139:R162" si="86">ROUND((ROUND((AE139*AV139*I139),2)*BS139),2)</f>
        <v>444.32</v>
      </c>
      <c r="S139">
        <f t="shared" ref="S139:S162" si="87">ROUND((ROUND((AF139*AV139*I139),2)*BA139),2)</f>
        <v>8245.3799999999992</v>
      </c>
      <c r="T139">
        <f t="shared" ref="T139:T162" si="88">ROUND(CU139*I139,2)</f>
        <v>0</v>
      </c>
      <c r="U139">
        <f t="shared" ref="U139:U162" si="89">CV139*I139</f>
        <v>25.661349999999999</v>
      </c>
      <c r="V139">
        <f t="shared" ref="V139:V162" si="90">CW139*I139</f>
        <v>0</v>
      </c>
      <c r="W139">
        <f t="shared" ref="W139:W162" si="91">ROUND(CX139*I139,2)</f>
        <v>0</v>
      </c>
      <c r="X139">
        <f t="shared" ref="X139:X162" si="92">ROUND(CY139,2)</f>
        <v>7585.75</v>
      </c>
      <c r="Y139">
        <f t="shared" ref="Y139:Y162" si="93">ROUND(CZ139,2)</f>
        <v>3545.51</v>
      </c>
      <c r="AA139">
        <v>105993048</v>
      </c>
      <c r="AB139">
        <f t="shared" ref="AB139:AB162" si="94">ROUND((AC139+AD139+AF139),6)</f>
        <v>796.23</v>
      </c>
      <c r="AC139">
        <f t="shared" ref="AC139:AC162" si="95">ROUND((ES139),6)</f>
        <v>422.8</v>
      </c>
      <c r="AD139">
        <f t="shared" ref="AD139:AD162" si="96">ROUND((((ET139)-(EU139))+AE139),6)</f>
        <v>145.33000000000001</v>
      </c>
      <c r="AE139">
        <f t="shared" ref="AE139:AE162" si="97">ROUND((EU139),6)</f>
        <v>12.29</v>
      </c>
      <c r="AF139">
        <f t="shared" ref="AF139:AF162" si="98">ROUND((EV139),6)</f>
        <v>228.1</v>
      </c>
      <c r="AG139">
        <f t="shared" ref="AG139:AG162" si="99">ROUND((AP139),6)</f>
        <v>0</v>
      </c>
      <c r="AH139">
        <f t="shared" ref="AH139:AH162" si="100">(EW139)</f>
        <v>18.5</v>
      </c>
      <c r="AI139">
        <f t="shared" ref="AI139:AI162" si="101">(EX139)</f>
        <v>0</v>
      </c>
      <c r="AJ139">
        <f t="shared" ref="AJ139:AJ162" si="102">(AS139)</f>
        <v>0</v>
      </c>
      <c r="AK139">
        <v>796.23</v>
      </c>
      <c r="AL139">
        <v>422.8</v>
      </c>
      <c r="AM139">
        <v>145.33000000000001</v>
      </c>
      <c r="AN139">
        <v>12.29</v>
      </c>
      <c r="AO139">
        <v>228.1</v>
      </c>
      <c r="AP139">
        <v>0</v>
      </c>
      <c r="AQ139">
        <v>18.5</v>
      </c>
      <c r="AR139">
        <v>0</v>
      </c>
      <c r="AS139">
        <v>0</v>
      </c>
      <c r="AT139">
        <v>92</v>
      </c>
      <c r="AU139">
        <v>43</v>
      </c>
      <c r="AV139">
        <v>1.0669999999999999</v>
      </c>
      <c r="AW139">
        <v>1.081</v>
      </c>
      <c r="AZ139">
        <v>1</v>
      </c>
      <c r="BA139">
        <v>26.06</v>
      </c>
      <c r="BB139">
        <v>8.26</v>
      </c>
      <c r="BC139">
        <v>6.98</v>
      </c>
      <c r="BD139" t="s">
        <v>4</v>
      </c>
      <c r="BE139" t="s">
        <v>4</v>
      </c>
      <c r="BF139" t="s">
        <v>4</v>
      </c>
      <c r="BG139" t="s">
        <v>4</v>
      </c>
      <c r="BH139">
        <v>0</v>
      </c>
      <c r="BI139">
        <v>2</v>
      </c>
      <c r="BJ139" t="s">
        <v>246</v>
      </c>
      <c r="BM139">
        <v>332</v>
      </c>
      <c r="BN139">
        <v>0</v>
      </c>
      <c r="BO139" t="s">
        <v>244</v>
      </c>
      <c r="BP139">
        <v>1</v>
      </c>
      <c r="BQ139">
        <v>40</v>
      </c>
      <c r="BR139">
        <v>0</v>
      </c>
      <c r="BS139">
        <v>26.06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4</v>
      </c>
      <c r="BZ139">
        <v>92</v>
      </c>
      <c r="CA139">
        <v>43</v>
      </c>
      <c r="CB139" t="s">
        <v>4</v>
      </c>
      <c r="CE139">
        <v>30</v>
      </c>
      <c r="CF139">
        <v>0</v>
      </c>
      <c r="CG139">
        <v>0</v>
      </c>
      <c r="CM139">
        <v>0</v>
      </c>
      <c r="CN139" t="s">
        <v>4</v>
      </c>
      <c r="CO139">
        <v>0</v>
      </c>
      <c r="CP139">
        <f t="shared" ref="CP139:CP162" si="103">(P139+Q139+S139)</f>
        <v>14057.75</v>
      </c>
      <c r="CQ139">
        <f t="shared" ref="CQ139:CQ162" si="104">ROUND((ROUND((AC139*AW139*1),2)*BC139),2)</f>
        <v>3190.21</v>
      </c>
      <c r="CR139">
        <f t="shared" ref="CR139:CR162" si="105">(ROUND((ROUND(((ET139)*AV139*1),2)*BB139),2)+ROUND((ROUND(((AE139-(EU139))*AV139*1),2)*BS139),2))</f>
        <v>1280.8800000000001</v>
      </c>
      <c r="CS139">
        <f t="shared" ref="CS139:CS162" si="106">ROUND((ROUND((AE139*AV139*1),2)*BS139),2)</f>
        <v>341.65</v>
      </c>
      <c r="CT139">
        <f t="shared" ref="CT139:CT162" si="107">ROUND((ROUND((AF139*AV139*1),2)*BA139),2)</f>
        <v>6342.48</v>
      </c>
      <c r="CU139">
        <f t="shared" ref="CU139:CU162" si="108">AG139</f>
        <v>0</v>
      </c>
      <c r="CV139">
        <f t="shared" ref="CV139:CV162" si="109">(AH139*AV139)</f>
        <v>19.7395</v>
      </c>
      <c r="CW139">
        <f t="shared" ref="CW139:CW162" si="110">AI139</f>
        <v>0</v>
      </c>
      <c r="CX139">
        <f t="shared" ref="CX139:CX162" si="111">AJ139</f>
        <v>0</v>
      </c>
      <c r="CY139">
        <f t="shared" ref="CY139:CY162" si="112">S139*(BZ139/100)</f>
        <v>7585.7495999999992</v>
      </c>
      <c r="CZ139">
        <f t="shared" ref="CZ139:CZ162" si="113">S139*(CA139/100)</f>
        <v>3545.5133999999998</v>
      </c>
      <c r="DC139" t="s">
        <v>4</v>
      </c>
      <c r="DD139" t="s">
        <v>4</v>
      </c>
      <c r="DE139" t="s">
        <v>4</v>
      </c>
      <c r="DF139" t="s">
        <v>4</v>
      </c>
      <c r="DG139" t="s">
        <v>4</v>
      </c>
      <c r="DH139" t="s">
        <v>4</v>
      </c>
      <c r="DI139" t="s">
        <v>4</v>
      </c>
      <c r="DJ139" t="s">
        <v>4</v>
      </c>
      <c r="DK139" t="s">
        <v>4</v>
      </c>
      <c r="DL139" t="s">
        <v>4</v>
      </c>
      <c r="DM139" t="s">
        <v>4</v>
      </c>
      <c r="DN139">
        <v>112</v>
      </c>
      <c r="DO139">
        <v>70</v>
      </c>
      <c r="DP139">
        <v>1.0669999999999999</v>
      </c>
      <c r="DQ139">
        <v>1.081</v>
      </c>
      <c r="DU139">
        <v>1003</v>
      </c>
      <c r="DV139" t="s">
        <v>165</v>
      </c>
      <c r="DW139" t="s">
        <v>165</v>
      </c>
      <c r="DX139">
        <v>100</v>
      </c>
      <c r="DZ139" t="s">
        <v>4</v>
      </c>
      <c r="EA139" t="s">
        <v>4</v>
      </c>
      <c r="EB139" t="s">
        <v>4</v>
      </c>
      <c r="EC139" t="s">
        <v>4</v>
      </c>
      <c r="EE139">
        <v>108958992</v>
      </c>
      <c r="EF139">
        <v>40</v>
      </c>
      <c r="EG139" t="s">
        <v>108</v>
      </c>
      <c r="EH139">
        <v>0</v>
      </c>
      <c r="EI139" t="s">
        <v>4</v>
      </c>
      <c r="EJ139">
        <v>2</v>
      </c>
      <c r="EK139">
        <v>332</v>
      </c>
      <c r="EL139" t="s">
        <v>247</v>
      </c>
      <c r="EM139" t="s">
        <v>248</v>
      </c>
      <c r="EO139" t="s">
        <v>4</v>
      </c>
      <c r="EQ139">
        <v>0</v>
      </c>
      <c r="ER139">
        <v>796.23</v>
      </c>
      <c r="ES139">
        <v>422.8</v>
      </c>
      <c r="ET139">
        <v>145.33000000000001</v>
      </c>
      <c r="EU139">
        <v>12.29</v>
      </c>
      <c r="EV139">
        <v>228.1</v>
      </c>
      <c r="EW139">
        <v>18.5</v>
      </c>
      <c r="EX139">
        <v>0</v>
      </c>
      <c r="EY139">
        <v>0</v>
      </c>
      <c r="FQ139">
        <v>0</v>
      </c>
      <c r="FR139">
        <f t="shared" ref="FR139:FR162" si="114">ROUND(IF(AND(BH139=3,BI139=3),P139,0),2)</f>
        <v>0</v>
      </c>
      <c r="FS139">
        <v>0</v>
      </c>
      <c r="FX139">
        <v>112</v>
      </c>
      <c r="FY139">
        <v>70</v>
      </c>
      <c r="GA139" t="s">
        <v>4</v>
      </c>
      <c r="GD139">
        <v>0</v>
      </c>
      <c r="GF139">
        <v>-1665287365</v>
      </c>
      <c r="GG139">
        <v>2</v>
      </c>
      <c r="GH139">
        <v>1</v>
      </c>
      <c r="GI139">
        <v>2</v>
      </c>
      <c r="GJ139">
        <v>0</v>
      </c>
      <c r="GK139">
        <f>ROUND(R139*(R12)/100,2)</f>
        <v>710.91</v>
      </c>
      <c r="GL139">
        <f t="shared" ref="GL139:GL162" si="115">ROUND(IF(AND(BH139=3,BI139=3,FS139&lt;&gt;0),P139,0),2)</f>
        <v>0</v>
      </c>
      <c r="GM139">
        <f t="shared" ref="GM139:GM162" si="116">ROUND(O139+X139+Y139+GK139,2)+GX139</f>
        <v>25899.919999999998</v>
      </c>
      <c r="GN139">
        <f t="shared" ref="GN139:GN162" si="117">IF(OR(BI139=0,BI139=1),ROUND(O139+X139+Y139+GK139,2),0)</f>
        <v>0</v>
      </c>
      <c r="GO139">
        <f t="shared" ref="GO139:GO162" si="118">IF(BI139=2,ROUND(O139+X139+Y139+GK139,2),0)</f>
        <v>25899.919999999998</v>
      </c>
      <c r="GP139">
        <f t="shared" ref="GP139:GP162" si="119">IF(BI139=4,ROUND(O139+X139+Y139+GK139,2)+GX139,0)</f>
        <v>0</v>
      </c>
      <c r="GR139">
        <v>0</v>
      </c>
      <c r="GS139">
        <v>3</v>
      </c>
      <c r="GT139">
        <v>0</v>
      </c>
      <c r="GU139" t="s">
        <v>4</v>
      </c>
      <c r="GV139">
        <f t="shared" ref="GV139:GV162" si="120">ROUND((GT139),6)</f>
        <v>0</v>
      </c>
      <c r="GW139">
        <v>1</v>
      </c>
      <c r="GX139">
        <f t="shared" ref="GX139:GX162" si="121">ROUND(HC139*I139,2)</f>
        <v>0</v>
      </c>
      <c r="HA139">
        <v>0</v>
      </c>
      <c r="HB139">
        <v>0</v>
      </c>
      <c r="HC139">
        <f t="shared" ref="HC139:HC162" si="122">GV139*GW139</f>
        <v>0</v>
      </c>
      <c r="HE139" t="s">
        <v>4</v>
      </c>
      <c r="HF139" t="s">
        <v>4</v>
      </c>
      <c r="HM139" t="s">
        <v>4</v>
      </c>
      <c r="HN139" t="s">
        <v>4</v>
      </c>
      <c r="HO139" t="s">
        <v>4</v>
      </c>
      <c r="HP139" t="s">
        <v>4</v>
      </c>
      <c r="HQ139" t="s">
        <v>4</v>
      </c>
      <c r="IK139">
        <v>0</v>
      </c>
    </row>
    <row r="140" spans="1:245" x14ac:dyDescent="0.2">
      <c r="A140">
        <v>17</v>
      </c>
      <c r="B140">
        <v>1</v>
      </c>
      <c r="C140">
        <f>ROW(SmtRes!A50)</f>
        <v>50</v>
      </c>
      <c r="D140">
        <f>ROW(EtalonRes!A50)</f>
        <v>50</v>
      </c>
      <c r="E140" t="s">
        <v>249</v>
      </c>
      <c r="F140" t="s">
        <v>250</v>
      </c>
      <c r="G140" t="s">
        <v>251</v>
      </c>
      <c r="H140" t="s">
        <v>252</v>
      </c>
      <c r="I140">
        <f>ROUND(5/10,9)</f>
        <v>0.5</v>
      </c>
      <c r="J140">
        <v>0</v>
      </c>
      <c r="K140">
        <f>ROUND(5/10,9)</f>
        <v>0.5</v>
      </c>
      <c r="O140">
        <f t="shared" si="83"/>
        <v>2531.84</v>
      </c>
      <c r="P140">
        <f t="shared" si="84"/>
        <v>583.66999999999996</v>
      </c>
      <c r="Q140">
        <f t="shared" si="85"/>
        <v>359.03</v>
      </c>
      <c r="R140">
        <f t="shared" si="86"/>
        <v>102.68</v>
      </c>
      <c r="S140">
        <f t="shared" si="87"/>
        <v>1589.14</v>
      </c>
      <c r="T140">
        <f t="shared" si="88"/>
        <v>0</v>
      </c>
      <c r="U140">
        <f t="shared" si="89"/>
        <v>4.9455449999999992</v>
      </c>
      <c r="V140">
        <f t="shared" si="90"/>
        <v>0</v>
      </c>
      <c r="W140">
        <f t="shared" si="91"/>
        <v>0</v>
      </c>
      <c r="X140">
        <f t="shared" si="92"/>
        <v>1462.01</v>
      </c>
      <c r="Y140">
        <f t="shared" si="93"/>
        <v>683.33</v>
      </c>
      <c r="AA140">
        <v>105993048</v>
      </c>
      <c r="AB140">
        <f t="shared" si="94"/>
        <v>348.93</v>
      </c>
      <c r="AC140">
        <f t="shared" si="95"/>
        <v>154.69999999999999</v>
      </c>
      <c r="AD140">
        <f t="shared" si="96"/>
        <v>79.930000000000007</v>
      </c>
      <c r="AE140">
        <f t="shared" si="97"/>
        <v>7.39</v>
      </c>
      <c r="AF140">
        <f t="shared" si="98"/>
        <v>114.3</v>
      </c>
      <c r="AG140">
        <f t="shared" si="99"/>
        <v>0</v>
      </c>
      <c r="AH140">
        <f t="shared" si="100"/>
        <v>9.27</v>
      </c>
      <c r="AI140">
        <f t="shared" si="101"/>
        <v>0</v>
      </c>
      <c r="AJ140">
        <f t="shared" si="102"/>
        <v>0</v>
      </c>
      <c r="AK140">
        <v>348.93</v>
      </c>
      <c r="AL140">
        <v>154.69999999999999</v>
      </c>
      <c r="AM140">
        <v>79.930000000000007</v>
      </c>
      <c r="AN140">
        <v>7.39</v>
      </c>
      <c r="AO140">
        <v>114.3</v>
      </c>
      <c r="AP140">
        <v>0</v>
      </c>
      <c r="AQ140">
        <v>9.27</v>
      </c>
      <c r="AR140">
        <v>0</v>
      </c>
      <c r="AS140">
        <v>0</v>
      </c>
      <c r="AT140">
        <v>92</v>
      </c>
      <c r="AU140">
        <v>43</v>
      </c>
      <c r="AV140">
        <v>1.0669999999999999</v>
      </c>
      <c r="AW140">
        <v>1.081</v>
      </c>
      <c r="AZ140">
        <v>1</v>
      </c>
      <c r="BA140">
        <v>26.06</v>
      </c>
      <c r="BB140">
        <v>8.42</v>
      </c>
      <c r="BC140">
        <v>6.98</v>
      </c>
      <c r="BD140" t="s">
        <v>4</v>
      </c>
      <c r="BE140" t="s">
        <v>4</v>
      </c>
      <c r="BF140" t="s">
        <v>4</v>
      </c>
      <c r="BG140" t="s">
        <v>4</v>
      </c>
      <c r="BH140">
        <v>0</v>
      </c>
      <c r="BI140">
        <v>2</v>
      </c>
      <c r="BJ140" t="s">
        <v>253</v>
      </c>
      <c r="BM140">
        <v>332</v>
      </c>
      <c r="BN140">
        <v>0</v>
      </c>
      <c r="BO140" t="s">
        <v>250</v>
      </c>
      <c r="BP140">
        <v>1</v>
      </c>
      <c r="BQ140">
        <v>40</v>
      </c>
      <c r="BR140">
        <v>0</v>
      </c>
      <c r="BS140">
        <v>26.06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4</v>
      </c>
      <c r="BZ140">
        <v>92</v>
      </c>
      <c r="CA140">
        <v>43</v>
      </c>
      <c r="CB140" t="s">
        <v>4</v>
      </c>
      <c r="CE140">
        <v>30</v>
      </c>
      <c r="CF140">
        <v>0</v>
      </c>
      <c r="CG140">
        <v>0</v>
      </c>
      <c r="CM140">
        <v>0</v>
      </c>
      <c r="CN140" t="s">
        <v>4</v>
      </c>
      <c r="CO140">
        <v>0</v>
      </c>
      <c r="CP140">
        <f t="shared" si="103"/>
        <v>2531.84</v>
      </c>
      <c r="CQ140">
        <f t="shared" si="104"/>
        <v>1167.27</v>
      </c>
      <c r="CR140">
        <f t="shared" si="105"/>
        <v>718.14</v>
      </c>
      <c r="CS140">
        <f t="shared" si="106"/>
        <v>205.61</v>
      </c>
      <c r="CT140">
        <f t="shared" si="107"/>
        <v>3178.28</v>
      </c>
      <c r="CU140">
        <f t="shared" si="108"/>
        <v>0</v>
      </c>
      <c r="CV140">
        <f t="shared" si="109"/>
        <v>9.8910899999999984</v>
      </c>
      <c r="CW140">
        <f t="shared" si="110"/>
        <v>0</v>
      </c>
      <c r="CX140">
        <f t="shared" si="111"/>
        <v>0</v>
      </c>
      <c r="CY140">
        <f t="shared" si="112"/>
        <v>1462.0088000000001</v>
      </c>
      <c r="CZ140">
        <f t="shared" si="113"/>
        <v>683.33019999999999</v>
      </c>
      <c r="DC140" t="s">
        <v>4</v>
      </c>
      <c r="DD140" t="s">
        <v>4</v>
      </c>
      <c r="DE140" t="s">
        <v>4</v>
      </c>
      <c r="DF140" t="s">
        <v>4</v>
      </c>
      <c r="DG140" t="s">
        <v>4</v>
      </c>
      <c r="DH140" t="s">
        <v>4</v>
      </c>
      <c r="DI140" t="s">
        <v>4</v>
      </c>
      <c r="DJ140" t="s">
        <v>4</v>
      </c>
      <c r="DK140" t="s">
        <v>4</v>
      </c>
      <c r="DL140" t="s">
        <v>4</v>
      </c>
      <c r="DM140" t="s">
        <v>4</v>
      </c>
      <c r="DN140">
        <v>112</v>
      </c>
      <c r="DO140">
        <v>70</v>
      </c>
      <c r="DP140">
        <v>1.0669999999999999</v>
      </c>
      <c r="DQ140">
        <v>1.081</v>
      </c>
      <c r="DU140">
        <v>1010</v>
      </c>
      <c r="DV140" t="s">
        <v>252</v>
      </c>
      <c r="DW140" t="s">
        <v>252</v>
      </c>
      <c r="DX140">
        <v>10</v>
      </c>
      <c r="DZ140" t="s">
        <v>4</v>
      </c>
      <c r="EA140" t="s">
        <v>4</v>
      </c>
      <c r="EB140" t="s">
        <v>4</v>
      </c>
      <c r="EC140" t="s">
        <v>4</v>
      </c>
      <c r="EE140">
        <v>108958992</v>
      </c>
      <c r="EF140">
        <v>40</v>
      </c>
      <c r="EG140" t="s">
        <v>108</v>
      </c>
      <c r="EH140">
        <v>0</v>
      </c>
      <c r="EI140" t="s">
        <v>4</v>
      </c>
      <c r="EJ140">
        <v>2</v>
      </c>
      <c r="EK140">
        <v>332</v>
      </c>
      <c r="EL140" t="s">
        <v>247</v>
      </c>
      <c r="EM140" t="s">
        <v>248</v>
      </c>
      <c r="EO140" t="s">
        <v>4</v>
      </c>
      <c r="EQ140">
        <v>0</v>
      </c>
      <c r="ER140">
        <v>348.93</v>
      </c>
      <c r="ES140">
        <v>154.69999999999999</v>
      </c>
      <c r="ET140">
        <v>79.930000000000007</v>
      </c>
      <c r="EU140">
        <v>7.39</v>
      </c>
      <c r="EV140">
        <v>114.3</v>
      </c>
      <c r="EW140">
        <v>9.27</v>
      </c>
      <c r="EX140">
        <v>0</v>
      </c>
      <c r="EY140">
        <v>0</v>
      </c>
      <c r="FQ140">
        <v>0</v>
      </c>
      <c r="FR140">
        <f t="shared" si="114"/>
        <v>0</v>
      </c>
      <c r="FS140">
        <v>0</v>
      </c>
      <c r="FX140">
        <v>112</v>
      </c>
      <c r="FY140">
        <v>70</v>
      </c>
      <c r="GA140" t="s">
        <v>4</v>
      </c>
      <c r="GD140">
        <v>0</v>
      </c>
      <c r="GF140">
        <v>-372859685</v>
      </c>
      <c r="GG140">
        <v>2</v>
      </c>
      <c r="GH140">
        <v>1</v>
      </c>
      <c r="GI140">
        <v>2</v>
      </c>
      <c r="GJ140">
        <v>0</v>
      </c>
      <c r="GK140">
        <f>ROUND(R140*(R12)/100,2)</f>
        <v>164.29</v>
      </c>
      <c r="GL140">
        <f t="shared" si="115"/>
        <v>0</v>
      </c>
      <c r="GM140">
        <f t="shared" si="116"/>
        <v>4841.47</v>
      </c>
      <c r="GN140">
        <f t="shared" si="117"/>
        <v>0</v>
      </c>
      <c r="GO140">
        <f t="shared" si="118"/>
        <v>4841.47</v>
      </c>
      <c r="GP140">
        <f t="shared" si="119"/>
        <v>0</v>
      </c>
      <c r="GR140">
        <v>0</v>
      </c>
      <c r="GS140">
        <v>3</v>
      </c>
      <c r="GT140">
        <v>0</v>
      </c>
      <c r="GU140" t="s">
        <v>4</v>
      </c>
      <c r="GV140">
        <f t="shared" si="120"/>
        <v>0</v>
      </c>
      <c r="GW140">
        <v>1</v>
      </c>
      <c r="GX140">
        <f t="shared" si="121"/>
        <v>0</v>
      </c>
      <c r="HA140">
        <v>0</v>
      </c>
      <c r="HB140">
        <v>0</v>
      </c>
      <c r="HC140">
        <f t="shared" si="122"/>
        <v>0</v>
      </c>
      <c r="HE140" t="s">
        <v>4</v>
      </c>
      <c r="HF140" t="s">
        <v>4</v>
      </c>
      <c r="HM140" t="s">
        <v>4</v>
      </c>
      <c r="HN140" t="s">
        <v>4</v>
      </c>
      <c r="HO140" t="s">
        <v>4</v>
      </c>
      <c r="HP140" t="s">
        <v>4</v>
      </c>
      <c r="HQ140" t="s">
        <v>4</v>
      </c>
      <c r="IK140">
        <v>0</v>
      </c>
    </row>
    <row r="141" spans="1:245" x14ac:dyDescent="0.2">
      <c r="A141">
        <v>17</v>
      </c>
      <c r="B141">
        <v>1</v>
      </c>
      <c r="C141">
        <f>ROW(SmtRes!A52)</f>
        <v>52</v>
      </c>
      <c r="D141">
        <f>ROW(EtalonRes!A51)</f>
        <v>51</v>
      </c>
      <c r="E141" t="s">
        <v>254</v>
      </c>
      <c r="F141" t="s">
        <v>255</v>
      </c>
      <c r="G141" t="s">
        <v>256</v>
      </c>
      <c r="H141" t="s">
        <v>165</v>
      </c>
      <c r="I141">
        <f>ROUND(48/100,9)</f>
        <v>0.48</v>
      </c>
      <c r="J141">
        <v>0</v>
      </c>
      <c r="K141">
        <f>ROUND(48/100,9)</f>
        <v>0.48</v>
      </c>
      <c r="O141">
        <f t="shared" si="83"/>
        <v>6978.22</v>
      </c>
      <c r="P141">
        <f t="shared" si="84"/>
        <v>249.19</v>
      </c>
      <c r="Q141">
        <f t="shared" si="85"/>
        <v>113.44</v>
      </c>
      <c r="R141">
        <f t="shared" si="86"/>
        <v>22.67</v>
      </c>
      <c r="S141">
        <f t="shared" si="87"/>
        <v>6615.59</v>
      </c>
      <c r="T141">
        <f t="shared" si="88"/>
        <v>0</v>
      </c>
      <c r="U141">
        <f t="shared" si="89"/>
        <v>20.588832</v>
      </c>
      <c r="V141">
        <f t="shared" si="90"/>
        <v>0</v>
      </c>
      <c r="W141">
        <f t="shared" si="91"/>
        <v>0</v>
      </c>
      <c r="X141">
        <f t="shared" si="92"/>
        <v>6086.34</v>
      </c>
      <c r="Y141">
        <f t="shared" si="93"/>
        <v>2844.7</v>
      </c>
      <c r="AA141">
        <v>105993048</v>
      </c>
      <c r="AB141">
        <f t="shared" si="94"/>
        <v>592.98</v>
      </c>
      <c r="AC141">
        <f t="shared" si="95"/>
        <v>68.81</v>
      </c>
      <c r="AD141">
        <f t="shared" si="96"/>
        <v>28.5</v>
      </c>
      <c r="AE141">
        <f t="shared" si="97"/>
        <v>1.69</v>
      </c>
      <c r="AF141">
        <f t="shared" si="98"/>
        <v>495.67</v>
      </c>
      <c r="AG141">
        <f t="shared" si="99"/>
        <v>0</v>
      </c>
      <c r="AH141">
        <f t="shared" si="100"/>
        <v>40.200000000000003</v>
      </c>
      <c r="AI141">
        <f t="shared" si="101"/>
        <v>0</v>
      </c>
      <c r="AJ141">
        <f t="shared" si="102"/>
        <v>0</v>
      </c>
      <c r="AK141">
        <v>592.98</v>
      </c>
      <c r="AL141">
        <v>68.81</v>
      </c>
      <c r="AM141">
        <v>28.5</v>
      </c>
      <c r="AN141">
        <v>1.69</v>
      </c>
      <c r="AO141">
        <v>495.67</v>
      </c>
      <c r="AP141">
        <v>0</v>
      </c>
      <c r="AQ141">
        <v>40.200000000000003</v>
      </c>
      <c r="AR141">
        <v>0</v>
      </c>
      <c r="AS141">
        <v>0</v>
      </c>
      <c r="AT141">
        <v>92</v>
      </c>
      <c r="AU141">
        <v>43</v>
      </c>
      <c r="AV141">
        <v>1.0669999999999999</v>
      </c>
      <c r="AW141">
        <v>1.081</v>
      </c>
      <c r="AZ141">
        <v>1</v>
      </c>
      <c r="BA141">
        <v>26.06</v>
      </c>
      <c r="BB141">
        <v>7.77</v>
      </c>
      <c r="BC141">
        <v>6.98</v>
      </c>
      <c r="BD141" t="s">
        <v>4</v>
      </c>
      <c r="BE141" t="s">
        <v>4</v>
      </c>
      <c r="BF141" t="s">
        <v>4</v>
      </c>
      <c r="BG141" t="s">
        <v>4</v>
      </c>
      <c r="BH141">
        <v>0</v>
      </c>
      <c r="BI141">
        <v>2</v>
      </c>
      <c r="BJ141" t="s">
        <v>257</v>
      </c>
      <c r="BM141">
        <v>332</v>
      </c>
      <c r="BN141">
        <v>0</v>
      </c>
      <c r="BO141" t="s">
        <v>255</v>
      </c>
      <c r="BP141">
        <v>1</v>
      </c>
      <c r="BQ141">
        <v>40</v>
      </c>
      <c r="BR141">
        <v>0</v>
      </c>
      <c r="BS141">
        <v>26.06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4</v>
      </c>
      <c r="BZ141">
        <v>92</v>
      </c>
      <c r="CA141">
        <v>43</v>
      </c>
      <c r="CB141" t="s">
        <v>4</v>
      </c>
      <c r="CE141">
        <v>30</v>
      </c>
      <c r="CF141">
        <v>0</v>
      </c>
      <c r="CG141">
        <v>0</v>
      </c>
      <c r="CM141">
        <v>0</v>
      </c>
      <c r="CN141" t="s">
        <v>4</v>
      </c>
      <c r="CO141">
        <v>0</v>
      </c>
      <c r="CP141">
        <f t="shared" si="103"/>
        <v>6978.22</v>
      </c>
      <c r="CQ141">
        <f t="shared" si="104"/>
        <v>519.16999999999996</v>
      </c>
      <c r="CR141">
        <f t="shared" si="105"/>
        <v>236.29</v>
      </c>
      <c r="CS141">
        <f t="shared" si="106"/>
        <v>46.91</v>
      </c>
      <c r="CT141">
        <f t="shared" si="107"/>
        <v>13782.61</v>
      </c>
      <c r="CU141">
        <f t="shared" si="108"/>
        <v>0</v>
      </c>
      <c r="CV141">
        <f t="shared" si="109"/>
        <v>42.8934</v>
      </c>
      <c r="CW141">
        <f t="shared" si="110"/>
        <v>0</v>
      </c>
      <c r="CX141">
        <f t="shared" si="111"/>
        <v>0</v>
      </c>
      <c r="CY141">
        <f t="shared" si="112"/>
        <v>6086.3428000000004</v>
      </c>
      <c r="CZ141">
        <f t="shared" si="113"/>
        <v>2844.7037</v>
      </c>
      <c r="DC141" t="s">
        <v>4</v>
      </c>
      <c r="DD141" t="s">
        <v>4</v>
      </c>
      <c r="DE141" t="s">
        <v>4</v>
      </c>
      <c r="DF141" t="s">
        <v>4</v>
      </c>
      <c r="DG141" t="s">
        <v>4</v>
      </c>
      <c r="DH141" t="s">
        <v>4</v>
      </c>
      <c r="DI141" t="s">
        <v>4</v>
      </c>
      <c r="DJ141" t="s">
        <v>4</v>
      </c>
      <c r="DK141" t="s">
        <v>4</v>
      </c>
      <c r="DL141" t="s">
        <v>4</v>
      </c>
      <c r="DM141" t="s">
        <v>4</v>
      </c>
      <c r="DN141">
        <v>112</v>
      </c>
      <c r="DO141">
        <v>70</v>
      </c>
      <c r="DP141">
        <v>1.0669999999999999</v>
      </c>
      <c r="DQ141">
        <v>1.081</v>
      </c>
      <c r="DU141">
        <v>1003</v>
      </c>
      <c r="DV141" t="s">
        <v>165</v>
      </c>
      <c r="DW141" t="s">
        <v>165</v>
      </c>
      <c r="DX141">
        <v>100</v>
      </c>
      <c r="DZ141" t="s">
        <v>4</v>
      </c>
      <c r="EA141" t="s">
        <v>4</v>
      </c>
      <c r="EB141" t="s">
        <v>4</v>
      </c>
      <c r="EC141" t="s">
        <v>4</v>
      </c>
      <c r="EE141">
        <v>108958992</v>
      </c>
      <c r="EF141">
        <v>40</v>
      </c>
      <c r="EG141" t="s">
        <v>108</v>
      </c>
      <c r="EH141">
        <v>0</v>
      </c>
      <c r="EI141" t="s">
        <v>4</v>
      </c>
      <c r="EJ141">
        <v>2</v>
      </c>
      <c r="EK141">
        <v>332</v>
      </c>
      <c r="EL141" t="s">
        <v>247</v>
      </c>
      <c r="EM141" t="s">
        <v>248</v>
      </c>
      <c r="EO141" t="s">
        <v>4</v>
      </c>
      <c r="EQ141">
        <v>0</v>
      </c>
      <c r="ER141">
        <v>592.98</v>
      </c>
      <c r="ES141">
        <v>68.81</v>
      </c>
      <c r="ET141">
        <v>28.5</v>
      </c>
      <c r="EU141">
        <v>1.69</v>
      </c>
      <c r="EV141">
        <v>495.67</v>
      </c>
      <c r="EW141">
        <v>40.200000000000003</v>
      </c>
      <c r="EX141">
        <v>0</v>
      </c>
      <c r="EY141">
        <v>0</v>
      </c>
      <c r="FQ141">
        <v>0</v>
      </c>
      <c r="FR141">
        <f t="shared" si="114"/>
        <v>0</v>
      </c>
      <c r="FS141">
        <v>0</v>
      </c>
      <c r="FX141">
        <v>112</v>
      </c>
      <c r="FY141">
        <v>70</v>
      </c>
      <c r="GA141" t="s">
        <v>4</v>
      </c>
      <c r="GD141">
        <v>0</v>
      </c>
      <c r="GF141">
        <v>-249605485</v>
      </c>
      <c r="GG141">
        <v>2</v>
      </c>
      <c r="GH141">
        <v>1</v>
      </c>
      <c r="GI141">
        <v>2</v>
      </c>
      <c r="GJ141">
        <v>0</v>
      </c>
      <c r="GK141">
        <f>ROUND(R141*(R12)/100,2)</f>
        <v>36.270000000000003</v>
      </c>
      <c r="GL141">
        <f t="shared" si="115"/>
        <v>0</v>
      </c>
      <c r="GM141">
        <f t="shared" si="116"/>
        <v>15945.53</v>
      </c>
      <c r="GN141">
        <f t="shared" si="117"/>
        <v>0</v>
      </c>
      <c r="GO141">
        <f t="shared" si="118"/>
        <v>15945.53</v>
      </c>
      <c r="GP141">
        <f t="shared" si="119"/>
        <v>0</v>
      </c>
      <c r="GR141">
        <v>0</v>
      </c>
      <c r="GS141">
        <v>3</v>
      </c>
      <c r="GT141">
        <v>0</v>
      </c>
      <c r="GU141" t="s">
        <v>4</v>
      </c>
      <c r="GV141">
        <f t="shared" si="120"/>
        <v>0</v>
      </c>
      <c r="GW141">
        <v>1</v>
      </c>
      <c r="GX141">
        <f t="shared" si="121"/>
        <v>0</v>
      </c>
      <c r="HA141">
        <v>0</v>
      </c>
      <c r="HB141">
        <v>0</v>
      </c>
      <c r="HC141">
        <f t="shared" si="122"/>
        <v>0</v>
      </c>
      <c r="HE141" t="s">
        <v>4</v>
      </c>
      <c r="HF141" t="s">
        <v>4</v>
      </c>
      <c r="HM141" t="s">
        <v>4</v>
      </c>
      <c r="HN141" t="s">
        <v>4</v>
      </c>
      <c r="HO141" t="s">
        <v>4</v>
      </c>
      <c r="HP141" t="s">
        <v>4</v>
      </c>
      <c r="HQ141" t="s">
        <v>4</v>
      </c>
      <c r="IK141">
        <v>0</v>
      </c>
    </row>
    <row r="142" spans="1:245" x14ac:dyDescent="0.2">
      <c r="A142">
        <v>18</v>
      </c>
      <c r="B142">
        <v>1</v>
      </c>
      <c r="C142">
        <v>52</v>
      </c>
      <c r="E142" t="s">
        <v>258</v>
      </c>
      <c r="F142" t="s">
        <v>259</v>
      </c>
      <c r="G142" t="s">
        <v>260</v>
      </c>
      <c r="H142" t="s">
        <v>261</v>
      </c>
      <c r="I142">
        <f>I141*J142</f>
        <v>4.8000000000000001E-2</v>
      </c>
      <c r="J142">
        <v>0.1</v>
      </c>
      <c r="K142">
        <v>0.1</v>
      </c>
      <c r="O142">
        <f t="shared" si="83"/>
        <v>11935.79</v>
      </c>
      <c r="P142">
        <f t="shared" si="84"/>
        <v>11935.79</v>
      </c>
      <c r="Q142">
        <f t="shared" si="85"/>
        <v>0</v>
      </c>
      <c r="R142">
        <f t="shared" si="86"/>
        <v>0</v>
      </c>
      <c r="S142">
        <f t="shared" si="87"/>
        <v>0</v>
      </c>
      <c r="T142">
        <f t="shared" si="88"/>
        <v>0</v>
      </c>
      <c r="U142">
        <f t="shared" si="89"/>
        <v>0</v>
      </c>
      <c r="V142">
        <f t="shared" si="90"/>
        <v>0</v>
      </c>
      <c r="W142">
        <f t="shared" si="91"/>
        <v>0</v>
      </c>
      <c r="X142">
        <f t="shared" si="92"/>
        <v>0</v>
      </c>
      <c r="Y142">
        <f t="shared" si="93"/>
        <v>0</v>
      </c>
      <c r="AA142">
        <v>105993048</v>
      </c>
      <c r="AB142">
        <f t="shared" si="94"/>
        <v>19694.259999999998</v>
      </c>
      <c r="AC142">
        <f t="shared" si="95"/>
        <v>19694.259999999998</v>
      </c>
      <c r="AD142">
        <f t="shared" si="96"/>
        <v>0</v>
      </c>
      <c r="AE142">
        <f t="shared" si="97"/>
        <v>0</v>
      </c>
      <c r="AF142">
        <f t="shared" si="98"/>
        <v>0</v>
      </c>
      <c r="AG142">
        <f t="shared" si="99"/>
        <v>0</v>
      </c>
      <c r="AH142">
        <f t="shared" si="100"/>
        <v>0</v>
      </c>
      <c r="AI142">
        <f t="shared" si="101"/>
        <v>0</v>
      </c>
      <c r="AJ142">
        <f t="shared" si="102"/>
        <v>0</v>
      </c>
      <c r="AK142">
        <v>19694.259999999998</v>
      </c>
      <c r="AL142">
        <v>19694.259999999998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1</v>
      </c>
      <c r="AW142">
        <v>1.081</v>
      </c>
      <c r="AZ142">
        <v>1</v>
      </c>
      <c r="BA142">
        <v>1</v>
      </c>
      <c r="BB142">
        <v>1</v>
      </c>
      <c r="BC142">
        <v>11.68</v>
      </c>
      <c r="BD142" t="s">
        <v>4</v>
      </c>
      <c r="BE142" t="s">
        <v>4</v>
      </c>
      <c r="BF142" t="s">
        <v>4</v>
      </c>
      <c r="BG142" t="s">
        <v>4</v>
      </c>
      <c r="BH142">
        <v>3</v>
      </c>
      <c r="BI142">
        <v>2</v>
      </c>
      <c r="BJ142" t="s">
        <v>262</v>
      </c>
      <c r="BM142">
        <v>332</v>
      </c>
      <c r="BN142">
        <v>0</v>
      </c>
      <c r="BO142" t="s">
        <v>259</v>
      </c>
      <c r="BP142">
        <v>1</v>
      </c>
      <c r="BQ142">
        <v>40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4</v>
      </c>
      <c r="BZ142">
        <v>0</v>
      </c>
      <c r="CA142">
        <v>0</v>
      </c>
      <c r="CB142" t="s">
        <v>4</v>
      </c>
      <c r="CE142">
        <v>30</v>
      </c>
      <c r="CF142">
        <v>0</v>
      </c>
      <c r="CG142">
        <v>0</v>
      </c>
      <c r="CM142">
        <v>0</v>
      </c>
      <c r="CN142" t="s">
        <v>4</v>
      </c>
      <c r="CO142">
        <v>0</v>
      </c>
      <c r="CP142">
        <f t="shared" si="103"/>
        <v>11935.79</v>
      </c>
      <c r="CQ142">
        <f t="shared" si="104"/>
        <v>248661.36</v>
      </c>
      <c r="CR142">
        <f t="shared" si="105"/>
        <v>0</v>
      </c>
      <c r="CS142">
        <f t="shared" si="106"/>
        <v>0</v>
      </c>
      <c r="CT142">
        <f t="shared" si="107"/>
        <v>0</v>
      </c>
      <c r="CU142">
        <f t="shared" si="108"/>
        <v>0</v>
      </c>
      <c r="CV142">
        <f t="shared" si="109"/>
        <v>0</v>
      </c>
      <c r="CW142">
        <f t="shared" si="110"/>
        <v>0</v>
      </c>
      <c r="CX142">
        <f t="shared" si="111"/>
        <v>0</v>
      </c>
      <c r="CY142">
        <f t="shared" si="112"/>
        <v>0</v>
      </c>
      <c r="CZ142">
        <f t="shared" si="113"/>
        <v>0</v>
      </c>
      <c r="DC142" t="s">
        <v>4</v>
      </c>
      <c r="DD142" t="s">
        <v>4</v>
      </c>
      <c r="DE142" t="s">
        <v>4</v>
      </c>
      <c r="DF142" t="s">
        <v>4</v>
      </c>
      <c r="DG142" t="s">
        <v>4</v>
      </c>
      <c r="DH142" t="s">
        <v>4</v>
      </c>
      <c r="DI142" t="s">
        <v>4</v>
      </c>
      <c r="DJ142" t="s">
        <v>4</v>
      </c>
      <c r="DK142" t="s">
        <v>4</v>
      </c>
      <c r="DL142" t="s">
        <v>4</v>
      </c>
      <c r="DM142" t="s">
        <v>4</v>
      </c>
      <c r="DN142">
        <v>112</v>
      </c>
      <c r="DO142">
        <v>70</v>
      </c>
      <c r="DP142">
        <v>1.0669999999999999</v>
      </c>
      <c r="DQ142">
        <v>1.081</v>
      </c>
      <c r="DU142">
        <v>1003</v>
      </c>
      <c r="DV142" t="s">
        <v>261</v>
      </c>
      <c r="DW142" t="s">
        <v>261</v>
      </c>
      <c r="DX142">
        <v>1000</v>
      </c>
      <c r="DZ142" t="s">
        <v>4</v>
      </c>
      <c r="EA142" t="s">
        <v>4</v>
      </c>
      <c r="EB142" t="s">
        <v>4</v>
      </c>
      <c r="EC142" t="s">
        <v>4</v>
      </c>
      <c r="EE142">
        <v>108958992</v>
      </c>
      <c r="EF142">
        <v>40</v>
      </c>
      <c r="EG142" t="s">
        <v>108</v>
      </c>
      <c r="EH142">
        <v>0</v>
      </c>
      <c r="EI142" t="s">
        <v>4</v>
      </c>
      <c r="EJ142">
        <v>2</v>
      </c>
      <c r="EK142">
        <v>332</v>
      </c>
      <c r="EL142" t="s">
        <v>247</v>
      </c>
      <c r="EM142" t="s">
        <v>248</v>
      </c>
      <c r="EO142" t="s">
        <v>4</v>
      </c>
      <c r="EQ142">
        <v>0</v>
      </c>
      <c r="ER142">
        <v>19694.259999999998</v>
      </c>
      <c r="ES142">
        <v>19694.259999999998</v>
      </c>
      <c r="ET142">
        <v>0</v>
      </c>
      <c r="EU142">
        <v>0</v>
      </c>
      <c r="EV142">
        <v>0</v>
      </c>
      <c r="EW142">
        <v>0</v>
      </c>
      <c r="EX142">
        <v>0</v>
      </c>
      <c r="FQ142">
        <v>0</v>
      </c>
      <c r="FR142">
        <f t="shared" si="114"/>
        <v>0</v>
      </c>
      <c r="FS142">
        <v>0</v>
      </c>
      <c r="FX142">
        <v>112</v>
      </c>
      <c r="FY142">
        <v>70</v>
      </c>
      <c r="GA142" t="s">
        <v>4</v>
      </c>
      <c r="GD142">
        <v>0</v>
      </c>
      <c r="GF142">
        <v>-1554573248</v>
      </c>
      <c r="GG142">
        <v>2</v>
      </c>
      <c r="GH142">
        <v>1</v>
      </c>
      <c r="GI142">
        <v>2</v>
      </c>
      <c r="GJ142">
        <v>0</v>
      </c>
      <c r="GK142">
        <f>ROUND(R142*(R12)/100,2)</f>
        <v>0</v>
      </c>
      <c r="GL142">
        <f t="shared" si="115"/>
        <v>0</v>
      </c>
      <c r="GM142">
        <f t="shared" si="116"/>
        <v>11935.79</v>
      </c>
      <c r="GN142">
        <f t="shared" si="117"/>
        <v>0</v>
      </c>
      <c r="GO142">
        <f t="shared" si="118"/>
        <v>11935.79</v>
      </c>
      <c r="GP142">
        <f t="shared" si="119"/>
        <v>0</v>
      </c>
      <c r="GR142">
        <v>0</v>
      </c>
      <c r="GS142">
        <v>3</v>
      </c>
      <c r="GT142">
        <v>0</v>
      </c>
      <c r="GU142" t="s">
        <v>4</v>
      </c>
      <c r="GV142">
        <f t="shared" si="120"/>
        <v>0</v>
      </c>
      <c r="GW142">
        <v>1</v>
      </c>
      <c r="GX142">
        <f t="shared" si="121"/>
        <v>0</v>
      </c>
      <c r="HA142">
        <v>0</v>
      </c>
      <c r="HB142">
        <v>0</v>
      </c>
      <c r="HC142">
        <f t="shared" si="122"/>
        <v>0</v>
      </c>
      <c r="HE142" t="s">
        <v>4</v>
      </c>
      <c r="HF142" t="s">
        <v>4</v>
      </c>
      <c r="HM142" t="s">
        <v>4</v>
      </c>
      <c r="HN142" t="s">
        <v>4</v>
      </c>
      <c r="HO142" t="s">
        <v>4</v>
      </c>
      <c r="HP142" t="s">
        <v>4</v>
      </c>
      <c r="HQ142" t="s">
        <v>4</v>
      </c>
      <c r="IK142">
        <v>0</v>
      </c>
    </row>
    <row r="143" spans="1:245" x14ac:dyDescent="0.2">
      <c r="A143">
        <v>17</v>
      </c>
      <c r="B143">
        <v>1</v>
      </c>
      <c r="E143" t="s">
        <v>263</v>
      </c>
      <c r="F143" t="s">
        <v>41</v>
      </c>
      <c r="G143" t="s">
        <v>264</v>
      </c>
      <c r="H143" t="s">
        <v>265</v>
      </c>
      <c r="I143">
        <v>48</v>
      </c>
      <c r="J143">
        <v>0</v>
      </c>
      <c r="K143">
        <v>48</v>
      </c>
      <c r="O143">
        <f t="shared" si="83"/>
        <v>9693.1299999999992</v>
      </c>
      <c r="P143">
        <f t="shared" si="84"/>
        <v>9693.1299999999992</v>
      </c>
      <c r="Q143">
        <f t="shared" si="85"/>
        <v>0</v>
      </c>
      <c r="R143">
        <f t="shared" si="86"/>
        <v>0</v>
      </c>
      <c r="S143">
        <f t="shared" si="87"/>
        <v>0</v>
      </c>
      <c r="T143">
        <f t="shared" si="88"/>
        <v>0</v>
      </c>
      <c r="U143">
        <f t="shared" si="89"/>
        <v>0</v>
      </c>
      <c r="V143">
        <f t="shared" si="90"/>
        <v>0</v>
      </c>
      <c r="W143">
        <f t="shared" si="91"/>
        <v>0</v>
      </c>
      <c r="X143">
        <f t="shared" si="92"/>
        <v>0</v>
      </c>
      <c r="Y143">
        <f t="shared" si="93"/>
        <v>0</v>
      </c>
      <c r="AA143">
        <v>105993048</v>
      </c>
      <c r="AB143">
        <f t="shared" si="94"/>
        <v>29.61</v>
      </c>
      <c r="AC143">
        <f t="shared" si="95"/>
        <v>29.61</v>
      </c>
      <c r="AD143">
        <f t="shared" si="96"/>
        <v>0</v>
      </c>
      <c r="AE143">
        <f t="shared" si="97"/>
        <v>0</v>
      </c>
      <c r="AF143">
        <f t="shared" si="98"/>
        <v>0</v>
      </c>
      <c r="AG143">
        <f t="shared" si="99"/>
        <v>0</v>
      </c>
      <c r="AH143">
        <f t="shared" si="100"/>
        <v>0</v>
      </c>
      <c r="AI143">
        <f t="shared" si="101"/>
        <v>0</v>
      </c>
      <c r="AJ143">
        <f t="shared" si="102"/>
        <v>0</v>
      </c>
      <c r="AK143">
        <v>29.61</v>
      </c>
      <c r="AL143">
        <v>29.61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6.82</v>
      </c>
      <c r="BD143" t="s">
        <v>4</v>
      </c>
      <c r="BE143" t="s">
        <v>4</v>
      </c>
      <c r="BF143" t="s">
        <v>4</v>
      </c>
      <c r="BG143" t="s">
        <v>4</v>
      </c>
      <c r="BH143">
        <v>3</v>
      </c>
      <c r="BI143">
        <v>2</v>
      </c>
      <c r="BJ143" t="s">
        <v>4</v>
      </c>
      <c r="BM143">
        <v>400002</v>
      </c>
      <c r="BN143">
        <v>0</v>
      </c>
      <c r="BO143" t="s">
        <v>4</v>
      </c>
      <c r="BP143">
        <v>0</v>
      </c>
      <c r="BQ143">
        <v>202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4</v>
      </c>
      <c r="BZ143">
        <v>0</v>
      </c>
      <c r="CA143">
        <v>0</v>
      </c>
      <c r="CB143" t="s">
        <v>4</v>
      </c>
      <c r="CE143">
        <v>30</v>
      </c>
      <c r="CF143">
        <v>0</v>
      </c>
      <c r="CG143">
        <v>0</v>
      </c>
      <c r="CM143">
        <v>0</v>
      </c>
      <c r="CN143" t="s">
        <v>4</v>
      </c>
      <c r="CO143">
        <v>0</v>
      </c>
      <c r="CP143">
        <f t="shared" si="103"/>
        <v>9693.1299999999992</v>
      </c>
      <c r="CQ143">
        <f t="shared" si="104"/>
        <v>201.94</v>
      </c>
      <c r="CR143">
        <f t="shared" si="105"/>
        <v>0</v>
      </c>
      <c r="CS143">
        <f t="shared" si="106"/>
        <v>0</v>
      </c>
      <c r="CT143">
        <f t="shared" si="107"/>
        <v>0</v>
      </c>
      <c r="CU143">
        <f t="shared" si="108"/>
        <v>0</v>
      </c>
      <c r="CV143">
        <f t="shared" si="109"/>
        <v>0</v>
      </c>
      <c r="CW143">
        <f t="shared" si="110"/>
        <v>0</v>
      </c>
      <c r="CX143">
        <f t="shared" si="111"/>
        <v>0</v>
      </c>
      <c r="CY143">
        <f t="shared" si="112"/>
        <v>0</v>
      </c>
      <c r="CZ143">
        <f t="shared" si="113"/>
        <v>0</v>
      </c>
      <c r="DC143" t="s">
        <v>4</v>
      </c>
      <c r="DD143" t="s">
        <v>4</v>
      </c>
      <c r="DE143" t="s">
        <v>4</v>
      </c>
      <c r="DF143" t="s">
        <v>4</v>
      </c>
      <c r="DG143" t="s">
        <v>4</v>
      </c>
      <c r="DH143" t="s">
        <v>4</v>
      </c>
      <c r="DI143" t="s">
        <v>4</v>
      </c>
      <c r="DJ143" t="s">
        <v>4</v>
      </c>
      <c r="DK143" t="s">
        <v>4</v>
      </c>
      <c r="DL143" t="s">
        <v>4</v>
      </c>
      <c r="DM143" t="s">
        <v>4</v>
      </c>
      <c r="DN143">
        <v>0</v>
      </c>
      <c r="DO143">
        <v>0</v>
      </c>
      <c r="DP143">
        <v>1</v>
      </c>
      <c r="DQ143">
        <v>1</v>
      </c>
      <c r="DU143">
        <v>1013</v>
      </c>
      <c r="DV143" t="s">
        <v>265</v>
      </c>
      <c r="DW143" t="s">
        <v>265</v>
      </c>
      <c r="DX143">
        <v>1</v>
      </c>
      <c r="DZ143" t="s">
        <v>4</v>
      </c>
      <c r="EA143" t="s">
        <v>4</v>
      </c>
      <c r="EB143" t="s">
        <v>4</v>
      </c>
      <c r="EC143" t="s">
        <v>4</v>
      </c>
      <c r="EE143">
        <v>108960627</v>
      </c>
      <c r="EF143">
        <v>202</v>
      </c>
      <c r="EG143" t="s">
        <v>44</v>
      </c>
      <c r="EH143">
        <v>0</v>
      </c>
      <c r="EI143" t="s">
        <v>4</v>
      </c>
      <c r="EJ143">
        <v>1</v>
      </c>
      <c r="EK143">
        <v>400002</v>
      </c>
      <c r="EL143" t="s">
        <v>45</v>
      </c>
      <c r="EM143" t="s">
        <v>44</v>
      </c>
      <c r="EO143" t="s">
        <v>4</v>
      </c>
      <c r="EQ143">
        <v>0</v>
      </c>
      <c r="ER143">
        <v>34.82</v>
      </c>
      <c r="ES143">
        <v>29.61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5</v>
      </c>
      <c r="FC143">
        <v>0</v>
      </c>
      <c r="FD143">
        <v>18</v>
      </c>
      <c r="FF143">
        <v>198</v>
      </c>
      <c r="FQ143">
        <v>0</v>
      </c>
      <c r="FR143">
        <f t="shared" si="114"/>
        <v>0</v>
      </c>
      <c r="FS143">
        <v>0</v>
      </c>
      <c r="FX143">
        <v>0</v>
      </c>
      <c r="FY143">
        <v>0</v>
      </c>
      <c r="GA143" t="s">
        <v>266</v>
      </c>
      <c r="GD143">
        <v>0</v>
      </c>
      <c r="GF143">
        <v>-251517314</v>
      </c>
      <c r="GG143">
        <v>2</v>
      </c>
      <c r="GH143">
        <v>3</v>
      </c>
      <c r="GI143">
        <v>5</v>
      </c>
      <c r="GJ143">
        <v>0</v>
      </c>
      <c r="GK143">
        <f>ROUND(R143*(R12)/100,2)</f>
        <v>0</v>
      </c>
      <c r="GL143">
        <f t="shared" si="115"/>
        <v>0</v>
      </c>
      <c r="GM143">
        <f t="shared" si="116"/>
        <v>9693.1299999999992</v>
      </c>
      <c r="GN143">
        <f t="shared" si="117"/>
        <v>0</v>
      </c>
      <c r="GO143">
        <f t="shared" si="118"/>
        <v>9693.1299999999992</v>
      </c>
      <c r="GP143">
        <f t="shared" si="119"/>
        <v>0</v>
      </c>
      <c r="GR143">
        <v>1</v>
      </c>
      <c r="GS143">
        <v>1</v>
      </c>
      <c r="GT143">
        <v>0</v>
      </c>
      <c r="GU143" t="s">
        <v>4</v>
      </c>
      <c r="GV143">
        <f t="shared" si="120"/>
        <v>0</v>
      </c>
      <c r="GW143">
        <v>1</v>
      </c>
      <c r="GX143">
        <f t="shared" si="121"/>
        <v>0</v>
      </c>
      <c r="HA143">
        <v>0</v>
      </c>
      <c r="HB143">
        <v>0</v>
      </c>
      <c r="HC143">
        <f t="shared" si="122"/>
        <v>0</v>
      </c>
      <c r="HE143" t="s">
        <v>47</v>
      </c>
      <c r="HF143" t="s">
        <v>25</v>
      </c>
      <c r="HM143" t="s">
        <v>4</v>
      </c>
      <c r="HN143" t="s">
        <v>4</v>
      </c>
      <c r="HO143" t="s">
        <v>4</v>
      </c>
      <c r="HP143" t="s">
        <v>4</v>
      </c>
      <c r="HQ143" t="s">
        <v>4</v>
      </c>
      <c r="IK143">
        <v>0</v>
      </c>
    </row>
    <row r="144" spans="1:245" x14ac:dyDescent="0.2">
      <c r="A144">
        <v>17</v>
      </c>
      <c r="B144">
        <v>1</v>
      </c>
      <c r="E144" t="s">
        <v>267</v>
      </c>
      <c r="F144" t="s">
        <v>41</v>
      </c>
      <c r="G144" t="s">
        <v>268</v>
      </c>
      <c r="H144" t="s">
        <v>265</v>
      </c>
      <c r="I144">
        <v>6</v>
      </c>
      <c r="J144">
        <v>0</v>
      </c>
      <c r="K144">
        <v>6</v>
      </c>
      <c r="O144">
        <f t="shared" si="83"/>
        <v>238.15</v>
      </c>
      <c r="P144">
        <f t="shared" si="84"/>
        <v>238.15</v>
      </c>
      <c r="Q144">
        <f t="shared" si="85"/>
        <v>0</v>
      </c>
      <c r="R144">
        <f t="shared" si="86"/>
        <v>0</v>
      </c>
      <c r="S144">
        <f t="shared" si="87"/>
        <v>0</v>
      </c>
      <c r="T144">
        <f t="shared" si="88"/>
        <v>0</v>
      </c>
      <c r="U144">
        <f t="shared" si="89"/>
        <v>0</v>
      </c>
      <c r="V144">
        <f t="shared" si="90"/>
        <v>0</v>
      </c>
      <c r="W144">
        <f t="shared" si="91"/>
        <v>0</v>
      </c>
      <c r="X144">
        <f t="shared" si="92"/>
        <v>0</v>
      </c>
      <c r="Y144">
        <f t="shared" si="93"/>
        <v>0</v>
      </c>
      <c r="AA144">
        <v>105993048</v>
      </c>
      <c r="AB144">
        <f t="shared" si="94"/>
        <v>5.82</v>
      </c>
      <c r="AC144">
        <f t="shared" si="95"/>
        <v>5.82</v>
      </c>
      <c r="AD144">
        <f t="shared" si="96"/>
        <v>0</v>
      </c>
      <c r="AE144">
        <f t="shared" si="97"/>
        <v>0</v>
      </c>
      <c r="AF144">
        <f t="shared" si="98"/>
        <v>0</v>
      </c>
      <c r="AG144">
        <f t="shared" si="99"/>
        <v>0</v>
      </c>
      <c r="AH144">
        <f t="shared" si="100"/>
        <v>0</v>
      </c>
      <c r="AI144">
        <f t="shared" si="101"/>
        <v>0</v>
      </c>
      <c r="AJ144">
        <f t="shared" si="102"/>
        <v>0</v>
      </c>
      <c r="AK144">
        <v>5.82</v>
      </c>
      <c r="AL144">
        <v>5.82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6.82</v>
      </c>
      <c r="BD144" t="s">
        <v>4</v>
      </c>
      <c r="BE144" t="s">
        <v>4</v>
      </c>
      <c r="BF144" t="s">
        <v>4</v>
      </c>
      <c r="BG144" t="s">
        <v>4</v>
      </c>
      <c r="BH144">
        <v>3</v>
      </c>
      <c r="BI144">
        <v>2</v>
      </c>
      <c r="BJ144" t="s">
        <v>4</v>
      </c>
      <c r="BM144">
        <v>400002</v>
      </c>
      <c r="BN144">
        <v>0</v>
      </c>
      <c r="BO144" t="s">
        <v>4</v>
      </c>
      <c r="BP144">
        <v>0</v>
      </c>
      <c r="BQ144">
        <v>202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4</v>
      </c>
      <c r="BZ144">
        <v>0</v>
      </c>
      <c r="CA144">
        <v>0</v>
      </c>
      <c r="CB144" t="s">
        <v>4</v>
      </c>
      <c r="CE144">
        <v>30</v>
      </c>
      <c r="CF144">
        <v>0</v>
      </c>
      <c r="CG144">
        <v>0</v>
      </c>
      <c r="CM144">
        <v>0</v>
      </c>
      <c r="CN144" t="s">
        <v>4</v>
      </c>
      <c r="CO144">
        <v>0</v>
      </c>
      <c r="CP144">
        <f t="shared" si="103"/>
        <v>238.15</v>
      </c>
      <c r="CQ144">
        <f t="shared" si="104"/>
        <v>39.69</v>
      </c>
      <c r="CR144">
        <f t="shared" si="105"/>
        <v>0</v>
      </c>
      <c r="CS144">
        <f t="shared" si="106"/>
        <v>0</v>
      </c>
      <c r="CT144">
        <f t="shared" si="107"/>
        <v>0</v>
      </c>
      <c r="CU144">
        <f t="shared" si="108"/>
        <v>0</v>
      </c>
      <c r="CV144">
        <f t="shared" si="109"/>
        <v>0</v>
      </c>
      <c r="CW144">
        <f t="shared" si="110"/>
        <v>0</v>
      </c>
      <c r="CX144">
        <f t="shared" si="111"/>
        <v>0</v>
      </c>
      <c r="CY144">
        <f t="shared" si="112"/>
        <v>0</v>
      </c>
      <c r="CZ144">
        <f t="shared" si="113"/>
        <v>0</v>
      </c>
      <c r="DC144" t="s">
        <v>4</v>
      </c>
      <c r="DD144" t="s">
        <v>4</v>
      </c>
      <c r="DE144" t="s">
        <v>4</v>
      </c>
      <c r="DF144" t="s">
        <v>4</v>
      </c>
      <c r="DG144" t="s">
        <v>4</v>
      </c>
      <c r="DH144" t="s">
        <v>4</v>
      </c>
      <c r="DI144" t="s">
        <v>4</v>
      </c>
      <c r="DJ144" t="s">
        <v>4</v>
      </c>
      <c r="DK144" t="s">
        <v>4</v>
      </c>
      <c r="DL144" t="s">
        <v>4</v>
      </c>
      <c r="DM144" t="s">
        <v>4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265</v>
      </c>
      <c r="DW144" t="s">
        <v>265</v>
      </c>
      <c r="DX144">
        <v>1</v>
      </c>
      <c r="DZ144" t="s">
        <v>4</v>
      </c>
      <c r="EA144" t="s">
        <v>4</v>
      </c>
      <c r="EB144" t="s">
        <v>4</v>
      </c>
      <c r="EC144" t="s">
        <v>4</v>
      </c>
      <c r="EE144">
        <v>108960627</v>
      </c>
      <c r="EF144">
        <v>202</v>
      </c>
      <c r="EG144" t="s">
        <v>44</v>
      </c>
      <c r="EH144">
        <v>0</v>
      </c>
      <c r="EI144" t="s">
        <v>4</v>
      </c>
      <c r="EJ144">
        <v>1</v>
      </c>
      <c r="EK144">
        <v>400002</v>
      </c>
      <c r="EL144" t="s">
        <v>45</v>
      </c>
      <c r="EM144" t="s">
        <v>44</v>
      </c>
      <c r="EO144" t="s">
        <v>4</v>
      </c>
      <c r="EQ144">
        <v>0</v>
      </c>
      <c r="ER144">
        <v>6.84</v>
      </c>
      <c r="ES144">
        <v>5.82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5</v>
      </c>
      <c r="FC144">
        <v>0</v>
      </c>
      <c r="FD144">
        <v>18</v>
      </c>
      <c r="FF144">
        <v>38.94</v>
      </c>
      <c r="FQ144">
        <v>0</v>
      </c>
      <c r="FR144">
        <f t="shared" si="114"/>
        <v>0</v>
      </c>
      <c r="FS144">
        <v>0</v>
      </c>
      <c r="FX144">
        <v>0</v>
      </c>
      <c r="FY144">
        <v>0</v>
      </c>
      <c r="GA144" t="s">
        <v>269</v>
      </c>
      <c r="GD144">
        <v>0</v>
      </c>
      <c r="GF144">
        <v>-1083761567</v>
      </c>
      <c r="GG144">
        <v>2</v>
      </c>
      <c r="GH144">
        <v>3</v>
      </c>
      <c r="GI144">
        <v>5</v>
      </c>
      <c r="GJ144">
        <v>0</v>
      </c>
      <c r="GK144">
        <f>ROUND(R144*(R12)/100,2)</f>
        <v>0</v>
      </c>
      <c r="GL144">
        <f t="shared" si="115"/>
        <v>0</v>
      </c>
      <c r="GM144">
        <f t="shared" si="116"/>
        <v>238.15</v>
      </c>
      <c r="GN144">
        <f t="shared" si="117"/>
        <v>0</v>
      </c>
      <c r="GO144">
        <f t="shared" si="118"/>
        <v>238.15</v>
      </c>
      <c r="GP144">
        <f t="shared" si="119"/>
        <v>0</v>
      </c>
      <c r="GR144">
        <v>1</v>
      </c>
      <c r="GS144">
        <v>1</v>
      </c>
      <c r="GT144">
        <v>0</v>
      </c>
      <c r="GU144" t="s">
        <v>4</v>
      </c>
      <c r="GV144">
        <f t="shared" si="120"/>
        <v>0</v>
      </c>
      <c r="GW144">
        <v>1</v>
      </c>
      <c r="GX144">
        <f t="shared" si="121"/>
        <v>0</v>
      </c>
      <c r="HA144">
        <v>0</v>
      </c>
      <c r="HB144">
        <v>0</v>
      </c>
      <c r="HC144">
        <f t="shared" si="122"/>
        <v>0</v>
      </c>
      <c r="HE144" t="s">
        <v>47</v>
      </c>
      <c r="HF144" t="s">
        <v>25</v>
      </c>
      <c r="HM144" t="s">
        <v>4</v>
      </c>
      <c r="HN144" t="s">
        <v>4</v>
      </c>
      <c r="HO144" t="s">
        <v>4</v>
      </c>
      <c r="HP144" t="s">
        <v>4</v>
      </c>
      <c r="HQ144" t="s">
        <v>4</v>
      </c>
      <c r="IK144">
        <v>0</v>
      </c>
    </row>
    <row r="145" spans="1:245" x14ac:dyDescent="0.2">
      <c r="A145">
        <v>17</v>
      </c>
      <c r="B145">
        <v>1</v>
      </c>
      <c r="E145" t="s">
        <v>270</v>
      </c>
      <c r="F145" t="s">
        <v>41</v>
      </c>
      <c r="G145" t="s">
        <v>271</v>
      </c>
      <c r="H145" t="s">
        <v>265</v>
      </c>
      <c r="I145">
        <v>6</v>
      </c>
      <c r="J145">
        <v>0</v>
      </c>
      <c r="K145">
        <v>6</v>
      </c>
      <c r="O145">
        <f t="shared" si="83"/>
        <v>856.86</v>
      </c>
      <c r="P145">
        <f t="shared" si="84"/>
        <v>856.86</v>
      </c>
      <c r="Q145">
        <f t="shared" si="85"/>
        <v>0</v>
      </c>
      <c r="R145">
        <f t="shared" si="86"/>
        <v>0</v>
      </c>
      <c r="S145">
        <f t="shared" si="87"/>
        <v>0</v>
      </c>
      <c r="T145">
        <f t="shared" si="88"/>
        <v>0</v>
      </c>
      <c r="U145">
        <f t="shared" si="89"/>
        <v>0</v>
      </c>
      <c r="V145">
        <f t="shared" si="90"/>
        <v>0</v>
      </c>
      <c r="W145">
        <f t="shared" si="91"/>
        <v>0</v>
      </c>
      <c r="X145">
        <f t="shared" si="92"/>
        <v>0</v>
      </c>
      <c r="Y145">
        <f t="shared" si="93"/>
        <v>0</v>
      </c>
      <c r="AA145">
        <v>105993048</v>
      </c>
      <c r="AB145">
        <f t="shared" si="94"/>
        <v>20.94</v>
      </c>
      <c r="AC145">
        <f t="shared" si="95"/>
        <v>20.94</v>
      </c>
      <c r="AD145">
        <f t="shared" si="96"/>
        <v>0</v>
      </c>
      <c r="AE145">
        <f t="shared" si="97"/>
        <v>0</v>
      </c>
      <c r="AF145">
        <f t="shared" si="98"/>
        <v>0</v>
      </c>
      <c r="AG145">
        <f t="shared" si="99"/>
        <v>0</v>
      </c>
      <c r="AH145">
        <f t="shared" si="100"/>
        <v>0</v>
      </c>
      <c r="AI145">
        <f t="shared" si="101"/>
        <v>0</v>
      </c>
      <c r="AJ145">
        <f t="shared" si="102"/>
        <v>0</v>
      </c>
      <c r="AK145">
        <v>20.94</v>
      </c>
      <c r="AL145">
        <v>20.94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6.82</v>
      </c>
      <c r="BD145" t="s">
        <v>4</v>
      </c>
      <c r="BE145" t="s">
        <v>4</v>
      </c>
      <c r="BF145" t="s">
        <v>4</v>
      </c>
      <c r="BG145" t="s">
        <v>4</v>
      </c>
      <c r="BH145">
        <v>3</v>
      </c>
      <c r="BI145">
        <v>2</v>
      </c>
      <c r="BJ145" t="s">
        <v>4</v>
      </c>
      <c r="BM145">
        <v>400002</v>
      </c>
      <c r="BN145">
        <v>0</v>
      </c>
      <c r="BO145" t="s">
        <v>4</v>
      </c>
      <c r="BP145">
        <v>0</v>
      </c>
      <c r="BQ145">
        <v>202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4</v>
      </c>
      <c r="BZ145">
        <v>0</v>
      </c>
      <c r="CA145">
        <v>0</v>
      </c>
      <c r="CB145" t="s">
        <v>4</v>
      </c>
      <c r="CE145">
        <v>30</v>
      </c>
      <c r="CF145">
        <v>0</v>
      </c>
      <c r="CG145">
        <v>0</v>
      </c>
      <c r="CM145">
        <v>0</v>
      </c>
      <c r="CN145" t="s">
        <v>4</v>
      </c>
      <c r="CO145">
        <v>0</v>
      </c>
      <c r="CP145">
        <f t="shared" si="103"/>
        <v>856.86</v>
      </c>
      <c r="CQ145">
        <f t="shared" si="104"/>
        <v>142.81</v>
      </c>
      <c r="CR145">
        <f t="shared" si="105"/>
        <v>0</v>
      </c>
      <c r="CS145">
        <f t="shared" si="106"/>
        <v>0</v>
      </c>
      <c r="CT145">
        <f t="shared" si="107"/>
        <v>0</v>
      </c>
      <c r="CU145">
        <f t="shared" si="108"/>
        <v>0</v>
      </c>
      <c r="CV145">
        <f t="shared" si="109"/>
        <v>0</v>
      </c>
      <c r="CW145">
        <f t="shared" si="110"/>
        <v>0</v>
      </c>
      <c r="CX145">
        <f t="shared" si="111"/>
        <v>0</v>
      </c>
      <c r="CY145">
        <f t="shared" si="112"/>
        <v>0</v>
      </c>
      <c r="CZ145">
        <f t="shared" si="113"/>
        <v>0</v>
      </c>
      <c r="DC145" t="s">
        <v>4</v>
      </c>
      <c r="DD145" t="s">
        <v>4</v>
      </c>
      <c r="DE145" t="s">
        <v>4</v>
      </c>
      <c r="DF145" t="s">
        <v>4</v>
      </c>
      <c r="DG145" t="s">
        <v>4</v>
      </c>
      <c r="DH145" t="s">
        <v>4</v>
      </c>
      <c r="DI145" t="s">
        <v>4</v>
      </c>
      <c r="DJ145" t="s">
        <v>4</v>
      </c>
      <c r="DK145" t="s">
        <v>4</v>
      </c>
      <c r="DL145" t="s">
        <v>4</v>
      </c>
      <c r="DM145" t="s">
        <v>4</v>
      </c>
      <c r="DN145">
        <v>0</v>
      </c>
      <c r="DO145">
        <v>0</v>
      </c>
      <c r="DP145">
        <v>1</v>
      </c>
      <c r="DQ145">
        <v>1</v>
      </c>
      <c r="DU145">
        <v>1013</v>
      </c>
      <c r="DV145" t="s">
        <v>265</v>
      </c>
      <c r="DW145" t="s">
        <v>265</v>
      </c>
      <c r="DX145">
        <v>1</v>
      </c>
      <c r="DZ145" t="s">
        <v>4</v>
      </c>
      <c r="EA145" t="s">
        <v>4</v>
      </c>
      <c r="EB145" t="s">
        <v>4</v>
      </c>
      <c r="EC145" t="s">
        <v>4</v>
      </c>
      <c r="EE145">
        <v>108960627</v>
      </c>
      <c r="EF145">
        <v>202</v>
      </c>
      <c r="EG145" t="s">
        <v>44</v>
      </c>
      <c r="EH145">
        <v>0</v>
      </c>
      <c r="EI145" t="s">
        <v>4</v>
      </c>
      <c r="EJ145">
        <v>1</v>
      </c>
      <c r="EK145">
        <v>400002</v>
      </c>
      <c r="EL145" t="s">
        <v>45</v>
      </c>
      <c r="EM145" t="s">
        <v>44</v>
      </c>
      <c r="EO145" t="s">
        <v>4</v>
      </c>
      <c r="EQ145">
        <v>0</v>
      </c>
      <c r="ER145">
        <v>24.62</v>
      </c>
      <c r="ES145">
        <v>20.94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5</v>
      </c>
      <c r="FC145">
        <v>0</v>
      </c>
      <c r="FD145">
        <v>18</v>
      </c>
      <c r="FF145">
        <v>140</v>
      </c>
      <c r="FQ145">
        <v>0</v>
      </c>
      <c r="FR145">
        <f t="shared" si="114"/>
        <v>0</v>
      </c>
      <c r="FS145">
        <v>0</v>
      </c>
      <c r="FX145">
        <v>0</v>
      </c>
      <c r="FY145">
        <v>0</v>
      </c>
      <c r="GA145" t="s">
        <v>272</v>
      </c>
      <c r="GD145">
        <v>0</v>
      </c>
      <c r="GF145">
        <v>-827070630</v>
      </c>
      <c r="GG145">
        <v>2</v>
      </c>
      <c r="GH145">
        <v>3</v>
      </c>
      <c r="GI145">
        <v>5</v>
      </c>
      <c r="GJ145">
        <v>0</v>
      </c>
      <c r="GK145">
        <f>ROUND(R145*(R12)/100,2)</f>
        <v>0</v>
      </c>
      <c r="GL145">
        <f t="shared" si="115"/>
        <v>0</v>
      </c>
      <c r="GM145">
        <f t="shared" si="116"/>
        <v>856.86</v>
      </c>
      <c r="GN145">
        <f t="shared" si="117"/>
        <v>0</v>
      </c>
      <c r="GO145">
        <f t="shared" si="118"/>
        <v>856.86</v>
      </c>
      <c r="GP145">
        <f t="shared" si="119"/>
        <v>0</v>
      </c>
      <c r="GR145">
        <v>1</v>
      </c>
      <c r="GS145">
        <v>1</v>
      </c>
      <c r="GT145">
        <v>0</v>
      </c>
      <c r="GU145" t="s">
        <v>4</v>
      </c>
      <c r="GV145">
        <f t="shared" si="120"/>
        <v>0</v>
      </c>
      <c r="GW145">
        <v>1</v>
      </c>
      <c r="GX145">
        <f t="shared" si="121"/>
        <v>0</v>
      </c>
      <c r="HA145">
        <v>0</v>
      </c>
      <c r="HB145">
        <v>0</v>
      </c>
      <c r="HC145">
        <f t="shared" si="122"/>
        <v>0</v>
      </c>
      <c r="HE145" t="s">
        <v>47</v>
      </c>
      <c r="HF145" t="s">
        <v>25</v>
      </c>
      <c r="HM145" t="s">
        <v>4</v>
      </c>
      <c r="HN145" t="s">
        <v>4</v>
      </c>
      <c r="HO145" t="s">
        <v>4</v>
      </c>
      <c r="HP145" t="s">
        <v>4</v>
      </c>
      <c r="HQ145" t="s">
        <v>4</v>
      </c>
      <c r="IK145">
        <v>0</v>
      </c>
    </row>
    <row r="146" spans="1:245" x14ac:dyDescent="0.2">
      <c r="A146">
        <v>17</v>
      </c>
      <c r="B146">
        <v>1</v>
      </c>
      <c r="E146" t="s">
        <v>273</v>
      </c>
      <c r="F146" t="s">
        <v>41</v>
      </c>
      <c r="G146" t="s">
        <v>274</v>
      </c>
      <c r="H146" t="s">
        <v>265</v>
      </c>
      <c r="I146">
        <v>180</v>
      </c>
      <c r="J146">
        <v>0</v>
      </c>
      <c r="K146">
        <v>180</v>
      </c>
      <c r="O146">
        <f t="shared" si="83"/>
        <v>20194.02</v>
      </c>
      <c r="P146">
        <f t="shared" si="84"/>
        <v>20194.02</v>
      </c>
      <c r="Q146">
        <f t="shared" si="85"/>
        <v>0</v>
      </c>
      <c r="R146">
        <f t="shared" si="86"/>
        <v>0</v>
      </c>
      <c r="S146">
        <f t="shared" si="87"/>
        <v>0</v>
      </c>
      <c r="T146">
        <f t="shared" si="88"/>
        <v>0</v>
      </c>
      <c r="U146">
        <f t="shared" si="89"/>
        <v>0</v>
      </c>
      <c r="V146">
        <f t="shared" si="90"/>
        <v>0</v>
      </c>
      <c r="W146">
        <f t="shared" si="91"/>
        <v>0</v>
      </c>
      <c r="X146">
        <f t="shared" si="92"/>
        <v>0</v>
      </c>
      <c r="Y146">
        <f t="shared" si="93"/>
        <v>0</v>
      </c>
      <c r="AA146">
        <v>105993048</v>
      </c>
      <c r="AB146">
        <f t="shared" si="94"/>
        <v>16.45</v>
      </c>
      <c r="AC146">
        <f t="shared" si="95"/>
        <v>16.45</v>
      </c>
      <c r="AD146">
        <f t="shared" si="96"/>
        <v>0</v>
      </c>
      <c r="AE146">
        <f t="shared" si="97"/>
        <v>0</v>
      </c>
      <c r="AF146">
        <f t="shared" si="98"/>
        <v>0</v>
      </c>
      <c r="AG146">
        <f t="shared" si="99"/>
        <v>0</v>
      </c>
      <c r="AH146">
        <f t="shared" si="100"/>
        <v>0</v>
      </c>
      <c r="AI146">
        <f t="shared" si="101"/>
        <v>0</v>
      </c>
      <c r="AJ146">
        <f t="shared" si="102"/>
        <v>0</v>
      </c>
      <c r="AK146">
        <v>16.45</v>
      </c>
      <c r="AL146">
        <v>16.45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6.82</v>
      </c>
      <c r="BD146" t="s">
        <v>4</v>
      </c>
      <c r="BE146" t="s">
        <v>4</v>
      </c>
      <c r="BF146" t="s">
        <v>4</v>
      </c>
      <c r="BG146" t="s">
        <v>4</v>
      </c>
      <c r="BH146">
        <v>3</v>
      </c>
      <c r="BI146">
        <v>2</v>
      </c>
      <c r="BJ146" t="s">
        <v>4</v>
      </c>
      <c r="BM146">
        <v>400002</v>
      </c>
      <c r="BN146">
        <v>0</v>
      </c>
      <c r="BO146" t="s">
        <v>4</v>
      </c>
      <c r="BP146">
        <v>0</v>
      </c>
      <c r="BQ146">
        <v>202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4</v>
      </c>
      <c r="BZ146">
        <v>0</v>
      </c>
      <c r="CA146">
        <v>0</v>
      </c>
      <c r="CB146" t="s">
        <v>4</v>
      </c>
      <c r="CE146">
        <v>30</v>
      </c>
      <c r="CF146">
        <v>0</v>
      </c>
      <c r="CG146">
        <v>0</v>
      </c>
      <c r="CM146">
        <v>0</v>
      </c>
      <c r="CN146" t="s">
        <v>4</v>
      </c>
      <c r="CO146">
        <v>0</v>
      </c>
      <c r="CP146">
        <f t="shared" si="103"/>
        <v>20194.02</v>
      </c>
      <c r="CQ146">
        <f t="shared" si="104"/>
        <v>112.19</v>
      </c>
      <c r="CR146">
        <f t="shared" si="105"/>
        <v>0</v>
      </c>
      <c r="CS146">
        <f t="shared" si="106"/>
        <v>0</v>
      </c>
      <c r="CT146">
        <f t="shared" si="107"/>
        <v>0</v>
      </c>
      <c r="CU146">
        <f t="shared" si="108"/>
        <v>0</v>
      </c>
      <c r="CV146">
        <f t="shared" si="109"/>
        <v>0</v>
      </c>
      <c r="CW146">
        <f t="shared" si="110"/>
        <v>0</v>
      </c>
      <c r="CX146">
        <f t="shared" si="111"/>
        <v>0</v>
      </c>
      <c r="CY146">
        <f t="shared" si="112"/>
        <v>0</v>
      </c>
      <c r="CZ146">
        <f t="shared" si="113"/>
        <v>0</v>
      </c>
      <c r="DC146" t="s">
        <v>4</v>
      </c>
      <c r="DD146" t="s">
        <v>4</v>
      </c>
      <c r="DE146" t="s">
        <v>4</v>
      </c>
      <c r="DF146" t="s">
        <v>4</v>
      </c>
      <c r="DG146" t="s">
        <v>4</v>
      </c>
      <c r="DH146" t="s">
        <v>4</v>
      </c>
      <c r="DI146" t="s">
        <v>4</v>
      </c>
      <c r="DJ146" t="s">
        <v>4</v>
      </c>
      <c r="DK146" t="s">
        <v>4</v>
      </c>
      <c r="DL146" t="s">
        <v>4</v>
      </c>
      <c r="DM146" t="s">
        <v>4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265</v>
      </c>
      <c r="DW146" t="s">
        <v>265</v>
      </c>
      <c r="DX146">
        <v>1</v>
      </c>
      <c r="DZ146" t="s">
        <v>4</v>
      </c>
      <c r="EA146" t="s">
        <v>4</v>
      </c>
      <c r="EB146" t="s">
        <v>4</v>
      </c>
      <c r="EC146" t="s">
        <v>4</v>
      </c>
      <c r="EE146">
        <v>108960627</v>
      </c>
      <c r="EF146">
        <v>202</v>
      </c>
      <c r="EG146" t="s">
        <v>44</v>
      </c>
      <c r="EH146">
        <v>0</v>
      </c>
      <c r="EI146" t="s">
        <v>4</v>
      </c>
      <c r="EJ146">
        <v>1</v>
      </c>
      <c r="EK146">
        <v>400002</v>
      </c>
      <c r="EL146" t="s">
        <v>45</v>
      </c>
      <c r="EM146" t="s">
        <v>44</v>
      </c>
      <c r="EO146" t="s">
        <v>4</v>
      </c>
      <c r="EQ146">
        <v>0</v>
      </c>
      <c r="ER146">
        <v>19.349999999999998</v>
      </c>
      <c r="ES146">
        <v>16.45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5</v>
      </c>
      <c r="FC146">
        <v>0</v>
      </c>
      <c r="FD146">
        <v>18</v>
      </c>
      <c r="FF146">
        <v>110</v>
      </c>
      <c r="FQ146">
        <v>0</v>
      </c>
      <c r="FR146">
        <f t="shared" si="114"/>
        <v>0</v>
      </c>
      <c r="FS146">
        <v>0</v>
      </c>
      <c r="FX146">
        <v>0</v>
      </c>
      <c r="FY146">
        <v>0</v>
      </c>
      <c r="GA146" t="s">
        <v>275</v>
      </c>
      <c r="GD146">
        <v>0</v>
      </c>
      <c r="GF146">
        <v>6292469</v>
      </c>
      <c r="GG146">
        <v>2</v>
      </c>
      <c r="GH146">
        <v>3</v>
      </c>
      <c r="GI146">
        <v>5</v>
      </c>
      <c r="GJ146">
        <v>0</v>
      </c>
      <c r="GK146">
        <f>ROUND(R146*(R12)/100,2)</f>
        <v>0</v>
      </c>
      <c r="GL146">
        <f t="shared" si="115"/>
        <v>0</v>
      </c>
      <c r="GM146">
        <f t="shared" si="116"/>
        <v>20194.02</v>
      </c>
      <c r="GN146">
        <f t="shared" si="117"/>
        <v>0</v>
      </c>
      <c r="GO146">
        <f t="shared" si="118"/>
        <v>20194.02</v>
      </c>
      <c r="GP146">
        <f t="shared" si="119"/>
        <v>0</v>
      </c>
      <c r="GR146">
        <v>1</v>
      </c>
      <c r="GS146">
        <v>1</v>
      </c>
      <c r="GT146">
        <v>0</v>
      </c>
      <c r="GU146" t="s">
        <v>4</v>
      </c>
      <c r="GV146">
        <f t="shared" si="120"/>
        <v>0</v>
      </c>
      <c r="GW146">
        <v>1</v>
      </c>
      <c r="GX146">
        <f t="shared" si="121"/>
        <v>0</v>
      </c>
      <c r="HA146">
        <v>0</v>
      </c>
      <c r="HB146">
        <v>0</v>
      </c>
      <c r="HC146">
        <f t="shared" si="122"/>
        <v>0</v>
      </c>
      <c r="HE146" t="s">
        <v>47</v>
      </c>
      <c r="HF146" t="s">
        <v>25</v>
      </c>
      <c r="HM146" t="s">
        <v>4</v>
      </c>
      <c r="HN146" t="s">
        <v>4</v>
      </c>
      <c r="HO146" t="s">
        <v>4</v>
      </c>
      <c r="HP146" t="s">
        <v>4</v>
      </c>
      <c r="HQ146" t="s">
        <v>4</v>
      </c>
      <c r="IK146">
        <v>0</v>
      </c>
    </row>
    <row r="147" spans="1:245" x14ac:dyDescent="0.2">
      <c r="A147">
        <v>17</v>
      </c>
      <c r="B147">
        <v>1</v>
      </c>
      <c r="C147">
        <f>ROW(SmtRes!A55)</f>
        <v>55</v>
      </c>
      <c r="D147">
        <f>ROW(EtalonRes!A54)</f>
        <v>54</v>
      </c>
      <c r="E147" t="s">
        <v>276</v>
      </c>
      <c r="F147" t="s">
        <v>277</v>
      </c>
      <c r="G147" t="s">
        <v>278</v>
      </c>
      <c r="H147" t="s">
        <v>279</v>
      </c>
      <c r="I147">
        <f>ROUND(30/100,9)</f>
        <v>0.3</v>
      </c>
      <c r="J147">
        <v>0</v>
      </c>
      <c r="K147">
        <f>ROUND(30/100,9)</f>
        <v>0.3</v>
      </c>
      <c r="O147">
        <f t="shared" si="83"/>
        <v>5245.14</v>
      </c>
      <c r="P147">
        <f t="shared" si="84"/>
        <v>0</v>
      </c>
      <c r="Q147">
        <f t="shared" si="85"/>
        <v>4311.41</v>
      </c>
      <c r="R147">
        <f t="shared" si="86"/>
        <v>2284.16</v>
      </c>
      <c r="S147">
        <f t="shared" si="87"/>
        <v>933.73</v>
      </c>
      <c r="T147">
        <f t="shared" si="88"/>
        <v>0</v>
      </c>
      <c r="U147">
        <f t="shared" si="89"/>
        <v>2.8394639999999995</v>
      </c>
      <c r="V147">
        <f t="shared" si="90"/>
        <v>0</v>
      </c>
      <c r="W147">
        <f t="shared" si="91"/>
        <v>0</v>
      </c>
      <c r="X147">
        <f t="shared" si="92"/>
        <v>1111.1400000000001</v>
      </c>
      <c r="Y147">
        <f t="shared" si="93"/>
        <v>522.89</v>
      </c>
      <c r="AA147">
        <v>105993048</v>
      </c>
      <c r="AB147">
        <f t="shared" si="94"/>
        <v>1432.64</v>
      </c>
      <c r="AC147">
        <f t="shared" si="95"/>
        <v>0</v>
      </c>
      <c r="AD147">
        <f t="shared" si="96"/>
        <v>1318.56</v>
      </c>
      <c r="AE147">
        <f t="shared" si="97"/>
        <v>279.06</v>
      </c>
      <c r="AF147">
        <f t="shared" si="98"/>
        <v>114.08</v>
      </c>
      <c r="AG147">
        <f t="shared" si="99"/>
        <v>0</v>
      </c>
      <c r="AH147">
        <f t="shared" si="100"/>
        <v>9.0399999999999991</v>
      </c>
      <c r="AI147">
        <f t="shared" si="101"/>
        <v>0</v>
      </c>
      <c r="AJ147">
        <f t="shared" si="102"/>
        <v>0</v>
      </c>
      <c r="AK147">
        <v>1432.64</v>
      </c>
      <c r="AL147">
        <v>0</v>
      </c>
      <c r="AM147">
        <v>1318.56</v>
      </c>
      <c r="AN147">
        <v>279.06</v>
      </c>
      <c r="AO147">
        <v>114.08</v>
      </c>
      <c r="AP147">
        <v>0</v>
      </c>
      <c r="AQ147">
        <v>9.0399999999999991</v>
      </c>
      <c r="AR147">
        <v>0</v>
      </c>
      <c r="AS147">
        <v>0</v>
      </c>
      <c r="AT147">
        <v>119</v>
      </c>
      <c r="AU147">
        <v>56</v>
      </c>
      <c r="AV147">
        <v>1.0469999999999999</v>
      </c>
      <c r="AW147">
        <v>1.079</v>
      </c>
      <c r="AZ147">
        <v>1</v>
      </c>
      <c r="BA147">
        <v>26.06</v>
      </c>
      <c r="BB147">
        <v>10.41</v>
      </c>
      <c r="BC147">
        <v>1</v>
      </c>
      <c r="BD147" t="s">
        <v>4</v>
      </c>
      <c r="BE147" t="s">
        <v>4</v>
      </c>
      <c r="BF147" t="s">
        <v>4</v>
      </c>
      <c r="BG147" t="s">
        <v>4</v>
      </c>
      <c r="BH147">
        <v>0</v>
      </c>
      <c r="BI147">
        <v>1</v>
      </c>
      <c r="BJ147" t="s">
        <v>280</v>
      </c>
      <c r="BM147">
        <v>25</v>
      </c>
      <c r="BN147">
        <v>0</v>
      </c>
      <c r="BO147" t="s">
        <v>277</v>
      </c>
      <c r="BP147">
        <v>1</v>
      </c>
      <c r="BQ147">
        <v>30</v>
      </c>
      <c r="BR147">
        <v>0</v>
      </c>
      <c r="BS147">
        <v>26.06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4</v>
      </c>
      <c r="BZ147">
        <v>119</v>
      </c>
      <c r="CA147">
        <v>56</v>
      </c>
      <c r="CB147" t="s">
        <v>4</v>
      </c>
      <c r="CE147">
        <v>30</v>
      </c>
      <c r="CF147">
        <v>0</v>
      </c>
      <c r="CG147">
        <v>0</v>
      </c>
      <c r="CM147">
        <v>0</v>
      </c>
      <c r="CN147" t="s">
        <v>4</v>
      </c>
      <c r="CO147">
        <v>0</v>
      </c>
      <c r="CP147">
        <f t="shared" si="103"/>
        <v>5245.1399999999994</v>
      </c>
      <c r="CQ147">
        <f t="shared" si="104"/>
        <v>0</v>
      </c>
      <c r="CR147">
        <f t="shared" si="105"/>
        <v>14371.32</v>
      </c>
      <c r="CS147">
        <f t="shared" si="106"/>
        <v>7614.21</v>
      </c>
      <c r="CT147">
        <f t="shared" si="107"/>
        <v>3112.61</v>
      </c>
      <c r="CU147">
        <f t="shared" si="108"/>
        <v>0</v>
      </c>
      <c r="CV147">
        <f t="shared" si="109"/>
        <v>9.4648799999999991</v>
      </c>
      <c r="CW147">
        <f t="shared" si="110"/>
        <v>0</v>
      </c>
      <c r="CX147">
        <f t="shared" si="111"/>
        <v>0</v>
      </c>
      <c r="CY147">
        <f t="shared" si="112"/>
        <v>1111.1387</v>
      </c>
      <c r="CZ147">
        <f t="shared" si="113"/>
        <v>522.88880000000006</v>
      </c>
      <c r="DC147" t="s">
        <v>4</v>
      </c>
      <c r="DD147" t="s">
        <v>4</v>
      </c>
      <c r="DE147" t="s">
        <v>4</v>
      </c>
      <c r="DF147" t="s">
        <v>4</v>
      </c>
      <c r="DG147" t="s">
        <v>4</v>
      </c>
      <c r="DH147" t="s">
        <v>4</v>
      </c>
      <c r="DI147" t="s">
        <v>4</v>
      </c>
      <c r="DJ147" t="s">
        <v>4</v>
      </c>
      <c r="DK147" t="s">
        <v>4</v>
      </c>
      <c r="DL147" t="s">
        <v>4</v>
      </c>
      <c r="DM147" t="s">
        <v>4</v>
      </c>
      <c r="DN147">
        <v>146</v>
      </c>
      <c r="DO147">
        <v>115</v>
      </c>
      <c r="DP147">
        <v>1.0469999999999999</v>
      </c>
      <c r="DQ147">
        <v>1.079</v>
      </c>
      <c r="DU147">
        <v>1013</v>
      </c>
      <c r="DV147" t="s">
        <v>279</v>
      </c>
      <c r="DW147" t="s">
        <v>279</v>
      </c>
      <c r="DX147">
        <v>1</v>
      </c>
      <c r="DZ147" t="s">
        <v>4</v>
      </c>
      <c r="EA147" t="s">
        <v>4</v>
      </c>
      <c r="EB147" t="s">
        <v>4</v>
      </c>
      <c r="EC147" t="s">
        <v>4</v>
      </c>
      <c r="EE147">
        <v>108958729</v>
      </c>
      <c r="EF147">
        <v>30</v>
      </c>
      <c r="EG147" t="s">
        <v>17</v>
      </c>
      <c r="EH147">
        <v>0</v>
      </c>
      <c r="EI147" t="s">
        <v>4</v>
      </c>
      <c r="EJ147">
        <v>1</v>
      </c>
      <c r="EK147">
        <v>25</v>
      </c>
      <c r="EL147" t="s">
        <v>281</v>
      </c>
      <c r="EM147" t="s">
        <v>282</v>
      </c>
      <c r="EO147" t="s">
        <v>4</v>
      </c>
      <c r="EQ147">
        <v>0</v>
      </c>
      <c r="ER147">
        <v>1432.64</v>
      </c>
      <c r="ES147">
        <v>0</v>
      </c>
      <c r="ET147">
        <v>1318.56</v>
      </c>
      <c r="EU147">
        <v>279.06</v>
      </c>
      <c r="EV147">
        <v>114.08</v>
      </c>
      <c r="EW147">
        <v>9.0399999999999991</v>
      </c>
      <c r="EX147">
        <v>0</v>
      </c>
      <c r="EY147">
        <v>0</v>
      </c>
      <c r="FQ147">
        <v>0</v>
      </c>
      <c r="FR147">
        <f t="shared" si="114"/>
        <v>0</v>
      </c>
      <c r="FS147">
        <v>0</v>
      </c>
      <c r="FX147">
        <v>146</v>
      </c>
      <c r="FY147">
        <v>115</v>
      </c>
      <c r="GA147" t="s">
        <v>4</v>
      </c>
      <c r="GD147">
        <v>0</v>
      </c>
      <c r="GF147">
        <v>-256791093</v>
      </c>
      <c r="GG147">
        <v>2</v>
      </c>
      <c r="GH147">
        <v>1</v>
      </c>
      <c r="GI147">
        <v>2</v>
      </c>
      <c r="GJ147">
        <v>0</v>
      </c>
      <c r="GK147">
        <f>ROUND(R147*(R12)/100,2)</f>
        <v>3654.66</v>
      </c>
      <c r="GL147">
        <f t="shared" si="115"/>
        <v>0</v>
      </c>
      <c r="GM147">
        <f t="shared" si="116"/>
        <v>10533.83</v>
      </c>
      <c r="GN147">
        <f t="shared" si="117"/>
        <v>10533.83</v>
      </c>
      <c r="GO147">
        <f t="shared" si="118"/>
        <v>0</v>
      </c>
      <c r="GP147">
        <f t="shared" si="119"/>
        <v>0</v>
      </c>
      <c r="GR147">
        <v>0</v>
      </c>
      <c r="GS147">
        <v>3</v>
      </c>
      <c r="GT147">
        <v>0</v>
      </c>
      <c r="GU147" t="s">
        <v>4</v>
      </c>
      <c r="GV147">
        <f t="shared" si="120"/>
        <v>0</v>
      </c>
      <c r="GW147">
        <v>1</v>
      </c>
      <c r="GX147">
        <f t="shared" si="121"/>
        <v>0</v>
      </c>
      <c r="HA147">
        <v>0</v>
      </c>
      <c r="HB147">
        <v>0</v>
      </c>
      <c r="HC147">
        <f t="shared" si="122"/>
        <v>0</v>
      </c>
      <c r="HE147" t="s">
        <v>4</v>
      </c>
      <c r="HF147" t="s">
        <v>4</v>
      </c>
      <c r="HM147" t="s">
        <v>4</v>
      </c>
      <c r="HN147" t="s">
        <v>4</v>
      </c>
      <c r="HO147" t="s">
        <v>4</v>
      </c>
      <c r="HP147" t="s">
        <v>4</v>
      </c>
      <c r="HQ147" t="s">
        <v>4</v>
      </c>
      <c r="IK147">
        <v>0</v>
      </c>
    </row>
    <row r="148" spans="1:245" x14ac:dyDescent="0.2">
      <c r="A148">
        <v>18</v>
      </c>
      <c r="B148">
        <v>1</v>
      </c>
      <c r="C148">
        <v>55</v>
      </c>
      <c r="E148" t="s">
        <v>283</v>
      </c>
      <c r="F148" t="s">
        <v>284</v>
      </c>
      <c r="G148" t="s">
        <v>285</v>
      </c>
      <c r="H148" t="s">
        <v>157</v>
      </c>
      <c r="I148">
        <f>I147*J148</f>
        <v>0.108</v>
      </c>
      <c r="J148">
        <v>0.36</v>
      </c>
      <c r="K148">
        <v>0.36</v>
      </c>
      <c r="O148">
        <f t="shared" si="83"/>
        <v>557.48</v>
      </c>
      <c r="P148">
        <f t="shared" si="84"/>
        <v>557.48</v>
      </c>
      <c r="Q148">
        <f t="shared" si="85"/>
        <v>0</v>
      </c>
      <c r="R148">
        <f t="shared" si="86"/>
        <v>0</v>
      </c>
      <c r="S148">
        <f t="shared" si="87"/>
        <v>0</v>
      </c>
      <c r="T148">
        <f t="shared" si="88"/>
        <v>0</v>
      </c>
      <c r="U148">
        <f t="shared" si="89"/>
        <v>0</v>
      </c>
      <c r="V148">
        <f t="shared" si="90"/>
        <v>0</v>
      </c>
      <c r="W148">
        <f t="shared" si="91"/>
        <v>0</v>
      </c>
      <c r="X148">
        <f t="shared" si="92"/>
        <v>0</v>
      </c>
      <c r="Y148">
        <f t="shared" si="93"/>
        <v>0</v>
      </c>
      <c r="AA148">
        <v>105993048</v>
      </c>
      <c r="AB148">
        <f t="shared" si="94"/>
        <v>869.77</v>
      </c>
      <c r="AC148">
        <f t="shared" si="95"/>
        <v>869.77</v>
      </c>
      <c r="AD148">
        <f t="shared" si="96"/>
        <v>0</v>
      </c>
      <c r="AE148">
        <f t="shared" si="97"/>
        <v>0</v>
      </c>
      <c r="AF148">
        <f t="shared" si="98"/>
        <v>0</v>
      </c>
      <c r="AG148">
        <f t="shared" si="99"/>
        <v>0</v>
      </c>
      <c r="AH148">
        <f t="shared" si="100"/>
        <v>0</v>
      </c>
      <c r="AI148">
        <f t="shared" si="101"/>
        <v>0</v>
      </c>
      <c r="AJ148">
        <f t="shared" si="102"/>
        <v>0</v>
      </c>
      <c r="AK148">
        <v>869.77</v>
      </c>
      <c r="AL148">
        <v>869.77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1</v>
      </c>
      <c r="AW148">
        <v>1.079</v>
      </c>
      <c r="AZ148">
        <v>1</v>
      </c>
      <c r="BA148">
        <v>1</v>
      </c>
      <c r="BB148">
        <v>1</v>
      </c>
      <c r="BC148">
        <v>5.5</v>
      </c>
      <c r="BD148" t="s">
        <v>4</v>
      </c>
      <c r="BE148" t="s">
        <v>4</v>
      </c>
      <c r="BF148" t="s">
        <v>4</v>
      </c>
      <c r="BG148" t="s">
        <v>4</v>
      </c>
      <c r="BH148">
        <v>3</v>
      </c>
      <c r="BI148">
        <v>1</v>
      </c>
      <c r="BJ148" t="s">
        <v>286</v>
      </c>
      <c r="BM148">
        <v>25</v>
      </c>
      <c r="BN148">
        <v>0</v>
      </c>
      <c r="BO148" t="s">
        <v>284</v>
      </c>
      <c r="BP148">
        <v>1</v>
      </c>
      <c r="BQ148">
        <v>30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4</v>
      </c>
      <c r="BZ148">
        <v>0</v>
      </c>
      <c r="CA148">
        <v>0</v>
      </c>
      <c r="CB148" t="s">
        <v>4</v>
      </c>
      <c r="CE148">
        <v>30</v>
      </c>
      <c r="CF148">
        <v>0</v>
      </c>
      <c r="CG148">
        <v>0</v>
      </c>
      <c r="CM148">
        <v>0</v>
      </c>
      <c r="CN148" t="s">
        <v>4</v>
      </c>
      <c r="CO148">
        <v>0</v>
      </c>
      <c r="CP148">
        <f t="shared" si="103"/>
        <v>557.48</v>
      </c>
      <c r="CQ148">
        <f t="shared" si="104"/>
        <v>5161.6400000000003</v>
      </c>
      <c r="CR148">
        <f t="shared" si="105"/>
        <v>0</v>
      </c>
      <c r="CS148">
        <f t="shared" si="106"/>
        <v>0</v>
      </c>
      <c r="CT148">
        <f t="shared" si="107"/>
        <v>0</v>
      </c>
      <c r="CU148">
        <f t="shared" si="108"/>
        <v>0</v>
      </c>
      <c r="CV148">
        <f t="shared" si="109"/>
        <v>0</v>
      </c>
      <c r="CW148">
        <f t="shared" si="110"/>
        <v>0</v>
      </c>
      <c r="CX148">
        <f t="shared" si="111"/>
        <v>0</v>
      </c>
      <c r="CY148">
        <f t="shared" si="112"/>
        <v>0</v>
      </c>
      <c r="CZ148">
        <f t="shared" si="113"/>
        <v>0</v>
      </c>
      <c r="DC148" t="s">
        <v>4</v>
      </c>
      <c r="DD148" t="s">
        <v>4</v>
      </c>
      <c r="DE148" t="s">
        <v>4</v>
      </c>
      <c r="DF148" t="s">
        <v>4</v>
      </c>
      <c r="DG148" t="s">
        <v>4</v>
      </c>
      <c r="DH148" t="s">
        <v>4</v>
      </c>
      <c r="DI148" t="s">
        <v>4</v>
      </c>
      <c r="DJ148" t="s">
        <v>4</v>
      </c>
      <c r="DK148" t="s">
        <v>4</v>
      </c>
      <c r="DL148" t="s">
        <v>4</v>
      </c>
      <c r="DM148" t="s">
        <v>4</v>
      </c>
      <c r="DN148">
        <v>146</v>
      </c>
      <c r="DO148">
        <v>115</v>
      </c>
      <c r="DP148">
        <v>1.0469999999999999</v>
      </c>
      <c r="DQ148">
        <v>1.079</v>
      </c>
      <c r="DU148">
        <v>1010</v>
      </c>
      <c r="DV148" t="s">
        <v>157</v>
      </c>
      <c r="DW148" t="s">
        <v>157</v>
      </c>
      <c r="DX148">
        <v>1</v>
      </c>
      <c r="DZ148" t="s">
        <v>4</v>
      </c>
      <c r="EA148" t="s">
        <v>4</v>
      </c>
      <c r="EB148" t="s">
        <v>4</v>
      </c>
      <c r="EC148" t="s">
        <v>4</v>
      </c>
      <c r="EE148">
        <v>108958729</v>
      </c>
      <c r="EF148">
        <v>30</v>
      </c>
      <c r="EG148" t="s">
        <v>17</v>
      </c>
      <c r="EH148">
        <v>0</v>
      </c>
      <c r="EI148" t="s">
        <v>4</v>
      </c>
      <c r="EJ148">
        <v>1</v>
      </c>
      <c r="EK148">
        <v>25</v>
      </c>
      <c r="EL148" t="s">
        <v>281</v>
      </c>
      <c r="EM148" t="s">
        <v>282</v>
      </c>
      <c r="EO148" t="s">
        <v>4</v>
      </c>
      <c r="EQ148">
        <v>0</v>
      </c>
      <c r="ER148">
        <v>869.77</v>
      </c>
      <c r="ES148">
        <v>869.77</v>
      </c>
      <c r="ET148">
        <v>0</v>
      </c>
      <c r="EU148">
        <v>0</v>
      </c>
      <c r="EV148">
        <v>0</v>
      </c>
      <c r="EW148">
        <v>0</v>
      </c>
      <c r="EX148">
        <v>0</v>
      </c>
      <c r="FQ148">
        <v>0</v>
      </c>
      <c r="FR148">
        <f t="shared" si="114"/>
        <v>0</v>
      </c>
      <c r="FS148">
        <v>0</v>
      </c>
      <c r="FX148">
        <v>146</v>
      </c>
      <c r="FY148">
        <v>115</v>
      </c>
      <c r="GA148" t="s">
        <v>4</v>
      </c>
      <c r="GD148">
        <v>0</v>
      </c>
      <c r="GF148">
        <v>-13347564</v>
      </c>
      <c r="GG148">
        <v>2</v>
      </c>
      <c r="GH148">
        <v>1</v>
      </c>
      <c r="GI148">
        <v>2</v>
      </c>
      <c r="GJ148">
        <v>0</v>
      </c>
      <c r="GK148">
        <f>ROUND(R148*(R12)/100,2)</f>
        <v>0</v>
      </c>
      <c r="GL148">
        <f t="shared" si="115"/>
        <v>0</v>
      </c>
      <c r="GM148">
        <f t="shared" si="116"/>
        <v>557.48</v>
      </c>
      <c r="GN148">
        <f t="shared" si="117"/>
        <v>557.48</v>
      </c>
      <c r="GO148">
        <f t="shared" si="118"/>
        <v>0</v>
      </c>
      <c r="GP148">
        <f t="shared" si="119"/>
        <v>0</v>
      </c>
      <c r="GR148">
        <v>0</v>
      </c>
      <c r="GS148">
        <v>3</v>
      </c>
      <c r="GT148">
        <v>0</v>
      </c>
      <c r="GU148" t="s">
        <v>4</v>
      </c>
      <c r="GV148">
        <f t="shared" si="120"/>
        <v>0</v>
      </c>
      <c r="GW148">
        <v>1</v>
      </c>
      <c r="GX148">
        <f t="shared" si="121"/>
        <v>0</v>
      </c>
      <c r="HA148">
        <v>0</v>
      </c>
      <c r="HB148">
        <v>0</v>
      </c>
      <c r="HC148">
        <f t="shared" si="122"/>
        <v>0</v>
      </c>
      <c r="HE148" t="s">
        <v>4</v>
      </c>
      <c r="HF148" t="s">
        <v>4</v>
      </c>
      <c r="HM148" t="s">
        <v>4</v>
      </c>
      <c r="HN148" t="s">
        <v>4</v>
      </c>
      <c r="HO148" t="s">
        <v>4</v>
      </c>
      <c r="HP148" t="s">
        <v>4</v>
      </c>
      <c r="HQ148" t="s">
        <v>4</v>
      </c>
      <c r="IK148">
        <v>0</v>
      </c>
    </row>
    <row r="149" spans="1:245" x14ac:dyDescent="0.2">
      <c r="A149">
        <v>17</v>
      </c>
      <c r="B149">
        <v>1</v>
      </c>
      <c r="C149">
        <f>ROW(SmtRes!A58)</f>
        <v>58</v>
      </c>
      <c r="D149">
        <f>ROW(EtalonRes!A57)</f>
        <v>57</v>
      </c>
      <c r="E149" t="s">
        <v>287</v>
      </c>
      <c r="F149" t="s">
        <v>288</v>
      </c>
      <c r="G149" t="s">
        <v>289</v>
      </c>
      <c r="H149" t="s">
        <v>290</v>
      </c>
      <c r="I149">
        <f>ROUND(3/10,9)</f>
        <v>0.3</v>
      </c>
      <c r="J149">
        <v>0</v>
      </c>
      <c r="K149">
        <f>ROUND(3/10,9)</f>
        <v>0.3</v>
      </c>
      <c r="O149">
        <f t="shared" si="83"/>
        <v>360.62</v>
      </c>
      <c r="P149">
        <f t="shared" si="84"/>
        <v>0</v>
      </c>
      <c r="Q149">
        <f t="shared" si="85"/>
        <v>225.11</v>
      </c>
      <c r="R149">
        <f t="shared" si="86"/>
        <v>59.42</v>
      </c>
      <c r="S149">
        <f t="shared" si="87"/>
        <v>135.51</v>
      </c>
      <c r="T149">
        <f t="shared" si="88"/>
        <v>0</v>
      </c>
      <c r="U149">
        <f t="shared" si="89"/>
        <v>0.46486799999999995</v>
      </c>
      <c r="V149">
        <f t="shared" si="90"/>
        <v>0</v>
      </c>
      <c r="W149">
        <f t="shared" si="91"/>
        <v>0</v>
      </c>
      <c r="X149">
        <f t="shared" si="92"/>
        <v>161.26</v>
      </c>
      <c r="Y149">
        <f t="shared" si="93"/>
        <v>75.89</v>
      </c>
      <c r="AA149">
        <v>105993048</v>
      </c>
      <c r="AB149">
        <f t="shared" si="94"/>
        <v>77.8</v>
      </c>
      <c r="AC149">
        <f t="shared" si="95"/>
        <v>0</v>
      </c>
      <c r="AD149">
        <f t="shared" si="96"/>
        <v>61.25</v>
      </c>
      <c r="AE149">
        <f t="shared" si="97"/>
        <v>7.26</v>
      </c>
      <c r="AF149">
        <f t="shared" si="98"/>
        <v>16.55</v>
      </c>
      <c r="AG149">
        <f t="shared" si="99"/>
        <v>0</v>
      </c>
      <c r="AH149">
        <f t="shared" si="100"/>
        <v>1.48</v>
      </c>
      <c r="AI149">
        <f t="shared" si="101"/>
        <v>0</v>
      </c>
      <c r="AJ149">
        <f t="shared" si="102"/>
        <v>0</v>
      </c>
      <c r="AK149">
        <v>77.8</v>
      </c>
      <c r="AL149">
        <v>0</v>
      </c>
      <c r="AM149">
        <v>61.25</v>
      </c>
      <c r="AN149">
        <v>7.26</v>
      </c>
      <c r="AO149">
        <v>16.55</v>
      </c>
      <c r="AP149">
        <v>0</v>
      </c>
      <c r="AQ149">
        <v>1.48</v>
      </c>
      <c r="AR149">
        <v>0</v>
      </c>
      <c r="AS149">
        <v>0</v>
      </c>
      <c r="AT149">
        <v>119</v>
      </c>
      <c r="AU149">
        <v>56</v>
      </c>
      <c r="AV149">
        <v>1.0469999999999999</v>
      </c>
      <c r="AW149">
        <v>1.079</v>
      </c>
      <c r="AZ149">
        <v>1</v>
      </c>
      <c r="BA149">
        <v>26.06</v>
      </c>
      <c r="BB149">
        <v>11.7</v>
      </c>
      <c r="BC149">
        <v>1</v>
      </c>
      <c r="BD149" t="s">
        <v>4</v>
      </c>
      <c r="BE149" t="s">
        <v>4</v>
      </c>
      <c r="BF149" t="s">
        <v>4</v>
      </c>
      <c r="BG149" t="s">
        <v>4</v>
      </c>
      <c r="BH149">
        <v>0</v>
      </c>
      <c r="BI149">
        <v>1</v>
      </c>
      <c r="BJ149" t="s">
        <v>291</v>
      </c>
      <c r="BM149">
        <v>25</v>
      </c>
      <c r="BN149">
        <v>0</v>
      </c>
      <c r="BO149" t="s">
        <v>288</v>
      </c>
      <c r="BP149">
        <v>1</v>
      </c>
      <c r="BQ149">
        <v>30</v>
      </c>
      <c r="BR149">
        <v>0</v>
      </c>
      <c r="BS149">
        <v>26.06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4</v>
      </c>
      <c r="BZ149">
        <v>119</v>
      </c>
      <c r="CA149">
        <v>56</v>
      </c>
      <c r="CB149" t="s">
        <v>4</v>
      </c>
      <c r="CE149">
        <v>30</v>
      </c>
      <c r="CF149">
        <v>0</v>
      </c>
      <c r="CG149">
        <v>0</v>
      </c>
      <c r="CM149">
        <v>0</v>
      </c>
      <c r="CN149" t="s">
        <v>4</v>
      </c>
      <c r="CO149">
        <v>0</v>
      </c>
      <c r="CP149">
        <f t="shared" si="103"/>
        <v>360.62</v>
      </c>
      <c r="CQ149">
        <f t="shared" si="104"/>
        <v>0</v>
      </c>
      <c r="CR149">
        <f t="shared" si="105"/>
        <v>750.32</v>
      </c>
      <c r="CS149">
        <f t="shared" si="106"/>
        <v>198.06</v>
      </c>
      <c r="CT149">
        <f t="shared" si="107"/>
        <v>451.62</v>
      </c>
      <c r="CU149">
        <f t="shared" si="108"/>
        <v>0</v>
      </c>
      <c r="CV149">
        <f t="shared" si="109"/>
        <v>1.5495599999999998</v>
      </c>
      <c r="CW149">
        <f t="shared" si="110"/>
        <v>0</v>
      </c>
      <c r="CX149">
        <f t="shared" si="111"/>
        <v>0</v>
      </c>
      <c r="CY149">
        <f t="shared" si="112"/>
        <v>161.25689999999997</v>
      </c>
      <c r="CZ149">
        <f t="shared" si="113"/>
        <v>75.885599999999997</v>
      </c>
      <c r="DC149" t="s">
        <v>4</v>
      </c>
      <c r="DD149" t="s">
        <v>4</v>
      </c>
      <c r="DE149" t="s">
        <v>4</v>
      </c>
      <c r="DF149" t="s">
        <v>4</v>
      </c>
      <c r="DG149" t="s">
        <v>4</v>
      </c>
      <c r="DH149" t="s">
        <v>4</v>
      </c>
      <c r="DI149" t="s">
        <v>4</v>
      </c>
      <c r="DJ149" t="s">
        <v>4</v>
      </c>
      <c r="DK149" t="s">
        <v>4</v>
      </c>
      <c r="DL149" t="s">
        <v>4</v>
      </c>
      <c r="DM149" t="s">
        <v>4</v>
      </c>
      <c r="DN149">
        <v>146</v>
      </c>
      <c r="DO149">
        <v>115</v>
      </c>
      <c r="DP149">
        <v>1.0469999999999999</v>
      </c>
      <c r="DQ149">
        <v>1.079</v>
      </c>
      <c r="DU149">
        <v>1013</v>
      </c>
      <c r="DV149" t="s">
        <v>290</v>
      </c>
      <c r="DW149" t="s">
        <v>290</v>
      </c>
      <c r="DX149">
        <v>1</v>
      </c>
      <c r="DZ149" t="s">
        <v>4</v>
      </c>
      <c r="EA149" t="s">
        <v>4</v>
      </c>
      <c r="EB149" t="s">
        <v>4</v>
      </c>
      <c r="EC149" t="s">
        <v>4</v>
      </c>
      <c r="EE149">
        <v>108958729</v>
      </c>
      <c r="EF149">
        <v>30</v>
      </c>
      <c r="EG149" t="s">
        <v>17</v>
      </c>
      <c r="EH149">
        <v>0</v>
      </c>
      <c r="EI149" t="s">
        <v>4</v>
      </c>
      <c r="EJ149">
        <v>1</v>
      </c>
      <c r="EK149">
        <v>25</v>
      </c>
      <c r="EL149" t="s">
        <v>281</v>
      </c>
      <c r="EM149" t="s">
        <v>282</v>
      </c>
      <c r="EO149" t="s">
        <v>4</v>
      </c>
      <c r="EQ149">
        <v>0</v>
      </c>
      <c r="ER149">
        <v>77.8</v>
      </c>
      <c r="ES149">
        <v>0</v>
      </c>
      <c r="ET149">
        <v>61.25</v>
      </c>
      <c r="EU149">
        <v>7.26</v>
      </c>
      <c r="EV149">
        <v>16.55</v>
      </c>
      <c r="EW149">
        <v>1.48</v>
      </c>
      <c r="EX149">
        <v>0</v>
      </c>
      <c r="EY149">
        <v>0</v>
      </c>
      <c r="FQ149">
        <v>0</v>
      </c>
      <c r="FR149">
        <f t="shared" si="114"/>
        <v>0</v>
      </c>
      <c r="FS149">
        <v>0</v>
      </c>
      <c r="FX149">
        <v>146</v>
      </c>
      <c r="FY149">
        <v>115</v>
      </c>
      <c r="GA149" t="s">
        <v>4</v>
      </c>
      <c r="GD149">
        <v>0</v>
      </c>
      <c r="GF149">
        <v>-635711266</v>
      </c>
      <c r="GG149">
        <v>2</v>
      </c>
      <c r="GH149">
        <v>1</v>
      </c>
      <c r="GI149">
        <v>2</v>
      </c>
      <c r="GJ149">
        <v>0</v>
      </c>
      <c r="GK149">
        <f>ROUND(R149*(R12)/100,2)</f>
        <v>95.07</v>
      </c>
      <c r="GL149">
        <f t="shared" si="115"/>
        <v>0</v>
      </c>
      <c r="GM149">
        <f t="shared" si="116"/>
        <v>692.84</v>
      </c>
      <c r="GN149">
        <f t="shared" si="117"/>
        <v>692.84</v>
      </c>
      <c r="GO149">
        <f t="shared" si="118"/>
        <v>0</v>
      </c>
      <c r="GP149">
        <f t="shared" si="119"/>
        <v>0</v>
      </c>
      <c r="GR149">
        <v>0</v>
      </c>
      <c r="GS149">
        <v>3</v>
      </c>
      <c r="GT149">
        <v>0</v>
      </c>
      <c r="GU149" t="s">
        <v>4</v>
      </c>
      <c r="GV149">
        <f t="shared" si="120"/>
        <v>0</v>
      </c>
      <c r="GW149">
        <v>1</v>
      </c>
      <c r="GX149">
        <f t="shared" si="121"/>
        <v>0</v>
      </c>
      <c r="HA149">
        <v>0</v>
      </c>
      <c r="HB149">
        <v>0</v>
      </c>
      <c r="HC149">
        <f t="shared" si="122"/>
        <v>0</v>
      </c>
      <c r="HE149" t="s">
        <v>4</v>
      </c>
      <c r="HF149" t="s">
        <v>4</v>
      </c>
      <c r="HM149" t="s">
        <v>4</v>
      </c>
      <c r="HN149" t="s">
        <v>4</v>
      </c>
      <c r="HO149" t="s">
        <v>4</v>
      </c>
      <c r="HP149" t="s">
        <v>4</v>
      </c>
      <c r="HQ149" t="s">
        <v>4</v>
      </c>
      <c r="IK149">
        <v>0</v>
      </c>
    </row>
    <row r="150" spans="1:245" x14ac:dyDescent="0.2">
      <c r="A150">
        <v>18</v>
      </c>
      <c r="B150">
        <v>1</v>
      </c>
      <c r="C150">
        <v>58</v>
      </c>
      <c r="E150" t="s">
        <v>292</v>
      </c>
      <c r="F150" t="s">
        <v>293</v>
      </c>
      <c r="G150" t="s">
        <v>294</v>
      </c>
      <c r="H150" t="s">
        <v>172</v>
      </c>
      <c r="I150">
        <f>I149*J150</f>
        <v>30</v>
      </c>
      <c r="J150">
        <v>100</v>
      </c>
      <c r="K150">
        <v>100</v>
      </c>
      <c r="O150">
        <f t="shared" si="83"/>
        <v>24360.34</v>
      </c>
      <c r="P150">
        <f t="shared" si="84"/>
        <v>24360.34</v>
      </c>
      <c r="Q150">
        <f t="shared" si="85"/>
        <v>0</v>
      </c>
      <c r="R150">
        <f t="shared" si="86"/>
        <v>0</v>
      </c>
      <c r="S150">
        <f t="shared" si="87"/>
        <v>0</v>
      </c>
      <c r="T150">
        <f t="shared" si="88"/>
        <v>0</v>
      </c>
      <c r="U150">
        <f t="shared" si="89"/>
        <v>0</v>
      </c>
      <c r="V150">
        <f t="shared" si="90"/>
        <v>0</v>
      </c>
      <c r="W150">
        <f t="shared" si="91"/>
        <v>0</v>
      </c>
      <c r="X150">
        <f t="shared" si="92"/>
        <v>0</v>
      </c>
      <c r="Y150">
        <f t="shared" si="93"/>
        <v>0</v>
      </c>
      <c r="AA150">
        <v>105993048</v>
      </c>
      <c r="AB150">
        <f t="shared" si="94"/>
        <v>142.53</v>
      </c>
      <c r="AC150">
        <f t="shared" si="95"/>
        <v>142.53</v>
      </c>
      <c r="AD150">
        <f t="shared" si="96"/>
        <v>0</v>
      </c>
      <c r="AE150">
        <f t="shared" si="97"/>
        <v>0</v>
      </c>
      <c r="AF150">
        <f t="shared" si="98"/>
        <v>0</v>
      </c>
      <c r="AG150">
        <f t="shared" si="99"/>
        <v>0</v>
      </c>
      <c r="AH150">
        <f t="shared" si="100"/>
        <v>0</v>
      </c>
      <c r="AI150">
        <f t="shared" si="101"/>
        <v>0</v>
      </c>
      <c r="AJ150">
        <f t="shared" si="102"/>
        <v>0</v>
      </c>
      <c r="AK150">
        <v>142.53</v>
      </c>
      <c r="AL150">
        <v>142.53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1.079</v>
      </c>
      <c r="AZ150">
        <v>1</v>
      </c>
      <c r="BA150">
        <v>1</v>
      </c>
      <c r="BB150">
        <v>1</v>
      </c>
      <c r="BC150">
        <v>5.28</v>
      </c>
      <c r="BD150" t="s">
        <v>4</v>
      </c>
      <c r="BE150" t="s">
        <v>4</v>
      </c>
      <c r="BF150" t="s">
        <v>4</v>
      </c>
      <c r="BG150" t="s">
        <v>4</v>
      </c>
      <c r="BH150">
        <v>3</v>
      </c>
      <c r="BI150">
        <v>1</v>
      </c>
      <c r="BJ150" t="s">
        <v>295</v>
      </c>
      <c r="BM150">
        <v>25</v>
      </c>
      <c r="BN150">
        <v>0</v>
      </c>
      <c r="BO150" t="s">
        <v>293</v>
      </c>
      <c r="BP150">
        <v>1</v>
      </c>
      <c r="BQ150">
        <v>30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4</v>
      </c>
      <c r="BZ150">
        <v>0</v>
      </c>
      <c r="CA150">
        <v>0</v>
      </c>
      <c r="CB150" t="s">
        <v>4</v>
      </c>
      <c r="CE150">
        <v>30</v>
      </c>
      <c r="CF150">
        <v>0</v>
      </c>
      <c r="CG150">
        <v>0</v>
      </c>
      <c r="CM150">
        <v>0</v>
      </c>
      <c r="CN150" t="s">
        <v>4</v>
      </c>
      <c r="CO150">
        <v>0</v>
      </c>
      <c r="CP150">
        <f t="shared" si="103"/>
        <v>24360.34</v>
      </c>
      <c r="CQ150">
        <f t="shared" si="104"/>
        <v>812.01</v>
      </c>
      <c r="CR150">
        <f t="shared" si="105"/>
        <v>0</v>
      </c>
      <c r="CS150">
        <f t="shared" si="106"/>
        <v>0</v>
      </c>
      <c r="CT150">
        <f t="shared" si="107"/>
        <v>0</v>
      </c>
      <c r="CU150">
        <f t="shared" si="108"/>
        <v>0</v>
      </c>
      <c r="CV150">
        <f t="shared" si="109"/>
        <v>0</v>
      </c>
      <c r="CW150">
        <f t="shared" si="110"/>
        <v>0</v>
      </c>
      <c r="CX150">
        <f t="shared" si="111"/>
        <v>0</v>
      </c>
      <c r="CY150">
        <f t="shared" si="112"/>
        <v>0</v>
      </c>
      <c r="CZ150">
        <f t="shared" si="113"/>
        <v>0</v>
      </c>
      <c r="DC150" t="s">
        <v>4</v>
      </c>
      <c r="DD150" t="s">
        <v>4</v>
      </c>
      <c r="DE150" t="s">
        <v>4</v>
      </c>
      <c r="DF150" t="s">
        <v>4</v>
      </c>
      <c r="DG150" t="s">
        <v>4</v>
      </c>
      <c r="DH150" t="s">
        <v>4</v>
      </c>
      <c r="DI150" t="s">
        <v>4</v>
      </c>
      <c r="DJ150" t="s">
        <v>4</v>
      </c>
      <c r="DK150" t="s">
        <v>4</v>
      </c>
      <c r="DL150" t="s">
        <v>4</v>
      </c>
      <c r="DM150" t="s">
        <v>4</v>
      </c>
      <c r="DN150">
        <v>146</v>
      </c>
      <c r="DO150">
        <v>115</v>
      </c>
      <c r="DP150">
        <v>1.0469999999999999</v>
      </c>
      <c r="DQ150">
        <v>1.079</v>
      </c>
      <c r="DU150">
        <v>1003</v>
      </c>
      <c r="DV150" t="s">
        <v>172</v>
      </c>
      <c r="DW150" t="s">
        <v>172</v>
      </c>
      <c r="DX150">
        <v>1</v>
      </c>
      <c r="DZ150" t="s">
        <v>4</v>
      </c>
      <c r="EA150" t="s">
        <v>4</v>
      </c>
      <c r="EB150" t="s">
        <v>4</v>
      </c>
      <c r="EC150" t="s">
        <v>4</v>
      </c>
      <c r="EE150">
        <v>108958729</v>
      </c>
      <c r="EF150">
        <v>30</v>
      </c>
      <c r="EG150" t="s">
        <v>17</v>
      </c>
      <c r="EH150">
        <v>0</v>
      </c>
      <c r="EI150" t="s">
        <v>4</v>
      </c>
      <c r="EJ150">
        <v>1</v>
      </c>
      <c r="EK150">
        <v>25</v>
      </c>
      <c r="EL150" t="s">
        <v>281</v>
      </c>
      <c r="EM150" t="s">
        <v>282</v>
      </c>
      <c r="EO150" t="s">
        <v>4</v>
      </c>
      <c r="EQ150">
        <v>0</v>
      </c>
      <c r="ER150">
        <v>142.53</v>
      </c>
      <c r="ES150">
        <v>142.53</v>
      </c>
      <c r="ET150">
        <v>0</v>
      </c>
      <c r="EU150">
        <v>0</v>
      </c>
      <c r="EV150">
        <v>0</v>
      </c>
      <c r="EW150">
        <v>0</v>
      </c>
      <c r="EX150">
        <v>0</v>
      </c>
      <c r="FQ150">
        <v>0</v>
      </c>
      <c r="FR150">
        <f t="shared" si="114"/>
        <v>0</v>
      </c>
      <c r="FS150">
        <v>0</v>
      </c>
      <c r="FX150">
        <v>146</v>
      </c>
      <c r="FY150">
        <v>115</v>
      </c>
      <c r="GA150" t="s">
        <v>4</v>
      </c>
      <c r="GD150">
        <v>0</v>
      </c>
      <c r="GF150">
        <v>260774780</v>
      </c>
      <c r="GG150">
        <v>2</v>
      </c>
      <c r="GH150">
        <v>1</v>
      </c>
      <c r="GI150">
        <v>2</v>
      </c>
      <c r="GJ150">
        <v>0</v>
      </c>
      <c r="GK150">
        <f>ROUND(R150*(R12)/100,2)</f>
        <v>0</v>
      </c>
      <c r="GL150">
        <f t="shared" si="115"/>
        <v>0</v>
      </c>
      <c r="GM150">
        <f t="shared" si="116"/>
        <v>24360.34</v>
      </c>
      <c r="GN150">
        <f t="shared" si="117"/>
        <v>24360.34</v>
      </c>
      <c r="GO150">
        <f t="shared" si="118"/>
        <v>0</v>
      </c>
      <c r="GP150">
        <f t="shared" si="119"/>
        <v>0</v>
      </c>
      <c r="GR150">
        <v>0</v>
      </c>
      <c r="GS150">
        <v>3</v>
      </c>
      <c r="GT150">
        <v>0</v>
      </c>
      <c r="GU150" t="s">
        <v>4</v>
      </c>
      <c r="GV150">
        <f t="shared" si="120"/>
        <v>0</v>
      </c>
      <c r="GW150">
        <v>1</v>
      </c>
      <c r="GX150">
        <f t="shared" si="121"/>
        <v>0</v>
      </c>
      <c r="HA150">
        <v>0</v>
      </c>
      <c r="HB150">
        <v>0</v>
      </c>
      <c r="HC150">
        <f t="shared" si="122"/>
        <v>0</v>
      </c>
      <c r="HE150" t="s">
        <v>4</v>
      </c>
      <c r="HF150" t="s">
        <v>4</v>
      </c>
      <c r="HM150" t="s">
        <v>4</v>
      </c>
      <c r="HN150" t="s">
        <v>4</v>
      </c>
      <c r="HO150" t="s">
        <v>4</v>
      </c>
      <c r="HP150" t="s">
        <v>4</v>
      </c>
      <c r="HQ150" t="s">
        <v>4</v>
      </c>
      <c r="IK150">
        <v>0</v>
      </c>
    </row>
    <row r="151" spans="1:245" x14ac:dyDescent="0.2">
      <c r="A151">
        <v>17</v>
      </c>
      <c r="B151">
        <v>1</v>
      </c>
      <c r="C151">
        <f>ROW(SmtRes!A61)</f>
        <v>61</v>
      </c>
      <c r="D151">
        <f>ROW(EtalonRes!A60)</f>
        <v>60</v>
      </c>
      <c r="E151" t="s">
        <v>296</v>
      </c>
      <c r="F151" t="s">
        <v>297</v>
      </c>
      <c r="G151" t="s">
        <v>298</v>
      </c>
      <c r="H151" t="s">
        <v>299</v>
      </c>
      <c r="I151">
        <f>ROUND(30/100,9)</f>
        <v>0.3</v>
      </c>
      <c r="J151">
        <v>0</v>
      </c>
      <c r="K151">
        <f>ROUND(30/100,9)</f>
        <v>0.3</v>
      </c>
      <c r="O151">
        <f t="shared" si="83"/>
        <v>2609.86</v>
      </c>
      <c r="P151">
        <f t="shared" si="84"/>
        <v>259.70999999999998</v>
      </c>
      <c r="Q151">
        <f t="shared" si="85"/>
        <v>741.21</v>
      </c>
      <c r="R151">
        <f t="shared" si="86"/>
        <v>148.28</v>
      </c>
      <c r="S151">
        <f t="shared" si="87"/>
        <v>1608.94</v>
      </c>
      <c r="T151">
        <f t="shared" si="88"/>
        <v>0</v>
      </c>
      <c r="U151">
        <f t="shared" si="89"/>
        <v>4.36599</v>
      </c>
      <c r="V151">
        <f t="shared" si="90"/>
        <v>0</v>
      </c>
      <c r="W151">
        <f t="shared" si="91"/>
        <v>0</v>
      </c>
      <c r="X151">
        <f t="shared" si="92"/>
        <v>1914.64</v>
      </c>
      <c r="Y151">
        <f t="shared" si="93"/>
        <v>901.01</v>
      </c>
      <c r="AA151">
        <v>105993048</v>
      </c>
      <c r="AB151">
        <f t="shared" si="94"/>
        <v>541.98</v>
      </c>
      <c r="AC151">
        <f t="shared" si="95"/>
        <v>51.92</v>
      </c>
      <c r="AD151">
        <f t="shared" si="96"/>
        <v>293.51</v>
      </c>
      <c r="AE151">
        <f t="shared" si="97"/>
        <v>18.12</v>
      </c>
      <c r="AF151">
        <f t="shared" si="98"/>
        <v>196.55</v>
      </c>
      <c r="AG151">
        <f t="shared" si="99"/>
        <v>0</v>
      </c>
      <c r="AH151">
        <f t="shared" si="100"/>
        <v>13.9</v>
      </c>
      <c r="AI151">
        <f t="shared" si="101"/>
        <v>0</v>
      </c>
      <c r="AJ151">
        <f t="shared" si="102"/>
        <v>0</v>
      </c>
      <c r="AK151">
        <v>541.98</v>
      </c>
      <c r="AL151">
        <v>51.92</v>
      </c>
      <c r="AM151">
        <v>293.51</v>
      </c>
      <c r="AN151">
        <v>18.12</v>
      </c>
      <c r="AO151">
        <v>196.55</v>
      </c>
      <c r="AP151">
        <v>0</v>
      </c>
      <c r="AQ151">
        <v>13.9</v>
      </c>
      <c r="AR151">
        <v>0</v>
      </c>
      <c r="AS151">
        <v>0</v>
      </c>
      <c r="AT151">
        <v>119</v>
      </c>
      <c r="AU151">
        <v>56</v>
      </c>
      <c r="AV151">
        <v>1.0469999999999999</v>
      </c>
      <c r="AW151">
        <v>1.079</v>
      </c>
      <c r="AZ151">
        <v>1</v>
      </c>
      <c r="BA151">
        <v>26.06</v>
      </c>
      <c r="BB151">
        <v>8.0399999999999991</v>
      </c>
      <c r="BC151">
        <v>15.45</v>
      </c>
      <c r="BD151" t="s">
        <v>4</v>
      </c>
      <c r="BE151" t="s">
        <v>4</v>
      </c>
      <c r="BF151" t="s">
        <v>4</v>
      </c>
      <c r="BG151" t="s">
        <v>4</v>
      </c>
      <c r="BH151">
        <v>0</v>
      </c>
      <c r="BI151">
        <v>1</v>
      </c>
      <c r="BJ151" t="s">
        <v>300</v>
      </c>
      <c r="BM151">
        <v>25</v>
      </c>
      <c r="BN151">
        <v>0</v>
      </c>
      <c r="BO151" t="s">
        <v>297</v>
      </c>
      <c r="BP151">
        <v>1</v>
      </c>
      <c r="BQ151">
        <v>30</v>
      </c>
      <c r="BR151">
        <v>0</v>
      </c>
      <c r="BS151">
        <v>26.06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4</v>
      </c>
      <c r="BZ151">
        <v>119</v>
      </c>
      <c r="CA151">
        <v>56</v>
      </c>
      <c r="CB151" t="s">
        <v>4</v>
      </c>
      <c r="CE151">
        <v>30</v>
      </c>
      <c r="CF151">
        <v>0</v>
      </c>
      <c r="CG151">
        <v>0</v>
      </c>
      <c r="CM151">
        <v>0</v>
      </c>
      <c r="CN151" t="s">
        <v>4</v>
      </c>
      <c r="CO151">
        <v>0</v>
      </c>
      <c r="CP151">
        <f t="shared" si="103"/>
        <v>2609.86</v>
      </c>
      <c r="CQ151">
        <f t="shared" si="104"/>
        <v>865.51</v>
      </c>
      <c r="CR151">
        <f t="shared" si="105"/>
        <v>2470.69</v>
      </c>
      <c r="CS151">
        <f t="shared" si="106"/>
        <v>494.36</v>
      </c>
      <c r="CT151">
        <f t="shared" si="107"/>
        <v>5362.89</v>
      </c>
      <c r="CU151">
        <f t="shared" si="108"/>
        <v>0</v>
      </c>
      <c r="CV151">
        <f t="shared" si="109"/>
        <v>14.5533</v>
      </c>
      <c r="CW151">
        <f t="shared" si="110"/>
        <v>0</v>
      </c>
      <c r="CX151">
        <f t="shared" si="111"/>
        <v>0</v>
      </c>
      <c r="CY151">
        <f t="shared" si="112"/>
        <v>1914.6386</v>
      </c>
      <c r="CZ151">
        <f t="shared" si="113"/>
        <v>901.0064000000001</v>
      </c>
      <c r="DC151" t="s">
        <v>4</v>
      </c>
      <c r="DD151" t="s">
        <v>4</v>
      </c>
      <c r="DE151" t="s">
        <v>4</v>
      </c>
      <c r="DF151" t="s">
        <v>4</v>
      </c>
      <c r="DG151" t="s">
        <v>4</v>
      </c>
      <c r="DH151" t="s">
        <v>4</v>
      </c>
      <c r="DI151" t="s">
        <v>4</v>
      </c>
      <c r="DJ151" t="s">
        <v>4</v>
      </c>
      <c r="DK151" t="s">
        <v>4</v>
      </c>
      <c r="DL151" t="s">
        <v>4</v>
      </c>
      <c r="DM151" t="s">
        <v>4</v>
      </c>
      <c r="DN151">
        <v>146</v>
      </c>
      <c r="DO151">
        <v>115</v>
      </c>
      <c r="DP151">
        <v>1.0469999999999999</v>
      </c>
      <c r="DQ151">
        <v>1.079</v>
      </c>
      <c r="DU151">
        <v>1013</v>
      </c>
      <c r="DV151" t="s">
        <v>299</v>
      </c>
      <c r="DW151" t="s">
        <v>299</v>
      </c>
      <c r="DX151">
        <v>1</v>
      </c>
      <c r="DZ151" t="s">
        <v>4</v>
      </c>
      <c r="EA151" t="s">
        <v>4</v>
      </c>
      <c r="EB151" t="s">
        <v>4</v>
      </c>
      <c r="EC151" t="s">
        <v>4</v>
      </c>
      <c r="EE151">
        <v>108958729</v>
      </c>
      <c r="EF151">
        <v>30</v>
      </c>
      <c r="EG151" t="s">
        <v>17</v>
      </c>
      <c r="EH151">
        <v>0</v>
      </c>
      <c r="EI151" t="s">
        <v>4</v>
      </c>
      <c r="EJ151">
        <v>1</v>
      </c>
      <c r="EK151">
        <v>25</v>
      </c>
      <c r="EL151" t="s">
        <v>281</v>
      </c>
      <c r="EM151" t="s">
        <v>282</v>
      </c>
      <c r="EO151" t="s">
        <v>4</v>
      </c>
      <c r="EQ151">
        <v>0</v>
      </c>
      <c r="ER151">
        <v>541.98</v>
      </c>
      <c r="ES151">
        <v>51.92</v>
      </c>
      <c r="ET151">
        <v>293.51</v>
      </c>
      <c r="EU151">
        <v>18.12</v>
      </c>
      <c r="EV151">
        <v>196.55</v>
      </c>
      <c r="EW151">
        <v>13.9</v>
      </c>
      <c r="EX151">
        <v>0</v>
      </c>
      <c r="EY151">
        <v>0</v>
      </c>
      <c r="FQ151">
        <v>0</v>
      </c>
      <c r="FR151">
        <f t="shared" si="114"/>
        <v>0</v>
      </c>
      <c r="FS151">
        <v>0</v>
      </c>
      <c r="FX151">
        <v>146</v>
      </c>
      <c r="FY151">
        <v>115</v>
      </c>
      <c r="GA151" t="s">
        <v>4</v>
      </c>
      <c r="GD151">
        <v>0</v>
      </c>
      <c r="GF151">
        <v>-1376995960</v>
      </c>
      <c r="GG151">
        <v>2</v>
      </c>
      <c r="GH151">
        <v>1</v>
      </c>
      <c r="GI151">
        <v>2</v>
      </c>
      <c r="GJ151">
        <v>0</v>
      </c>
      <c r="GK151">
        <f>ROUND(R151*(R12)/100,2)</f>
        <v>237.25</v>
      </c>
      <c r="GL151">
        <f t="shared" si="115"/>
        <v>0</v>
      </c>
      <c r="GM151">
        <f t="shared" si="116"/>
        <v>5662.76</v>
      </c>
      <c r="GN151">
        <f t="shared" si="117"/>
        <v>5662.76</v>
      </c>
      <c r="GO151">
        <f t="shared" si="118"/>
        <v>0</v>
      </c>
      <c r="GP151">
        <f t="shared" si="119"/>
        <v>0</v>
      </c>
      <c r="GR151">
        <v>0</v>
      </c>
      <c r="GS151">
        <v>3</v>
      </c>
      <c r="GT151">
        <v>0</v>
      </c>
      <c r="GU151" t="s">
        <v>4</v>
      </c>
      <c r="GV151">
        <f t="shared" si="120"/>
        <v>0</v>
      </c>
      <c r="GW151">
        <v>1</v>
      </c>
      <c r="GX151">
        <f t="shared" si="121"/>
        <v>0</v>
      </c>
      <c r="HA151">
        <v>0</v>
      </c>
      <c r="HB151">
        <v>0</v>
      </c>
      <c r="HC151">
        <f t="shared" si="122"/>
        <v>0</v>
      </c>
      <c r="HE151" t="s">
        <v>4</v>
      </c>
      <c r="HF151" t="s">
        <v>4</v>
      </c>
      <c r="HM151" t="s">
        <v>4</v>
      </c>
      <c r="HN151" t="s">
        <v>4</v>
      </c>
      <c r="HO151" t="s">
        <v>4</v>
      </c>
      <c r="HP151" t="s">
        <v>4</v>
      </c>
      <c r="HQ151" t="s">
        <v>4</v>
      </c>
      <c r="IK151">
        <v>0</v>
      </c>
    </row>
    <row r="152" spans="1:245" x14ac:dyDescent="0.2">
      <c r="A152">
        <v>17</v>
      </c>
      <c r="B152">
        <v>1</v>
      </c>
      <c r="C152">
        <f>ROW(SmtRes!A68)</f>
        <v>68</v>
      </c>
      <c r="D152">
        <f>ROW(EtalonRes!A67)</f>
        <v>67</v>
      </c>
      <c r="E152" t="s">
        <v>301</v>
      </c>
      <c r="F152" t="s">
        <v>302</v>
      </c>
      <c r="G152" t="s">
        <v>303</v>
      </c>
      <c r="H152" t="s">
        <v>299</v>
      </c>
      <c r="I152">
        <f>ROUND(30/100,9)</f>
        <v>0.3</v>
      </c>
      <c r="J152">
        <v>0</v>
      </c>
      <c r="K152">
        <f>ROUND(30/100,9)</f>
        <v>0.3</v>
      </c>
      <c r="O152">
        <f t="shared" si="83"/>
        <v>227.12</v>
      </c>
      <c r="P152">
        <f t="shared" si="84"/>
        <v>34.99</v>
      </c>
      <c r="Q152">
        <f t="shared" si="85"/>
        <v>57.92</v>
      </c>
      <c r="R152">
        <f t="shared" si="86"/>
        <v>25.02</v>
      </c>
      <c r="S152">
        <f t="shared" si="87"/>
        <v>134.21</v>
      </c>
      <c r="T152">
        <f t="shared" si="88"/>
        <v>0</v>
      </c>
      <c r="U152">
        <f t="shared" si="89"/>
        <v>0.36435599999999996</v>
      </c>
      <c r="V152">
        <f t="shared" si="90"/>
        <v>0</v>
      </c>
      <c r="W152">
        <f t="shared" si="91"/>
        <v>0</v>
      </c>
      <c r="X152">
        <f t="shared" si="92"/>
        <v>159.71</v>
      </c>
      <c r="Y152">
        <f t="shared" si="93"/>
        <v>75.16</v>
      </c>
      <c r="AA152">
        <v>105993048</v>
      </c>
      <c r="AB152">
        <f t="shared" si="94"/>
        <v>41.97</v>
      </c>
      <c r="AC152">
        <f t="shared" si="95"/>
        <v>8.7799999999999994</v>
      </c>
      <c r="AD152">
        <f t="shared" si="96"/>
        <v>16.79</v>
      </c>
      <c r="AE152">
        <f t="shared" si="97"/>
        <v>3.06</v>
      </c>
      <c r="AF152">
        <f t="shared" si="98"/>
        <v>16.399999999999999</v>
      </c>
      <c r="AG152">
        <f t="shared" si="99"/>
        <v>0</v>
      </c>
      <c r="AH152">
        <f t="shared" si="100"/>
        <v>1.1599999999999999</v>
      </c>
      <c r="AI152">
        <f t="shared" si="101"/>
        <v>0</v>
      </c>
      <c r="AJ152">
        <f t="shared" si="102"/>
        <v>0</v>
      </c>
      <c r="AK152">
        <v>41.97</v>
      </c>
      <c r="AL152">
        <v>8.7799999999999994</v>
      </c>
      <c r="AM152">
        <v>16.79</v>
      </c>
      <c r="AN152">
        <v>3.06</v>
      </c>
      <c r="AO152">
        <v>16.399999999999999</v>
      </c>
      <c r="AP152">
        <v>0</v>
      </c>
      <c r="AQ152">
        <v>1.1599999999999999</v>
      </c>
      <c r="AR152">
        <v>0</v>
      </c>
      <c r="AS152">
        <v>0</v>
      </c>
      <c r="AT152">
        <v>119</v>
      </c>
      <c r="AU152">
        <v>56</v>
      </c>
      <c r="AV152">
        <v>1.0469999999999999</v>
      </c>
      <c r="AW152">
        <v>1.079</v>
      </c>
      <c r="AZ152">
        <v>1</v>
      </c>
      <c r="BA152">
        <v>26.06</v>
      </c>
      <c r="BB152">
        <v>10.99</v>
      </c>
      <c r="BC152">
        <v>12.32</v>
      </c>
      <c r="BD152" t="s">
        <v>4</v>
      </c>
      <c r="BE152" t="s">
        <v>4</v>
      </c>
      <c r="BF152" t="s">
        <v>4</v>
      </c>
      <c r="BG152" t="s">
        <v>4</v>
      </c>
      <c r="BH152">
        <v>0</v>
      </c>
      <c r="BI152">
        <v>1</v>
      </c>
      <c r="BJ152" t="s">
        <v>304</v>
      </c>
      <c r="BM152">
        <v>25</v>
      </c>
      <c r="BN152">
        <v>0</v>
      </c>
      <c r="BO152" t="s">
        <v>302</v>
      </c>
      <c r="BP152">
        <v>1</v>
      </c>
      <c r="BQ152">
        <v>30</v>
      </c>
      <c r="BR152">
        <v>0</v>
      </c>
      <c r="BS152">
        <v>26.06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4</v>
      </c>
      <c r="BZ152">
        <v>119</v>
      </c>
      <c r="CA152">
        <v>56</v>
      </c>
      <c r="CB152" t="s">
        <v>4</v>
      </c>
      <c r="CE152">
        <v>30</v>
      </c>
      <c r="CF152">
        <v>0</v>
      </c>
      <c r="CG152">
        <v>0</v>
      </c>
      <c r="CM152">
        <v>0</v>
      </c>
      <c r="CN152" t="s">
        <v>4</v>
      </c>
      <c r="CO152">
        <v>0</v>
      </c>
      <c r="CP152">
        <f t="shared" si="103"/>
        <v>227.12</v>
      </c>
      <c r="CQ152">
        <f t="shared" si="104"/>
        <v>116.67</v>
      </c>
      <c r="CR152">
        <f t="shared" si="105"/>
        <v>193.2</v>
      </c>
      <c r="CS152">
        <f t="shared" si="106"/>
        <v>83.39</v>
      </c>
      <c r="CT152">
        <f t="shared" si="107"/>
        <v>447.45</v>
      </c>
      <c r="CU152">
        <f t="shared" si="108"/>
        <v>0</v>
      </c>
      <c r="CV152">
        <f t="shared" si="109"/>
        <v>1.2145199999999998</v>
      </c>
      <c r="CW152">
        <f t="shared" si="110"/>
        <v>0</v>
      </c>
      <c r="CX152">
        <f t="shared" si="111"/>
        <v>0</v>
      </c>
      <c r="CY152">
        <f t="shared" si="112"/>
        <v>159.7099</v>
      </c>
      <c r="CZ152">
        <f t="shared" si="113"/>
        <v>75.157600000000016</v>
      </c>
      <c r="DC152" t="s">
        <v>4</v>
      </c>
      <c r="DD152" t="s">
        <v>4</v>
      </c>
      <c r="DE152" t="s">
        <v>4</v>
      </c>
      <c r="DF152" t="s">
        <v>4</v>
      </c>
      <c r="DG152" t="s">
        <v>4</v>
      </c>
      <c r="DH152" t="s">
        <v>4</v>
      </c>
      <c r="DI152" t="s">
        <v>4</v>
      </c>
      <c r="DJ152" t="s">
        <v>4</v>
      </c>
      <c r="DK152" t="s">
        <v>4</v>
      </c>
      <c r="DL152" t="s">
        <v>4</v>
      </c>
      <c r="DM152" t="s">
        <v>4</v>
      </c>
      <c r="DN152">
        <v>146</v>
      </c>
      <c r="DO152">
        <v>115</v>
      </c>
      <c r="DP152">
        <v>1.0469999999999999</v>
      </c>
      <c r="DQ152">
        <v>1.079</v>
      </c>
      <c r="DU152">
        <v>1013</v>
      </c>
      <c r="DV152" t="s">
        <v>299</v>
      </c>
      <c r="DW152" t="s">
        <v>299</v>
      </c>
      <c r="DX152">
        <v>1</v>
      </c>
      <c r="DZ152" t="s">
        <v>4</v>
      </c>
      <c r="EA152" t="s">
        <v>4</v>
      </c>
      <c r="EB152" t="s">
        <v>4</v>
      </c>
      <c r="EC152" t="s">
        <v>4</v>
      </c>
      <c r="EE152">
        <v>108958729</v>
      </c>
      <c r="EF152">
        <v>30</v>
      </c>
      <c r="EG152" t="s">
        <v>17</v>
      </c>
      <c r="EH152">
        <v>0</v>
      </c>
      <c r="EI152" t="s">
        <v>4</v>
      </c>
      <c r="EJ152">
        <v>1</v>
      </c>
      <c r="EK152">
        <v>25</v>
      </c>
      <c r="EL152" t="s">
        <v>281</v>
      </c>
      <c r="EM152" t="s">
        <v>282</v>
      </c>
      <c r="EO152" t="s">
        <v>4</v>
      </c>
      <c r="EQ152">
        <v>0</v>
      </c>
      <c r="ER152">
        <v>41.97</v>
      </c>
      <c r="ES152">
        <v>8.7799999999999994</v>
      </c>
      <c r="ET152">
        <v>16.79</v>
      </c>
      <c r="EU152">
        <v>3.06</v>
      </c>
      <c r="EV152">
        <v>16.399999999999999</v>
      </c>
      <c r="EW152">
        <v>1.1599999999999999</v>
      </c>
      <c r="EX152">
        <v>0</v>
      </c>
      <c r="EY152">
        <v>0</v>
      </c>
      <c r="FQ152">
        <v>0</v>
      </c>
      <c r="FR152">
        <f t="shared" si="114"/>
        <v>0</v>
      </c>
      <c r="FS152">
        <v>0</v>
      </c>
      <c r="FX152">
        <v>146</v>
      </c>
      <c r="FY152">
        <v>115</v>
      </c>
      <c r="GA152" t="s">
        <v>4</v>
      </c>
      <c r="GD152">
        <v>0</v>
      </c>
      <c r="GF152">
        <v>863275346</v>
      </c>
      <c r="GG152">
        <v>2</v>
      </c>
      <c r="GH152">
        <v>1</v>
      </c>
      <c r="GI152">
        <v>2</v>
      </c>
      <c r="GJ152">
        <v>0</v>
      </c>
      <c r="GK152">
        <f>ROUND(R152*(R12)/100,2)</f>
        <v>40.03</v>
      </c>
      <c r="GL152">
        <f t="shared" si="115"/>
        <v>0</v>
      </c>
      <c r="GM152">
        <f t="shared" si="116"/>
        <v>502.02</v>
      </c>
      <c r="GN152">
        <f t="shared" si="117"/>
        <v>502.02</v>
      </c>
      <c r="GO152">
        <f t="shared" si="118"/>
        <v>0</v>
      </c>
      <c r="GP152">
        <f t="shared" si="119"/>
        <v>0</v>
      </c>
      <c r="GR152">
        <v>0</v>
      </c>
      <c r="GS152">
        <v>3</v>
      </c>
      <c r="GT152">
        <v>0</v>
      </c>
      <c r="GU152" t="s">
        <v>4</v>
      </c>
      <c r="GV152">
        <f t="shared" si="120"/>
        <v>0</v>
      </c>
      <c r="GW152">
        <v>1</v>
      </c>
      <c r="GX152">
        <f t="shared" si="121"/>
        <v>0</v>
      </c>
      <c r="HA152">
        <v>0</v>
      </c>
      <c r="HB152">
        <v>0</v>
      </c>
      <c r="HC152">
        <f t="shared" si="122"/>
        <v>0</v>
      </c>
      <c r="HE152" t="s">
        <v>4</v>
      </c>
      <c r="HF152" t="s">
        <v>4</v>
      </c>
      <c r="HM152" t="s">
        <v>4</v>
      </c>
      <c r="HN152" t="s">
        <v>4</v>
      </c>
      <c r="HO152" t="s">
        <v>4</v>
      </c>
      <c r="HP152" t="s">
        <v>4</v>
      </c>
      <c r="HQ152" t="s">
        <v>4</v>
      </c>
      <c r="IK152">
        <v>0</v>
      </c>
    </row>
    <row r="153" spans="1:245" x14ac:dyDescent="0.2">
      <c r="A153">
        <v>17</v>
      </c>
      <c r="B153">
        <v>1</v>
      </c>
      <c r="C153">
        <f>ROW(SmtRes!A72)</f>
        <v>72</v>
      </c>
      <c r="D153">
        <f>ROW(EtalonRes!A69)</f>
        <v>69</v>
      </c>
      <c r="E153" t="s">
        <v>305</v>
      </c>
      <c r="F153" t="s">
        <v>306</v>
      </c>
      <c r="G153" t="s">
        <v>307</v>
      </c>
      <c r="H153" t="s">
        <v>308</v>
      </c>
      <c r="I153">
        <f>ROUND(0.0215/10,9)</f>
        <v>2.15E-3</v>
      </c>
      <c r="J153">
        <v>0</v>
      </c>
      <c r="K153">
        <f>ROUND(0.0215/10,9)</f>
        <v>2.15E-3</v>
      </c>
      <c r="O153">
        <f t="shared" si="83"/>
        <v>68.540000000000006</v>
      </c>
      <c r="P153">
        <f t="shared" si="84"/>
        <v>0</v>
      </c>
      <c r="Q153">
        <f t="shared" si="85"/>
        <v>0</v>
      </c>
      <c r="R153">
        <f t="shared" si="86"/>
        <v>0</v>
      </c>
      <c r="S153">
        <f t="shared" si="87"/>
        <v>68.540000000000006</v>
      </c>
      <c r="T153">
        <f t="shared" si="88"/>
        <v>0</v>
      </c>
      <c r="U153">
        <f t="shared" si="89"/>
        <v>0.20867233499999999</v>
      </c>
      <c r="V153">
        <f t="shared" si="90"/>
        <v>0</v>
      </c>
      <c r="W153">
        <f t="shared" si="91"/>
        <v>0</v>
      </c>
      <c r="X153">
        <f t="shared" si="92"/>
        <v>81.56</v>
      </c>
      <c r="Y153">
        <f t="shared" si="93"/>
        <v>38.380000000000003</v>
      </c>
      <c r="AA153">
        <v>105993048</v>
      </c>
      <c r="AB153">
        <f t="shared" si="94"/>
        <v>1169.8699999999999</v>
      </c>
      <c r="AC153">
        <f t="shared" si="95"/>
        <v>0</v>
      </c>
      <c r="AD153">
        <f t="shared" si="96"/>
        <v>0</v>
      </c>
      <c r="AE153">
        <f t="shared" si="97"/>
        <v>0</v>
      </c>
      <c r="AF153">
        <f t="shared" si="98"/>
        <v>1169.8699999999999</v>
      </c>
      <c r="AG153">
        <f t="shared" si="99"/>
        <v>0</v>
      </c>
      <c r="AH153">
        <f t="shared" si="100"/>
        <v>92.7</v>
      </c>
      <c r="AI153">
        <f t="shared" si="101"/>
        <v>0</v>
      </c>
      <c r="AJ153">
        <f t="shared" si="102"/>
        <v>0</v>
      </c>
      <c r="AK153">
        <v>1169.8699999999999</v>
      </c>
      <c r="AL153">
        <v>0</v>
      </c>
      <c r="AM153">
        <v>0</v>
      </c>
      <c r="AN153">
        <v>0</v>
      </c>
      <c r="AO153">
        <v>1169.8699999999999</v>
      </c>
      <c r="AP153">
        <v>0</v>
      </c>
      <c r="AQ153">
        <v>92.7</v>
      </c>
      <c r="AR153">
        <v>0</v>
      </c>
      <c r="AS153">
        <v>0</v>
      </c>
      <c r="AT153">
        <v>119</v>
      </c>
      <c r="AU153">
        <v>56</v>
      </c>
      <c r="AV153">
        <v>1.0469999999999999</v>
      </c>
      <c r="AW153">
        <v>1.079</v>
      </c>
      <c r="AZ153">
        <v>1</v>
      </c>
      <c r="BA153">
        <v>26.06</v>
      </c>
      <c r="BB153">
        <v>1</v>
      </c>
      <c r="BC153">
        <v>1</v>
      </c>
      <c r="BD153" t="s">
        <v>4</v>
      </c>
      <c r="BE153" t="s">
        <v>4</v>
      </c>
      <c r="BF153" t="s">
        <v>4</v>
      </c>
      <c r="BG153" t="s">
        <v>4</v>
      </c>
      <c r="BH153">
        <v>0</v>
      </c>
      <c r="BI153">
        <v>1</v>
      </c>
      <c r="BJ153" t="s">
        <v>309</v>
      </c>
      <c r="BM153">
        <v>25</v>
      </c>
      <c r="BN153">
        <v>0</v>
      </c>
      <c r="BO153" t="s">
        <v>306</v>
      </c>
      <c r="BP153">
        <v>1</v>
      </c>
      <c r="BQ153">
        <v>30</v>
      </c>
      <c r="BR153">
        <v>0</v>
      </c>
      <c r="BS153">
        <v>26.06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4</v>
      </c>
      <c r="BZ153">
        <v>119</v>
      </c>
      <c r="CA153">
        <v>56</v>
      </c>
      <c r="CB153" t="s">
        <v>4</v>
      </c>
      <c r="CE153">
        <v>30</v>
      </c>
      <c r="CF153">
        <v>0</v>
      </c>
      <c r="CG153">
        <v>0</v>
      </c>
      <c r="CM153">
        <v>0</v>
      </c>
      <c r="CN153" t="s">
        <v>4</v>
      </c>
      <c r="CO153">
        <v>0</v>
      </c>
      <c r="CP153">
        <f t="shared" si="103"/>
        <v>68.540000000000006</v>
      </c>
      <c r="CQ153">
        <f t="shared" si="104"/>
        <v>0</v>
      </c>
      <c r="CR153">
        <f t="shared" si="105"/>
        <v>0</v>
      </c>
      <c r="CS153">
        <f t="shared" si="106"/>
        <v>0</v>
      </c>
      <c r="CT153">
        <f t="shared" si="107"/>
        <v>31919.59</v>
      </c>
      <c r="CU153">
        <f t="shared" si="108"/>
        <v>0</v>
      </c>
      <c r="CV153">
        <f t="shared" si="109"/>
        <v>97.056899999999999</v>
      </c>
      <c r="CW153">
        <f t="shared" si="110"/>
        <v>0</v>
      </c>
      <c r="CX153">
        <f t="shared" si="111"/>
        <v>0</v>
      </c>
      <c r="CY153">
        <f t="shared" si="112"/>
        <v>81.562600000000003</v>
      </c>
      <c r="CZ153">
        <f t="shared" si="113"/>
        <v>38.382400000000004</v>
      </c>
      <c r="DC153" t="s">
        <v>4</v>
      </c>
      <c r="DD153" t="s">
        <v>4</v>
      </c>
      <c r="DE153" t="s">
        <v>4</v>
      </c>
      <c r="DF153" t="s">
        <v>4</v>
      </c>
      <c r="DG153" t="s">
        <v>4</v>
      </c>
      <c r="DH153" t="s">
        <v>4</v>
      </c>
      <c r="DI153" t="s">
        <v>4</v>
      </c>
      <c r="DJ153" t="s">
        <v>4</v>
      </c>
      <c r="DK153" t="s">
        <v>4</v>
      </c>
      <c r="DL153" t="s">
        <v>4</v>
      </c>
      <c r="DM153" t="s">
        <v>4</v>
      </c>
      <c r="DN153">
        <v>146</v>
      </c>
      <c r="DO153">
        <v>115</v>
      </c>
      <c r="DP153">
        <v>1.0469999999999999</v>
      </c>
      <c r="DQ153">
        <v>1.079</v>
      </c>
      <c r="DU153">
        <v>1013</v>
      </c>
      <c r="DV153" t="s">
        <v>308</v>
      </c>
      <c r="DW153" t="s">
        <v>308</v>
      </c>
      <c r="DX153">
        <v>1</v>
      </c>
      <c r="DZ153" t="s">
        <v>4</v>
      </c>
      <c r="EA153" t="s">
        <v>4</v>
      </c>
      <c r="EB153" t="s">
        <v>4</v>
      </c>
      <c r="EC153" t="s">
        <v>4</v>
      </c>
      <c r="EE153">
        <v>108958729</v>
      </c>
      <c r="EF153">
        <v>30</v>
      </c>
      <c r="EG153" t="s">
        <v>17</v>
      </c>
      <c r="EH153">
        <v>0</v>
      </c>
      <c r="EI153" t="s">
        <v>4</v>
      </c>
      <c r="EJ153">
        <v>1</v>
      </c>
      <c r="EK153">
        <v>25</v>
      </c>
      <c r="EL153" t="s">
        <v>281</v>
      </c>
      <c r="EM153" t="s">
        <v>282</v>
      </c>
      <c r="EO153" t="s">
        <v>4</v>
      </c>
      <c r="EQ153">
        <v>0</v>
      </c>
      <c r="ER153">
        <v>1169.8699999999999</v>
      </c>
      <c r="ES153">
        <v>0</v>
      </c>
      <c r="ET153">
        <v>0</v>
      </c>
      <c r="EU153">
        <v>0</v>
      </c>
      <c r="EV153">
        <v>1169.8699999999999</v>
      </c>
      <c r="EW153">
        <v>92.7</v>
      </c>
      <c r="EX153">
        <v>0</v>
      </c>
      <c r="EY153">
        <v>0</v>
      </c>
      <c r="FQ153">
        <v>0</v>
      </c>
      <c r="FR153">
        <f t="shared" si="114"/>
        <v>0</v>
      </c>
      <c r="FS153">
        <v>0</v>
      </c>
      <c r="FX153">
        <v>146</v>
      </c>
      <c r="FY153">
        <v>115</v>
      </c>
      <c r="GA153" t="s">
        <v>4</v>
      </c>
      <c r="GD153">
        <v>0</v>
      </c>
      <c r="GF153">
        <v>774809949</v>
      </c>
      <c r="GG153">
        <v>2</v>
      </c>
      <c r="GH153">
        <v>1</v>
      </c>
      <c r="GI153">
        <v>2</v>
      </c>
      <c r="GJ153">
        <v>0</v>
      </c>
      <c r="GK153">
        <f>ROUND(R153*(R12)/100,2)</f>
        <v>0</v>
      </c>
      <c r="GL153">
        <f t="shared" si="115"/>
        <v>0</v>
      </c>
      <c r="GM153">
        <f t="shared" si="116"/>
        <v>188.48</v>
      </c>
      <c r="GN153">
        <f t="shared" si="117"/>
        <v>188.48</v>
      </c>
      <c r="GO153">
        <f t="shared" si="118"/>
        <v>0</v>
      </c>
      <c r="GP153">
        <f t="shared" si="119"/>
        <v>0</v>
      </c>
      <c r="GR153">
        <v>0</v>
      </c>
      <c r="GS153">
        <v>3</v>
      </c>
      <c r="GT153">
        <v>0</v>
      </c>
      <c r="GU153" t="s">
        <v>4</v>
      </c>
      <c r="GV153">
        <f t="shared" si="120"/>
        <v>0</v>
      </c>
      <c r="GW153">
        <v>1</v>
      </c>
      <c r="GX153">
        <f t="shared" si="121"/>
        <v>0</v>
      </c>
      <c r="HA153">
        <v>0</v>
      </c>
      <c r="HB153">
        <v>0</v>
      </c>
      <c r="HC153">
        <f t="shared" si="122"/>
        <v>0</v>
      </c>
      <c r="HE153" t="s">
        <v>4</v>
      </c>
      <c r="HF153" t="s">
        <v>4</v>
      </c>
      <c r="HM153" t="s">
        <v>4</v>
      </c>
      <c r="HN153" t="s">
        <v>4</v>
      </c>
      <c r="HO153" t="s">
        <v>4</v>
      </c>
      <c r="HP153" t="s">
        <v>4</v>
      </c>
      <c r="HQ153" t="s">
        <v>4</v>
      </c>
      <c r="IK153">
        <v>0</v>
      </c>
    </row>
    <row r="154" spans="1:245" x14ac:dyDescent="0.2">
      <c r="A154">
        <v>18</v>
      </c>
      <c r="B154">
        <v>1</v>
      </c>
      <c r="C154">
        <v>70</v>
      </c>
      <c r="E154" t="s">
        <v>310</v>
      </c>
      <c r="F154" t="s">
        <v>311</v>
      </c>
      <c r="G154" t="s">
        <v>312</v>
      </c>
      <c r="H154" t="s">
        <v>43</v>
      </c>
      <c r="I154">
        <f>I153*J154</f>
        <v>15</v>
      </c>
      <c r="J154">
        <v>6976.7441860465115</v>
      </c>
      <c r="K154">
        <v>6976.7441859999999</v>
      </c>
      <c r="O154">
        <f t="shared" si="83"/>
        <v>602.32000000000005</v>
      </c>
      <c r="P154">
        <f t="shared" si="84"/>
        <v>602.32000000000005</v>
      </c>
      <c r="Q154">
        <f t="shared" si="85"/>
        <v>0</v>
      </c>
      <c r="R154">
        <f t="shared" si="86"/>
        <v>0</v>
      </c>
      <c r="S154">
        <f t="shared" si="87"/>
        <v>0</v>
      </c>
      <c r="T154">
        <f t="shared" si="88"/>
        <v>0</v>
      </c>
      <c r="U154">
        <f t="shared" si="89"/>
        <v>0</v>
      </c>
      <c r="V154">
        <f t="shared" si="90"/>
        <v>0</v>
      </c>
      <c r="W154">
        <f t="shared" si="91"/>
        <v>0</v>
      </c>
      <c r="X154">
        <f t="shared" si="92"/>
        <v>0</v>
      </c>
      <c r="Y154">
        <f t="shared" si="93"/>
        <v>0</v>
      </c>
      <c r="AA154">
        <v>105993048</v>
      </c>
      <c r="AB154">
        <f t="shared" si="94"/>
        <v>5.07</v>
      </c>
      <c r="AC154">
        <f t="shared" si="95"/>
        <v>5.07</v>
      </c>
      <c r="AD154">
        <f t="shared" si="96"/>
        <v>0</v>
      </c>
      <c r="AE154">
        <f t="shared" si="97"/>
        <v>0</v>
      </c>
      <c r="AF154">
        <f t="shared" si="98"/>
        <v>0</v>
      </c>
      <c r="AG154">
        <f t="shared" si="99"/>
        <v>0</v>
      </c>
      <c r="AH154">
        <f t="shared" si="100"/>
        <v>0</v>
      </c>
      <c r="AI154">
        <f t="shared" si="101"/>
        <v>0</v>
      </c>
      <c r="AJ154">
        <f t="shared" si="102"/>
        <v>0</v>
      </c>
      <c r="AK154">
        <v>5.07</v>
      </c>
      <c r="AL154">
        <v>5.07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1</v>
      </c>
      <c r="AW154">
        <v>1.079</v>
      </c>
      <c r="AZ154">
        <v>1</v>
      </c>
      <c r="BA154">
        <v>1</v>
      </c>
      <c r="BB154">
        <v>1</v>
      </c>
      <c r="BC154">
        <v>7.34</v>
      </c>
      <c r="BD154" t="s">
        <v>4</v>
      </c>
      <c r="BE154" t="s">
        <v>4</v>
      </c>
      <c r="BF154" t="s">
        <v>4</v>
      </c>
      <c r="BG154" t="s">
        <v>4</v>
      </c>
      <c r="BH154">
        <v>3</v>
      </c>
      <c r="BI154">
        <v>1</v>
      </c>
      <c r="BJ154" t="s">
        <v>313</v>
      </c>
      <c r="BM154">
        <v>25</v>
      </c>
      <c r="BN154">
        <v>0</v>
      </c>
      <c r="BO154" t="s">
        <v>311</v>
      </c>
      <c r="BP154">
        <v>1</v>
      </c>
      <c r="BQ154">
        <v>30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4</v>
      </c>
      <c r="BZ154">
        <v>0</v>
      </c>
      <c r="CA154">
        <v>0</v>
      </c>
      <c r="CB154" t="s">
        <v>4</v>
      </c>
      <c r="CE154">
        <v>30</v>
      </c>
      <c r="CF154">
        <v>0</v>
      </c>
      <c r="CG154">
        <v>0</v>
      </c>
      <c r="CM154">
        <v>0</v>
      </c>
      <c r="CN154" t="s">
        <v>4</v>
      </c>
      <c r="CO154">
        <v>0</v>
      </c>
      <c r="CP154">
        <f t="shared" si="103"/>
        <v>602.32000000000005</v>
      </c>
      <c r="CQ154">
        <f t="shared" si="104"/>
        <v>40.15</v>
      </c>
      <c r="CR154">
        <f t="shared" si="105"/>
        <v>0</v>
      </c>
      <c r="CS154">
        <f t="shared" si="106"/>
        <v>0</v>
      </c>
      <c r="CT154">
        <f t="shared" si="107"/>
        <v>0</v>
      </c>
      <c r="CU154">
        <f t="shared" si="108"/>
        <v>0</v>
      </c>
      <c r="CV154">
        <f t="shared" si="109"/>
        <v>0</v>
      </c>
      <c r="CW154">
        <f t="shared" si="110"/>
        <v>0</v>
      </c>
      <c r="CX154">
        <f t="shared" si="111"/>
        <v>0</v>
      </c>
      <c r="CY154">
        <f t="shared" si="112"/>
        <v>0</v>
      </c>
      <c r="CZ154">
        <f t="shared" si="113"/>
        <v>0</v>
      </c>
      <c r="DC154" t="s">
        <v>4</v>
      </c>
      <c r="DD154" t="s">
        <v>4</v>
      </c>
      <c r="DE154" t="s">
        <v>4</v>
      </c>
      <c r="DF154" t="s">
        <v>4</v>
      </c>
      <c r="DG154" t="s">
        <v>4</v>
      </c>
      <c r="DH154" t="s">
        <v>4</v>
      </c>
      <c r="DI154" t="s">
        <v>4</v>
      </c>
      <c r="DJ154" t="s">
        <v>4</v>
      </c>
      <c r="DK154" t="s">
        <v>4</v>
      </c>
      <c r="DL154" t="s">
        <v>4</v>
      </c>
      <c r="DM154" t="s">
        <v>4</v>
      </c>
      <c r="DN154">
        <v>146</v>
      </c>
      <c r="DO154">
        <v>115</v>
      </c>
      <c r="DP154">
        <v>1.0469999999999999</v>
      </c>
      <c r="DQ154">
        <v>1.079</v>
      </c>
      <c r="DU154">
        <v>1009</v>
      </c>
      <c r="DV154" t="s">
        <v>43</v>
      </c>
      <c r="DW154" t="s">
        <v>43</v>
      </c>
      <c r="DX154">
        <v>1</v>
      </c>
      <c r="DZ154" t="s">
        <v>4</v>
      </c>
      <c r="EA154" t="s">
        <v>4</v>
      </c>
      <c r="EB154" t="s">
        <v>4</v>
      </c>
      <c r="EC154" t="s">
        <v>4</v>
      </c>
      <c r="EE154">
        <v>108958729</v>
      </c>
      <c r="EF154">
        <v>30</v>
      </c>
      <c r="EG154" t="s">
        <v>17</v>
      </c>
      <c r="EH154">
        <v>0</v>
      </c>
      <c r="EI154" t="s">
        <v>4</v>
      </c>
      <c r="EJ154">
        <v>1</v>
      </c>
      <c r="EK154">
        <v>25</v>
      </c>
      <c r="EL154" t="s">
        <v>281</v>
      </c>
      <c r="EM154" t="s">
        <v>282</v>
      </c>
      <c r="EO154" t="s">
        <v>4</v>
      </c>
      <c r="EQ154">
        <v>0</v>
      </c>
      <c r="ER154">
        <v>5.07</v>
      </c>
      <c r="ES154">
        <v>5.07</v>
      </c>
      <c r="ET154">
        <v>0</v>
      </c>
      <c r="EU154">
        <v>0</v>
      </c>
      <c r="EV154">
        <v>0</v>
      </c>
      <c r="EW154">
        <v>0</v>
      </c>
      <c r="EX154">
        <v>0</v>
      </c>
      <c r="FQ154">
        <v>0</v>
      </c>
      <c r="FR154">
        <f t="shared" si="114"/>
        <v>0</v>
      </c>
      <c r="FS154">
        <v>0</v>
      </c>
      <c r="FX154">
        <v>146</v>
      </c>
      <c r="FY154">
        <v>115</v>
      </c>
      <c r="GA154" t="s">
        <v>4</v>
      </c>
      <c r="GD154">
        <v>0</v>
      </c>
      <c r="GF154">
        <v>1531382083</v>
      </c>
      <c r="GG154">
        <v>2</v>
      </c>
      <c r="GH154">
        <v>1</v>
      </c>
      <c r="GI154">
        <v>2</v>
      </c>
      <c r="GJ154">
        <v>0</v>
      </c>
      <c r="GK154">
        <f>ROUND(R154*(R12)/100,2)</f>
        <v>0</v>
      </c>
      <c r="GL154">
        <f t="shared" si="115"/>
        <v>0</v>
      </c>
      <c r="GM154">
        <f t="shared" si="116"/>
        <v>602.32000000000005</v>
      </c>
      <c r="GN154">
        <f t="shared" si="117"/>
        <v>602.32000000000005</v>
      </c>
      <c r="GO154">
        <f t="shared" si="118"/>
        <v>0</v>
      </c>
      <c r="GP154">
        <f t="shared" si="119"/>
        <v>0</v>
      </c>
      <c r="GR154">
        <v>0</v>
      </c>
      <c r="GS154">
        <v>3</v>
      </c>
      <c r="GT154">
        <v>0</v>
      </c>
      <c r="GU154" t="s">
        <v>4</v>
      </c>
      <c r="GV154">
        <f t="shared" si="120"/>
        <v>0</v>
      </c>
      <c r="GW154">
        <v>1</v>
      </c>
      <c r="GX154">
        <f t="shared" si="121"/>
        <v>0</v>
      </c>
      <c r="HA154">
        <v>0</v>
      </c>
      <c r="HB154">
        <v>0</v>
      </c>
      <c r="HC154">
        <f t="shared" si="122"/>
        <v>0</v>
      </c>
      <c r="HE154" t="s">
        <v>4</v>
      </c>
      <c r="HF154" t="s">
        <v>4</v>
      </c>
      <c r="HM154" t="s">
        <v>4</v>
      </c>
      <c r="HN154" t="s">
        <v>4</v>
      </c>
      <c r="HO154" t="s">
        <v>4</v>
      </c>
      <c r="HP154" t="s">
        <v>4</v>
      </c>
      <c r="HQ154" t="s">
        <v>4</v>
      </c>
      <c r="IK154">
        <v>0</v>
      </c>
    </row>
    <row r="155" spans="1:245" x14ac:dyDescent="0.2">
      <c r="A155">
        <v>18</v>
      </c>
      <c r="B155">
        <v>1</v>
      </c>
      <c r="C155">
        <v>71</v>
      </c>
      <c r="E155" t="s">
        <v>314</v>
      </c>
      <c r="F155" t="s">
        <v>315</v>
      </c>
      <c r="G155" t="s">
        <v>316</v>
      </c>
      <c r="H155" t="s">
        <v>43</v>
      </c>
      <c r="I155">
        <f>I153*J155</f>
        <v>15</v>
      </c>
      <c r="J155">
        <v>6976.7441860465115</v>
      </c>
      <c r="K155">
        <v>6976.7441859999999</v>
      </c>
      <c r="O155">
        <f t="shared" si="83"/>
        <v>112.29</v>
      </c>
      <c r="P155">
        <f t="shared" si="84"/>
        <v>112.29</v>
      </c>
      <c r="Q155">
        <f t="shared" si="85"/>
        <v>0</v>
      </c>
      <c r="R155">
        <f t="shared" si="86"/>
        <v>0</v>
      </c>
      <c r="S155">
        <f t="shared" si="87"/>
        <v>0</v>
      </c>
      <c r="T155">
        <f t="shared" si="88"/>
        <v>0</v>
      </c>
      <c r="U155">
        <f t="shared" si="89"/>
        <v>0</v>
      </c>
      <c r="V155">
        <f t="shared" si="90"/>
        <v>0</v>
      </c>
      <c r="W155">
        <f t="shared" si="91"/>
        <v>0</v>
      </c>
      <c r="X155">
        <f t="shared" si="92"/>
        <v>0</v>
      </c>
      <c r="Y155">
        <f t="shared" si="93"/>
        <v>0</v>
      </c>
      <c r="AA155">
        <v>105993048</v>
      </c>
      <c r="AB155">
        <f t="shared" si="94"/>
        <v>1.23</v>
      </c>
      <c r="AC155">
        <f t="shared" si="95"/>
        <v>1.23</v>
      </c>
      <c r="AD155">
        <f t="shared" si="96"/>
        <v>0</v>
      </c>
      <c r="AE155">
        <f t="shared" si="97"/>
        <v>0</v>
      </c>
      <c r="AF155">
        <f t="shared" si="98"/>
        <v>0</v>
      </c>
      <c r="AG155">
        <f t="shared" si="99"/>
        <v>0</v>
      </c>
      <c r="AH155">
        <f t="shared" si="100"/>
        <v>0</v>
      </c>
      <c r="AI155">
        <f t="shared" si="101"/>
        <v>0</v>
      </c>
      <c r="AJ155">
        <f t="shared" si="102"/>
        <v>0</v>
      </c>
      <c r="AK155">
        <v>1.23</v>
      </c>
      <c r="AL155">
        <v>1.23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1.079</v>
      </c>
      <c r="AZ155">
        <v>1</v>
      </c>
      <c r="BA155">
        <v>1</v>
      </c>
      <c r="BB155">
        <v>1</v>
      </c>
      <c r="BC155">
        <v>5.64</v>
      </c>
      <c r="BD155" t="s">
        <v>4</v>
      </c>
      <c r="BE155" t="s">
        <v>4</v>
      </c>
      <c r="BF155" t="s">
        <v>4</v>
      </c>
      <c r="BG155" t="s">
        <v>4</v>
      </c>
      <c r="BH155">
        <v>3</v>
      </c>
      <c r="BI155">
        <v>1</v>
      </c>
      <c r="BJ155" t="s">
        <v>317</v>
      </c>
      <c r="BM155">
        <v>25</v>
      </c>
      <c r="BN155">
        <v>0</v>
      </c>
      <c r="BO155" t="s">
        <v>315</v>
      </c>
      <c r="BP155">
        <v>1</v>
      </c>
      <c r="BQ155">
        <v>30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4</v>
      </c>
      <c r="BZ155">
        <v>0</v>
      </c>
      <c r="CA155">
        <v>0</v>
      </c>
      <c r="CB155" t="s">
        <v>4</v>
      </c>
      <c r="CE155">
        <v>30</v>
      </c>
      <c r="CF155">
        <v>0</v>
      </c>
      <c r="CG155">
        <v>0</v>
      </c>
      <c r="CM155">
        <v>0</v>
      </c>
      <c r="CN155" t="s">
        <v>4</v>
      </c>
      <c r="CO155">
        <v>0</v>
      </c>
      <c r="CP155">
        <f t="shared" si="103"/>
        <v>112.29</v>
      </c>
      <c r="CQ155">
        <f t="shared" si="104"/>
        <v>7.5</v>
      </c>
      <c r="CR155">
        <f t="shared" si="105"/>
        <v>0</v>
      </c>
      <c r="CS155">
        <f t="shared" si="106"/>
        <v>0</v>
      </c>
      <c r="CT155">
        <f t="shared" si="107"/>
        <v>0</v>
      </c>
      <c r="CU155">
        <f t="shared" si="108"/>
        <v>0</v>
      </c>
      <c r="CV155">
        <f t="shared" si="109"/>
        <v>0</v>
      </c>
      <c r="CW155">
        <f t="shared" si="110"/>
        <v>0</v>
      </c>
      <c r="CX155">
        <f t="shared" si="111"/>
        <v>0</v>
      </c>
      <c r="CY155">
        <f t="shared" si="112"/>
        <v>0</v>
      </c>
      <c r="CZ155">
        <f t="shared" si="113"/>
        <v>0</v>
      </c>
      <c r="DC155" t="s">
        <v>4</v>
      </c>
      <c r="DD155" t="s">
        <v>4</v>
      </c>
      <c r="DE155" t="s">
        <v>4</v>
      </c>
      <c r="DF155" t="s">
        <v>4</v>
      </c>
      <c r="DG155" t="s">
        <v>4</v>
      </c>
      <c r="DH155" t="s">
        <v>4</v>
      </c>
      <c r="DI155" t="s">
        <v>4</v>
      </c>
      <c r="DJ155" t="s">
        <v>4</v>
      </c>
      <c r="DK155" t="s">
        <v>4</v>
      </c>
      <c r="DL155" t="s">
        <v>4</v>
      </c>
      <c r="DM155" t="s">
        <v>4</v>
      </c>
      <c r="DN155">
        <v>146</v>
      </c>
      <c r="DO155">
        <v>115</v>
      </c>
      <c r="DP155">
        <v>1.0469999999999999</v>
      </c>
      <c r="DQ155">
        <v>1.079</v>
      </c>
      <c r="DU155">
        <v>1009</v>
      </c>
      <c r="DV155" t="s">
        <v>43</v>
      </c>
      <c r="DW155" t="s">
        <v>43</v>
      </c>
      <c r="DX155">
        <v>1</v>
      </c>
      <c r="DZ155" t="s">
        <v>4</v>
      </c>
      <c r="EA155" t="s">
        <v>4</v>
      </c>
      <c r="EB155" t="s">
        <v>4</v>
      </c>
      <c r="EC155" t="s">
        <v>4</v>
      </c>
      <c r="EE155">
        <v>108958729</v>
      </c>
      <c r="EF155">
        <v>30</v>
      </c>
      <c r="EG155" t="s">
        <v>17</v>
      </c>
      <c r="EH155">
        <v>0</v>
      </c>
      <c r="EI155" t="s">
        <v>4</v>
      </c>
      <c r="EJ155">
        <v>1</v>
      </c>
      <c r="EK155">
        <v>25</v>
      </c>
      <c r="EL155" t="s">
        <v>281</v>
      </c>
      <c r="EM155" t="s">
        <v>282</v>
      </c>
      <c r="EO155" t="s">
        <v>4</v>
      </c>
      <c r="EQ155">
        <v>0</v>
      </c>
      <c r="ER155">
        <v>1.23</v>
      </c>
      <c r="ES155">
        <v>1.23</v>
      </c>
      <c r="ET155">
        <v>0</v>
      </c>
      <c r="EU155">
        <v>0</v>
      </c>
      <c r="EV155">
        <v>0</v>
      </c>
      <c r="EW155">
        <v>0</v>
      </c>
      <c r="EX155">
        <v>0</v>
      </c>
      <c r="FQ155">
        <v>0</v>
      </c>
      <c r="FR155">
        <f t="shared" si="114"/>
        <v>0</v>
      </c>
      <c r="FS155">
        <v>0</v>
      </c>
      <c r="FX155">
        <v>146</v>
      </c>
      <c r="FY155">
        <v>115</v>
      </c>
      <c r="GA155" t="s">
        <v>4</v>
      </c>
      <c r="GD155">
        <v>0</v>
      </c>
      <c r="GF155">
        <v>1886380915</v>
      </c>
      <c r="GG155">
        <v>2</v>
      </c>
      <c r="GH155">
        <v>1</v>
      </c>
      <c r="GI155">
        <v>2</v>
      </c>
      <c r="GJ155">
        <v>0</v>
      </c>
      <c r="GK155">
        <f>ROUND(R155*(R12)/100,2)</f>
        <v>0</v>
      </c>
      <c r="GL155">
        <f t="shared" si="115"/>
        <v>0</v>
      </c>
      <c r="GM155">
        <f t="shared" si="116"/>
        <v>112.29</v>
      </c>
      <c r="GN155">
        <f t="shared" si="117"/>
        <v>112.29</v>
      </c>
      <c r="GO155">
        <f t="shared" si="118"/>
        <v>0</v>
      </c>
      <c r="GP155">
        <f t="shared" si="119"/>
        <v>0</v>
      </c>
      <c r="GR155">
        <v>0</v>
      </c>
      <c r="GS155">
        <v>3</v>
      </c>
      <c r="GT155">
        <v>0</v>
      </c>
      <c r="GU155" t="s">
        <v>4</v>
      </c>
      <c r="GV155">
        <f t="shared" si="120"/>
        <v>0</v>
      </c>
      <c r="GW155">
        <v>1</v>
      </c>
      <c r="GX155">
        <f t="shared" si="121"/>
        <v>0</v>
      </c>
      <c r="HA155">
        <v>0</v>
      </c>
      <c r="HB155">
        <v>0</v>
      </c>
      <c r="HC155">
        <f t="shared" si="122"/>
        <v>0</v>
      </c>
      <c r="HE155" t="s">
        <v>4</v>
      </c>
      <c r="HF155" t="s">
        <v>4</v>
      </c>
      <c r="HM155" t="s">
        <v>4</v>
      </c>
      <c r="HN155" t="s">
        <v>4</v>
      </c>
      <c r="HO155" t="s">
        <v>4</v>
      </c>
      <c r="HP155" t="s">
        <v>4</v>
      </c>
      <c r="HQ155" t="s">
        <v>4</v>
      </c>
      <c r="IK155">
        <v>0</v>
      </c>
    </row>
    <row r="156" spans="1:245" x14ac:dyDescent="0.2">
      <c r="A156">
        <v>18</v>
      </c>
      <c r="B156">
        <v>1</v>
      </c>
      <c r="C156">
        <v>72</v>
      </c>
      <c r="E156" t="s">
        <v>318</v>
      </c>
      <c r="F156" t="s">
        <v>319</v>
      </c>
      <c r="G156" t="s">
        <v>320</v>
      </c>
      <c r="H156" t="s">
        <v>321</v>
      </c>
      <c r="I156">
        <f>I153*J156</f>
        <v>2.1715000000000002E-2</v>
      </c>
      <c r="J156">
        <v>10.100000000000001</v>
      </c>
      <c r="K156">
        <v>10.1</v>
      </c>
      <c r="O156">
        <f t="shared" si="83"/>
        <v>0</v>
      </c>
      <c r="P156">
        <f t="shared" si="84"/>
        <v>0</v>
      </c>
      <c r="Q156">
        <f t="shared" si="85"/>
        <v>0</v>
      </c>
      <c r="R156">
        <f t="shared" si="86"/>
        <v>0</v>
      </c>
      <c r="S156">
        <f t="shared" si="87"/>
        <v>0</v>
      </c>
      <c r="T156">
        <f t="shared" si="88"/>
        <v>0</v>
      </c>
      <c r="U156">
        <f t="shared" si="89"/>
        <v>0</v>
      </c>
      <c r="V156">
        <f t="shared" si="90"/>
        <v>0</v>
      </c>
      <c r="W156">
        <f t="shared" si="91"/>
        <v>0</v>
      </c>
      <c r="X156">
        <f t="shared" si="92"/>
        <v>0</v>
      </c>
      <c r="Y156">
        <f t="shared" si="93"/>
        <v>0</v>
      </c>
      <c r="AA156">
        <v>105993048</v>
      </c>
      <c r="AB156">
        <f t="shared" si="94"/>
        <v>0</v>
      </c>
      <c r="AC156">
        <f t="shared" si="95"/>
        <v>0</v>
      </c>
      <c r="AD156">
        <f t="shared" si="96"/>
        <v>0</v>
      </c>
      <c r="AE156">
        <f t="shared" si="97"/>
        <v>0</v>
      </c>
      <c r="AF156">
        <f t="shared" si="98"/>
        <v>0</v>
      </c>
      <c r="AG156">
        <f t="shared" si="99"/>
        <v>0</v>
      </c>
      <c r="AH156">
        <f t="shared" si="100"/>
        <v>0</v>
      </c>
      <c r="AI156">
        <f t="shared" si="101"/>
        <v>0</v>
      </c>
      <c r="AJ156">
        <f t="shared" si="102"/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1</v>
      </c>
      <c r="AW156">
        <v>1.079</v>
      </c>
      <c r="AZ156">
        <v>1</v>
      </c>
      <c r="BA156">
        <v>1</v>
      </c>
      <c r="BB156">
        <v>1</v>
      </c>
      <c r="BC156">
        <v>6.82</v>
      </c>
      <c r="BD156" t="s">
        <v>4</v>
      </c>
      <c r="BE156" t="s">
        <v>4</v>
      </c>
      <c r="BF156" t="s">
        <v>4</v>
      </c>
      <c r="BG156" t="s">
        <v>4</v>
      </c>
      <c r="BH156">
        <v>3</v>
      </c>
      <c r="BI156">
        <v>1</v>
      </c>
      <c r="BJ156" t="s">
        <v>4</v>
      </c>
      <c r="BM156">
        <v>25</v>
      </c>
      <c r="BN156">
        <v>0</v>
      </c>
      <c r="BO156" t="s">
        <v>4</v>
      </c>
      <c r="BP156">
        <v>0</v>
      </c>
      <c r="BQ156">
        <v>30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4</v>
      </c>
      <c r="BZ156">
        <v>0</v>
      </c>
      <c r="CA156">
        <v>0</v>
      </c>
      <c r="CB156" t="s">
        <v>4</v>
      </c>
      <c r="CE156">
        <v>30</v>
      </c>
      <c r="CF156">
        <v>0</v>
      </c>
      <c r="CG156">
        <v>0</v>
      </c>
      <c r="CM156">
        <v>0</v>
      </c>
      <c r="CN156" t="s">
        <v>4</v>
      </c>
      <c r="CO156">
        <v>0</v>
      </c>
      <c r="CP156">
        <f t="shared" si="103"/>
        <v>0</v>
      </c>
      <c r="CQ156">
        <f t="shared" si="104"/>
        <v>0</v>
      </c>
      <c r="CR156">
        <f t="shared" si="105"/>
        <v>0</v>
      </c>
      <c r="CS156">
        <f t="shared" si="106"/>
        <v>0</v>
      </c>
      <c r="CT156">
        <f t="shared" si="107"/>
        <v>0</v>
      </c>
      <c r="CU156">
        <f t="shared" si="108"/>
        <v>0</v>
      </c>
      <c r="CV156">
        <f t="shared" si="109"/>
        <v>0</v>
      </c>
      <c r="CW156">
        <f t="shared" si="110"/>
        <v>0</v>
      </c>
      <c r="CX156">
        <f t="shared" si="111"/>
        <v>0</v>
      </c>
      <c r="CY156">
        <f t="shared" si="112"/>
        <v>0</v>
      </c>
      <c r="CZ156">
        <f t="shared" si="113"/>
        <v>0</v>
      </c>
      <c r="DC156" t="s">
        <v>4</v>
      </c>
      <c r="DD156" t="s">
        <v>4</v>
      </c>
      <c r="DE156" t="s">
        <v>4</v>
      </c>
      <c r="DF156" t="s">
        <v>4</v>
      </c>
      <c r="DG156" t="s">
        <v>4</v>
      </c>
      <c r="DH156" t="s">
        <v>4</v>
      </c>
      <c r="DI156" t="s">
        <v>4</v>
      </c>
      <c r="DJ156" t="s">
        <v>4</v>
      </c>
      <c r="DK156" t="s">
        <v>4</v>
      </c>
      <c r="DL156" t="s">
        <v>4</v>
      </c>
      <c r="DM156" t="s">
        <v>4</v>
      </c>
      <c r="DN156">
        <v>146</v>
      </c>
      <c r="DO156">
        <v>115</v>
      </c>
      <c r="DP156">
        <v>1.0469999999999999</v>
      </c>
      <c r="DQ156">
        <v>1.079</v>
      </c>
      <c r="DU156">
        <v>1007</v>
      </c>
      <c r="DV156" t="s">
        <v>321</v>
      </c>
      <c r="DW156" t="s">
        <v>321</v>
      </c>
      <c r="DX156">
        <v>1</v>
      </c>
      <c r="DZ156" t="s">
        <v>4</v>
      </c>
      <c r="EA156" t="s">
        <v>4</v>
      </c>
      <c r="EB156" t="s">
        <v>4</v>
      </c>
      <c r="EC156" t="s">
        <v>4</v>
      </c>
      <c r="EE156">
        <v>108958729</v>
      </c>
      <c r="EF156">
        <v>30</v>
      </c>
      <c r="EG156" t="s">
        <v>17</v>
      </c>
      <c r="EH156">
        <v>0</v>
      </c>
      <c r="EI156" t="s">
        <v>4</v>
      </c>
      <c r="EJ156">
        <v>1</v>
      </c>
      <c r="EK156">
        <v>25</v>
      </c>
      <c r="EL156" t="s">
        <v>281</v>
      </c>
      <c r="EM156" t="s">
        <v>282</v>
      </c>
      <c r="EO156" t="s">
        <v>4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FQ156">
        <v>0</v>
      </c>
      <c r="FR156">
        <f t="shared" si="114"/>
        <v>0</v>
      </c>
      <c r="FS156">
        <v>0</v>
      </c>
      <c r="FX156">
        <v>146</v>
      </c>
      <c r="FY156">
        <v>115</v>
      </c>
      <c r="GA156" t="s">
        <v>4</v>
      </c>
      <c r="GD156">
        <v>0</v>
      </c>
      <c r="GF156">
        <v>-1888510709</v>
      </c>
      <c r="GG156">
        <v>2</v>
      </c>
      <c r="GH156">
        <v>1</v>
      </c>
      <c r="GI156">
        <v>5</v>
      </c>
      <c r="GJ156">
        <v>0</v>
      </c>
      <c r="GK156">
        <f>ROUND(R156*(R12)/100,2)</f>
        <v>0</v>
      </c>
      <c r="GL156">
        <f t="shared" si="115"/>
        <v>0</v>
      </c>
      <c r="GM156">
        <f t="shared" si="116"/>
        <v>0</v>
      </c>
      <c r="GN156">
        <f t="shared" si="117"/>
        <v>0</v>
      </c>
      <c r="GO156">
        <f t="shared" si="118"/>
        <v>0</v>
      </c>
      <c r="GP156">
        <f t="shared" si="119"/>
        <v>0</v>
      </c>
      <c r="GR156">
        <v>0</v>
      </c>
      <c r="GS156">
        <v>3</v>
      </c>
      <c r="GT156">
        <v>0</v>
      </c>
      <c r="GU156" t="s">
        <v>4</v>
      </c>
      <c r="GV156">
        <f t="shared" si="120"/>
        <v>0</v>
      </c>
      <c r="GW156">
        <v>1</v>
      </c>
      <c r="GX156">
        <f t="shared" si="121"/>
        <v>0</v>
      </c>
      <c r="HA156">
        <v>0</v>
      </c>
      <c r="HB156">
        <v>0</v>
      </c>
      <c r="HC156">
        <f t="shared" si="122"/>
        <v>0</v>
      </c>
      <c r="HE156" t="s">
        <v>4</v>
      </c>
      <c r="HF156" t="s">
        <v>4</v>
      </c>
      <c r="HM156" t="s">
        <v>4</v>
      </c>
      <c r="HN156" t="s">
        <v>4</v>
      </c>
      <c r="HO156" t="s">
        <v>4</v>
      </c>
      <c r="HP156" t="s">
        <v>4</v>
      </c>
      <c r="HQ156" t="s">
        <v>4</v>
      </c>
      <c r="IK156">
        <v>0</v>
      </c>
    </row>
    <row r="157" spans="1:245" x14ac:dyDescent="0.2">
      <c r="A157">
        <v>17</v>
      </c>
      <c r="B157">
        <v>1</v>
      </c>
      <c r="C157">
        <f>ROW(SmtRes!A74)</f>
        <v>74</v>
      </c>
      <c r="D157">
        <f>ROW(EtalonRes!A70)</f>
        <v>70</v>
      </c>
      <c r="E157" t="s">
        <v>322</v>
      </c>
      <c r="F157" t="s">
        <v>255</v>
      </c>
      <c r="G157" t="s">
        <v>256</v>
      </c>
      <c r="H157" t="s">
        <v>165</v>
      </c>
      <c r="I157">
        <f>ROUND(30/100,9)</f>
        <v>0.3</v>
      </c>
      <c r="J157">
        <v>0</v>
      </c>
      <c r="K157">
        <f>ROUND(30/100,9)</f>
        <v>0.3</v>
      </c>
      <c r="O157">
        <f t="shared" si="83"/>
        <v>4361.33</v>
      </c>
      <c r="P157">
        <f t="shared" si="84"/>
        <v>155.79</v>
      </c>
      <c r="Q157">
        <f t="shared" si="85"/>
        <v>70.86</v>
      </c>
      <c r="R157">
        <f t="shared" si="86"/>
        <v>14.07</v>
      </c>
      <c r="S157">
        <f t="shared" si="87"/>
        <v>4134.68</v>
      </c>
      <c r="T157">
        <f t="shared" si="88"/>
        <v>0</v>
      </c>
      <c r="U157">
        <f t="shared" si="89"/>
        <v>12.86802</v>
      </c>
      <c r="V157">
        <f t="shared" si="90"/>
        <v>0</v>
      </c>
      <c r="W157">
        <f t="shared" si="91"/>
        <v>0</v>
      </c>
      <c r="X157">
        <f t="shared" si="92"/>
        <v>3803.91</v>
      </c>
      <c r="Y157">
        <f t="shared" si="93"/>
        <v>1777.91</v>
      </c>
      <c r="AA157">
        <v>105993048</v>
      </c>
      <c r="AB157">
        <f t="shared" si="94"/>
        <v>592.98</v>
      </c>
      <c r="AC157">
        <f t="shared" si="95"/>
        <v>68.81</v>
      </c>
      <c r="AD157">
        <f t="shared" si="96"/>
        <v>28.5</v>
      </c>
      <c r="AE157">
        <f t="shared" si="97"/>
        <v>1.69</v>
      </c>
      <c r="AF157">
        <f t="shared" si="98"/>
        <v>495.67</v>
      </c>
      <c r="AG157">
        <f t="shared" si="99"/>
        <v>0</v>
      </c>
      <c r="AH157">
        <f t="shared" si="100"/>
        <v>40.200000000000003</v>
      </c>
      <c r="AI157">
        <f t="shared" si="101"/>
        <v>0</v>
      </c>
      <c r="AJ157">
        <f t="shared" si="102"/>
        <v>0</v>
      </c>
      <c r="AK157">
        <v>592.98</v>
      </c>
      <c r="AL157">
        <v>68.81</v>
      </c>
      <c r="AM157">
        <v>28.5</v>
      </c>
      <c r="AN157">
        <v>1.69</v>
      </c>
      <c r="AO157">
        <v>495.67</v>
      </c>
      <c r="AP157">
        <v>0</v>
      </c>
      <c r="AQ157">
        <v>40.200000000000003</v>
      </c>
      <c r="AR157">
        <v>0</v>
      </c>
      <c r="AS157">
        <v>0</v>
      </c>
      <c r="AT157">
        <v>92</v>
      </c>
      <c r="AU157">
        <v>43</v>
      </c>
      <c r="AV157">
        <v>1.0669999999999999</v>
      </c>
      <c r="AW157">
        <v>1.081</v>
      </c>
      <c r="AZ157">
        <v>1</v>
      </c>
      <c r="BA157">
        <v>26.06</v>
      </c>
      <c r="BB157">
        <v>7.77</v>
      </c>
      <c r="BC157">
        <v>6.98</v>
      </c>
      <c r="BD157" t="s">
        <v>4</v>
      </c>
      <c r="BE157" t="s">
        <v>4</v>
      </c>
      <c r="BF157" t="s">
        <v>4</v>
      </c>
      <c r="BG157" t="s">
        <v>4</v>
      </c>
      <c r="BH157">
        <v>0</v>
      </c>
      <c r="BI157">
        <v>2</v>
      </c>
      <c r="BJ157" t="s">
        <v>257</v>
      </c>
      <c r="BM157">
        <v>332</v>
      </c>
      <c r="BN157">
        <v>0</v>
      </c>
      <c r="BO157" t="s">
        <v>255</v>
      </c>
      <c r="BP157">
        <v>1</v>
      </c>
      <c r="BQ157">
        <v>40</v>
      </c>
      <c r="BR157">
        <v>0</v>
      </c>
      <c r="BS157">
        <v>26.06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4</v>
      </c>
      <c r="BZ157">
        <v>92</v>
      </c>
      <c r="CA157">
        <v>43</v>
      </c>
      <c r="CB157" t="s">
        <v>4</v>
      </c>
      <c r="CE157">
        <v>30</v>
      </c>
      <c r="CF157">
        <v>0</v>
      </c>
      <c r="CG157">
        <v>0</v>
      </c>
      <c r="CM157">
        <v>0</v>
      </c>
      <c r="CN157" t="s">
        <v>4</v>
      </c>
      <c r="CO157">
        <v>0</v>
      </c>
      <c r="CP157">
        <f t="shared" si="103"/>
        <v>4361.33</v>
      </c>
      <c r="CQ157">
        <f t="shared" si="104"/>
        <v>519.16999999999996</v>
      </c>
      <c r="CR157">
        <f t="shared" si="105"/>
        <v>236.29</v>
      </c>
      <c r="CS157">
        <f t="shared" si="106"/>
        <v>46.91</v>
      </c>
      <c r="CT157">
        <f t="shared" si="107"/>
        <v>13782.61</v>
      </c>
      <c r="CU157">
        <f t="shared" si="108"/>
        <v>0</v>
      </c>
      <c r="CV157">
        <f t="shared" si="109"/>
        <v>42.8934</v>
      </c>
      <c r="CW157">
        <f t="shared" si="110"/>
        <v>0</v>
      </c>
      <c r="CX157">
        <f t="shared" si="111"/>
        <v>0</v>
      </c>
      <c r="CY157">
        <f t="shared" si="112"/>
        <v>3803.9056000000005</v>
      </c>
      <c r="CZ157">
        <f t="shared" si="113"/>
        <v>1777.9124000000002</v>
      </c>
      <c r="DC157" t="s">
        <v>4</v>
      </c>
      <c r="DD157" t="s">
        <v>4</v>
      </c>
      <c r="DE157" t="s">
        <v>4</v>
      </c>
      <c r="DF157" t="s">
        <v>4</v>
      </c>
      <c r="DG157" t="s">
        <v>4</v>
      </c>
      <c r="DH157" t="s">
        <v>4</v>
      </c>
      <c r="DI157" t="s">
        <v>4</v>
      </c>
      <c r="DJ157" t="s">
        <v>4</v>
      </c>
      <c r="DK157" t="s">
        <v>4</v>
      </c>
      <c r="DL157" t="s">
        <v>4</v>
      </c>
      <c r="DM157" t="s">
        <v>4</v>
      </c>
      <c r="DN157">
        <v>112</v>
      </c>
      <c r="DO157">
        <v>70</v>
      </c>
      <c r="DP157">
        <v>1.0669999999999999</v>
      </c>
      <c r="DQ157">
        <v>1.081</v>
      </c>
      <c r="DU157">
        <v>1003</v>
      </c>
      <c r="DV157" t="s">
        <v>165</v>
      </c>
      <c r="DW157" t="s">
        <v>165</v>
      </c>
      <c r="DX157">
        <v>100</v>
      </c>
      <c r="DZ157" t="s">
        <v>4</v>
      </c>
      <c r="EA157" t="s">
        <v>4</v>
      </c>
      <c r="EB157" t="s">
        <v>4</v>
      </c>
      <c r="EC157" t="s">
        <v>4</v>
      </c>
      <c r="EE157">
        <v>108958992</v>
      </c>
      <c r="EF157">
        <v>40</v>
      </c>
      <c r="EG157" t="s">
        <v>108</v>
      </c>
      <c r="EH157">
        <v>0</v>
      </c>
      <c r="EI157" t="s">
        <v>4</v>
      </c>
      <c r="EJ157">
        <v>2</v>
      </c>
      <c r="EK157">
        <v>332</v>
      </c>
      <c r="EL157" t="s">
        <v>247</v>
      </c>
      <c r="EM157" t="s">
        <v>248</v>
      </c>
      <c r="EO157" t="s">
        <v>4</v>
      </c>
      <c r="EQ157">
        <v>0</v>
      </c>
      <c r="ER157">
        <v>592.98</v>
      </c>
      <c r="ES157">
        <v>68.81</v>
      </c>
      <c r="ET157">
        <v>28.5</v>
      </c>
      <c r="EU157">
        <v>1.69</v>
      </c>
      <c r="EV157">
        <v>495.67</v>
      </c>
      <c r="EW157">
        <v>40.200000000000003</v>
      </c>
      <c r="EX157">
        <v>0</v>
      </c>
      <c r="EY157">
        <v>0</v>
      </c>
      <c r="FQ157">
        <v>0</v>
      </c>
      <c r="FR157">
        <f t="shared" si="114"/>
        <v>0</v>
      </c>
      <c r="FS157">
        <v>0</v>
      </c>
      <c r="FX157">
        <v>112</v>
      </c>
      <c r="FY157">
        <v>70</v>
      </c>
      <c r="GA157" t="s">
        <v>4</v>
      </c>
      <c r="GD157">
        <v>0</v>
      </c>
      <c r="GF157">
        <v>-249605485</v>
      </c>
      <c r="GG157">
        <v>2</v>
      </c>
      <c r="GH157">
        <v>1</v>
      </c>
      <c r="GI157">
        <v>2</v>
      </c>
      <c r="GJ157">
        <v>0</v>
      </c>
      <c r="GK157">
        <f>ROUND(R157*(R12)/100,2)</f>
        <v>22.51</v>
      </c>
      <c r="GL157">
        <f t="shared" si="115"/>
        <v>0</v>
      </c>
      <c r="GM157">
        <f t="shared" si="116"/>
        <v>9965.66</v>
      </c>
      <c r="GN157">
        <f t="shared" si="117"/>
        <v>0</v>
      </c>
      <c r="GO157">
        <f t="shared" si="118"/>
        <v>9965.66</v>
      </c>
      <c r="GP157">
        <f t="shared" si="119"/>
        <v>0</v>
      </c>
      <c r="GR157">
        <v>0</v>
      </c>
      <c r="GS157">
        <v>3</v>
      </c>
      <c r="GT157">
        <v>0</v>
      </c>
      <c r="GU157" t="s">
        <v>4</v>
      </c>
      <c r="GV157">
        <f t="shared" si="120"/>
        <v>0</v>
      </c>
      <c r="GW157">
        <v>1</v>
      </c>
      <c r="GX157">
        <f t="shared" si="121"/>
        <v>0</v>
      </c>
      <c r="HA157">
        <v>0</v>
      </c>
      <c r="HB157">
        <v>0</v>
      </c>
      <c r="HC157">
        <f t="shared" si="122"/>
        <v>0</v>
      </c>
      <c r="HE157" t="s">
        <v>4</v>
      </c>
      <c r="HF157" t="s">
        <v>4</v>
      </c>
      <c r="HM157" t="s">
        <v>4</v>
      </c>
      <c r="HN157" t="s">
        <v>4</v>
      </c>
      <c r="HO157" t="s">
        <v>4</v>
      </c>
      <c r="HP157" t="s">
        <v>4</v>
      </c>
      <c r="HQ157" t="s">
        <v>4</v>
      </c>
      <c r="IK157">
        <v>0</v>
      </c>
    </row>
    <row r="158" spans="1:245" x14ac:dyDescent="0.2">
      <c r="A158">
        <v>18</v>
      </c>
      <c r="B158">
        <v>1</v>
      </c>
      <c r="C158">
        <v>74</v>
      </c>
      <c r="E158" t="s">
        <v>323</v>
      </c>
      <c r="F158" t="s">
        <v>324</v>
      </c>
      <c r="G158" t="s">
        <v>325</v>
      </c>
      <c r="H158" t="s">
        <v>261</v>
      </c>
      <c r="I158">
        <f>I157*J158</f>
        <v>7.1999999999999995E-2</v>
      </c>
      <c r="J158">
        <v>0.24</v>
      </c>
      <c r="K158">
        <v>0.24</v>
      </c>
      <c r="O158">
        <f t="shared" si="83"/>
        <v>33649.769999999997</v>
      </c>
      <c r="P158">
        <f t="shared" si="84"/>
        <v>33649.769999999997</v>
      </c>
      <c r="Q158">
        <f t="shared" si="85"/>
        <v>0</v>
      </c>
      <c r="R158">
        <f t="shared" si="86"/>
        <v>0</v>
      </c>
      <c r="S158">
        <f t="shared" si="87"/>
        <v>0</v>
      </c>
      <c r="T158">
        <f t="shared" si="88"/>
        <v>0</v>
      </c>
      <c r="U158">
        <f t="shared" si="89"/>
        <v>0</v>
      </c>
      <c r="V158">
        <f t="shared" si="90"/>
        <v>0</v>
      </c>
      <c r="W158">
        <f t="shared" si="91"/>
        <v>0</v>
      </c>
      <c r="X158">
        <f t="shared" si="92"/>
        <v>0</v>
      </c>
      <c r="Y158">
        <f t="shared" si="93"/>
        <v>0</v>
      </c>
      <c r="AA158">
        <v>105993048</v>
      </c>
      <c r="AB158">
        <f t="shared" si="94"/>
        <v>37399.49</v>
      </c>
      <c r="AC158">
        <f t="shared" si="95"/>
        <v>37399.49</v>
      </c>
      <c r="AD158">
        <f t="shared" si="96"/>
        <v>0</v>
      </c>
      <c r="AE158">
        <f t="shared" si="97"/>
        <v>0</v>
      </c>
      <c r="AF158">
        <f t="shared" si="98"/>
        <v>0</v>
      </c>
      <c r="AG158">
        <f t="shared" si="99"/>
        <v>0</v>
      </c>
      <c r="AH158">
        <f t="shared" si="100"/>
        <v>0</v>
      </c>
      <c r="AI158">
        <f t="shared" si="101"/>
        <v>0</v>
      </c>
      <c r="AJ158">
        <f t="shared" si="102"/>
        <v>0</v>
      </c>
      <c r="AK158">
        <v>37399.49</v>
      </c>
      <c r="AL158">
        <v>37399.49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1.081</v>
      </c>
      <c r="AZ158">
        <v>1</v>
      </c>
      <c r="BA158">
        <v>1</v>
      </c>
      <c r="BB158">
        <v>1</v>
      </c>
      <c r="BC158">
        <v>11.56</v>
      </c>
      <c r="BD158" t="s">
        <v>4</v>
      </c>
      <c r="BE158" t="s">
        <v>4</v>
      </c>
      <c r="BF158" t="s">
        <v>4</v>
      </c>
      <c r="BG158" t="s">
        <v>4</v>
      </c>
      <c r="BH158">
        <v>3</v>
      </c>
      <c r="BI158">
        <v>2</v>
      </c>
      <c r="BJ158" t="s">
        <v>326</v>
      </c>
      <c r="BM158">
        <v>332</v>
      </c>
      <c r="BN158">
        <v>0</v>
      </c>
      <c r="BO158" t="s">
        <v>324</v>
      </c>
      <c r="BP158">
        <v>1</v>
      </c>
      <c r="BQ158">
        <v>40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4</v>
      </c>
      <c r="BZ158">
        <v>0</v>
      </c>
      <c r="CA158">
        <v>0</v>
      </c>
      <c r="CB158" t="s">
        <v>4</v>
      </c>
      <c r="CE158">
        <v>30</v>
      </c>
      <c r="CF158">
        <v>0</v>
      </c>
      <c r="CG158">
        <v>0</v>
      </c>
      <c r="CM158">
        <v>0</v>
      </c>
      <c r="CN158" t="s">
        <v>4</v>
      </c>
      <c r="CO158">
        <v>0</v>
      </c>
      <c r="CP158">
        <f t="shared" si="103"/>
        <v>33649.769999999997</v>
      </c>
      <c r="CQ158">
        <f t="shared" si="104"/>
        <v>467357.51</v>
      </c>
      <c r="CR158">
        <f t="shared" si="105"/>
        <v>0</v>
      </c>
      <c r="CS158">
        <f t="shared" si="106"/>
        <v>0</v>
      </c>
      <c r="CT158">
        <f t="shared" si="107"/>
        <v>0</v>
      </c>
      <c r="CU158">
        <f t="shared" si="108"/>
        <v>0</v>
      </c>
      <c r="CV158">
        <f t="shared" si="109"/>
        <v>0</v>
      </c>
      <c r="CW158">
        <f t="shared" si="110"/>
        <v>0</v>
      </c>
      <c r="CX158">
        <f t="shared" si="111"/>
        <v>0</v>
      </c>
      <c r="CY158">
        <f t="shared" si="112"/>
        <v>0</v>
      </c>
      <c r="CZ158">
        <f t="shared" si="113"/>
        <v>0</v>
      </c>
      <c r="DC158" t="s">
        <v>4</v>
      </c>
      <c r="DD158" t="s">
        <v>4</v>
      </c>
      <c r="DE158" t="s">
        <v>4</v>
      </c>
      <c r="DF158" t="s">
        <v>4</v>
      </c>
      <c r="DG158" t="s">
        <v>4</v>
      </c>
      <c r="DH158" t="s">
        <v>4</v>
      </c>
      <c r="DI158" t="s">
        <v>4</v>
      </c>
      <c r="DJ158" t="s">
        <v>4</v>
      </c>
      <c r="DK158" t="s">
        <v>4</v>
      </c>
      <c r="DL158" t="s">
        <v>4</v>
      </c>
      <c r="DM158" t="s">
        <v>4</v>
      </c>
      <c r="DN158">
        <v>112</v>
      </c>
      <c r="DO158">
        <v>70</v>
      </c>
      <c r="DP158">
        <v>1.0669999999999999</v>
      </c>
      <c r="DQ158">
        <v>1.081</v>
      </c>
      <c r="DU158">
        <v>1003</v>
      </c>
      <c r="DV158" t="s">
        <v>261</v>
      </c>
      <c r="DW158" t="s">
        <v>261</v>
      </c>
      <c r="DX158">
        <v>1000</v>
      </c>
      <c r="DZ158" t="s">
        <v>4</v>
      </c>
      <c r="EA158" t="s">
        <v>4</v>
      </c>
      <c r="EB158" t="s">
        <v>4</v>
      </c>
      <c r="EC158" t="s">
        <v>4</v>
      </c>
      <c r="EE158">
        <v>108958992</v>
      </c>
      <c r="EF158">
        <v>40</v>
      </c>
      <c r="EG158" t="s">
        <v>108</v>
      </c>
      <c r="EH158">
        <v>0</v>
      </c>
      <c r="EI158" t="s">
        <v>4</v>
      </c>
      <c r="EJ158">
        <v>2</v>
      </c>
      <c r="EK158">
        <v>332</v>
      </c>
      <c r="EL158" t="s">
        <v>247</v>
      </c>
      <c r="EM158" t="s">
        <v>248</v>
      </c>
      <c r="EO158" t="s">
        <v>4</v>
      </c>
      <c r="EQ158">
        <v>0</v>
      </c>
      <c r="ER158">
        <v>37399.49</v>
      </c>
      <c r="ES158">
        <v>37399.49</v>
      </c>
      <c r="ET158">
        <v>0</v>
      </c>
      <c r="EU158">
        <v>0</v>
      </c>
      <c r="EV158">
        <v>0</v>
      </c>
      <c r="EW158">
        <v>0</v>
      </c>
      <c r="EX158">
        <v>0</v>
      </c>
      <c r="FQ158">
        <v>0</v>
      </c>
      <c r="FR158">
        <f t="shared" si="114"/>
        <v>0</v>
      </c>
      <c r="FS158">
        <v>0</v>
      </c>
      <c r="FX158">
        <v>112</v>
      </c>
      <c r="FY158">
        <v>70</v>
      </c>
      <c r="GA158" t="s">
        <v>4</v>
      </c>
      <c r="GD158">
        <v>0</v>
      </c>
      <c r="GF158">
        <v>241493510</v>
      </c>
      <c r="GG158">
        <v>2</v>
      </c>
      <c r="GH158">
        <v>1</v>
      </c>
      <c r="GI158">
        <v>2</v>
      </c>
      <c r="GJ158">
        <v>0</v>
      </c>
      <c r="GK158">
        <f>ROUND(R158*(R12)/100,2)</f>
        <v>0</v>
      </c>
      <c r="GL158">
        <f t="shared" si="115"/>
        <v>0</v>
      </c>
      <c r="GM158">
        <f t="shared" si="116"/>
        <v>33649.769999999997</v>
      </c>
      <c r="GN158">
        <f t="shared" si="117"/>
        <v>0</v>
      </c>
      <c r="GO158">
        <f t="shared" si="118"/>
        <v>33649.769999999997</v>
      </c>
      <c r="GP158">
        <f t="shared" si="119"/>
        <v>0</v>
      </c>
      <c r="GR158">
        <v>0</v>
      </c>
      <c r="GS158">
        <v>3</v>
      </c>
      <c r="GT158">
        <v>0</v>
      </c>
      <c r="GU158" t="s">
        <v>4</v>
      </c>
      <c r="GV158">
        <f t="shared" si="120"/>
        <v>0</v>
      </c>
      <c r="GW158">
        <v>1</v>
      </c>
      <c r="GX158">
        <f t="shared" si="121"/>
        <v>0</v>
      </c>
      <c r="HA158">
        <v>0</v>
      </c>
      <c r="HB158">
        <v>0</v>
      </c>
      <c r="HC158">
        <f t="shared" si="122"/>
        <v>0</v>
      </c>
      <c r="HE158" t="s">
        <v>4</v>
      </c>
      <c r="HF158" t="s">
        <v>4</v>
      </c>
      <c r="HM158" t="s">
        <v>4</v>
      </c>
      <c r="HN158" t="s">
        <v>4</v>
      </c>
      <c r="HO158" t="s">
        <v>4</v>
      </c>
      <c r="HP158" t="s">
        <v>4</v>
      </c>
      <c r="HQ158" t="s">
        <v>4</v>
      </c>
      <c r="IK158">
        <v>0</v>
      </c>
    </row>
    <row r="159" spans="1:245" x14ac:dyDescent="0.2">
      <c r="A159">
        <v>17</v>
      </c>
      <c r="B159">
        <v>1</v>
      </c>
      <c r="E159" t="s">
        <v>327</v>
      </c>
      <c r="F159" t="s">
        <v>328</v>
      </c>
      <c r="G159" t="s">
        <v>329</v>
      </c>
      <c r="H159" t="s">
        <v>157</v>
      </c>
      <c r="I159">
        <v>80</v>
      </c>
      <c r="J159">
        <v>0</v>
      </c>
      <c r="K159">
        <v>80</v>
      </c>
      <c r="O159">
        <f t="shared" si="83"/>
        <v>1647.07</v>
      </c>
      <c r="P159">
        <f t="shared" si="84"/>
        <v>1647.07</v>
      </c>
      <c r="Q159">
        <f t="shared" si="85"/>
        <v>0</v>
      </c>
      <c r="R159">
        <f t="shared" si="86"/>
        <v>0</v>
      </c>
      <c r="S159">
        <f t="shared" si="87"/>
        <v>0</v>
      </c>
      <c r="T159">
        <f t="shared" si="88"/>
        <v>0</v>
      </c>
      <c r="U159">
        <f t="shared" si="89"/>
        <v>0</v>
      </c>
      <c r="V159">
        <f t="shared" si="90"/>
        <v>0</v>
      </c>
      <c r="W159">
        <f t="shared" si="91"/>
        <v>0</v>
      </c>
      <c r="X159">
        <f t="shared" si="92"/>
        <v>0</v>
      </c>
      <c r="Y159">
        <f t="shared" si="93"/>
        <v>0</v>
      </c>
      <c r="AA159">
        <v>105993048</v>
      </c>
      <c r="AB159">
        <f t="shared" si="94"/>
        <v>5.16</v>
      </c>
      <c r="AC159">
        <f t="shared" si="95"/>
        <v>5.16</v>
      </c>
      <c r="AD159">
        <f t="shared" si="96"/>
        <v>0</v>
      </c>
      <c r="AE159">
        <f t="shared" si="97"/>
        <v>0</v>
      </c>
      <c r="AF159">
        <f t="shared" si="98"/>
        <v>0</v>
      </c>
      <c r="AG159">
        <f t="shared" si="99"/>
        <v>0</v>
      </c>
      <c r="AH159">
        <f t="shared" si="100"/>
        <v>0</v>
      </c>
      <c r="AI159">
        <f t="shared" si="101"/>
        <v>0</v>
      </c>
      <c r="AJ159">
        <f t="shared" si="102"/>
        <v>0</v>
      </c>
      <c r="AK159">
        <v>5.16</v>
      </c>
      <c r="AL159">
        <v>5.16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3.99</v>
      </c>
      <c r="BD159" t="s">
        <v>4</v>
      </c>
      <c r="BE159" t="s">
        <v>4</v>
      </c>
      <c r="BF159" t="s">
        <v>4</v>
      </c>
      <c r="BG159" t="s">
        <v>4</v>
      </c>
      <c r="BH159">
        <v>3</v>
      </c>
      <c r="BI159">
        <v>2</v>
      </c>
      <c r="BJ159" t="s">
        <v>330</v>
      </c>
      <c r="BM159">
        <v>1618</v>
      </c>
      <c r="BN159">
        <v>0</v>
      </c>
      <c r="BO159" t="s">
        <v>328</v>
      </c>
      <c r="BP159">
        <v>1</v>
      </c>
      <c r="BQ159">
        <v>201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4</v>
      </c>
      <c r="BZ159">
        <v>0</v>
      </c>
      <c r="CA159">
        <v>0</v>
      </c>
      <c r="CB159" t="s">
        <v>4</v>
      </c>
      <c r="CE159">
        <v>30</v>
      </c>
      <c r="CF159">
        <v>0</v>
      </c>
      <c r="CG159">
        <v>0</v>
      </c>
      <c r="CM159">
        <v>0</v>
      </c>
      <c r="CN159" t="s">
        <v>4</v>
      </c>
      <c r="CO159">
        <v>0</v>
      </c>
      <c r="CP159">
        <f t="shared" si="103"/>
        <v>1647.07</v>
      </c>
      <c r="CQ159">
        <f t="shared" si="104"/>
        <v>20.59</v>
      </c>
      <c r="CR159">
        <f t="shared" si="105"/>
        <v>0</v>
      </c>
      <c r="CS159">
        <f t="shared" si="106"/>
        <v>0</v>
      </c>
      <c r="CT159">
        <f t="shared" si="107"/>
        <v>0</v>
      </c>
      <c r="CU159">
        <f t="shared" si="108"/>
        <v>0</v>
      </c>
      <c r="CV159">
        <f t="shared" si="109"/>
        <v>0</v>
      </c>
      <c r="CW159">
        <f t="shared" si="110"/>
        <v>0</v>
      </c>
      <c r="CX159">
        <f t="shared" si="111"/>
        <v>0</v>
      </c>
      <c r="CY159">
        <f t="shared" si="112"/>
        <v>0</v>
      </c>
      <c r="CZ159">
        <f t="shared" si="113"/>
        <v>0</v>
      </c>
      <c r="DC159" t="s">
        <v>4</v>
      </c>
      <c r="DD159" t="s">
        <v>4</v>
      </c>
      <c r="DE159" t="s">
        <v>4</v>
      </c>
      <c r="DF159" t="s">
        <v>4</v>
      </c>
      <c r="DG159" t="s">
        <v>4</v>
      </c>
      <c r="DH159" t="s">
        <v>4</v>
      </c>
      <c r="DI159" t="s">
        <v>4</v>
      </c>
      <c r="DJ159" t="s">
        <v>4</v>
      </c>
      <c r="DK159" t="s">
        <v>4</v>
      </c>
      <c r="DL159" t="s">
        <v>4</v>
      </c>
      <c r="DM159" t="s">
        <v>4</v>
      </c>
      <c r="DN159">
        <v>0</v>
      </c>
      <c r="DO159">
        <v>0</v>
      </c>
      <c r="DP159">
        <v>1</v>
      </c>
      <c r="DQ159">
        <v>1</v>
      </c>
      <c r="DU159">
        <v>1010</v>
      </c>
      <c r="DV159" t="s">
        <v>157</v>
      </c>
      <c r="DW159" t="s">
        <v>157</v>
      </c>
      <c r="DX159">
        <v>1</v>
      </c>
      <c r="DZ159" t="s">
        <v>4</v>
      </c>
      <c r="EA159" t="s">
        <v>4</v>
      </c>
      <c r="EB159" t="s">
        <v>4</v>
      </c>
      <c r="EC159" t="s">
        <v>4</v>
      </c>
      <c r="EE159">
        <v>108960278</v>
      </c>
      <c r="EF159">
        <v>201</v>
      </c>
      <c r="EG159" t="s">
        <v>331</v>
      </c>
      <c r="EH159">
        <v>0</v>
      </c>
      <c r="EI159" t="s">
        <v>4</v>
      </c>
      <c r="EJ159">
        <v>2</v>
      </c>
      <c r="EK159">
        <v>1618</v>
      </c>
      <c r="EL159" t="s">
        <v>332</v>
      </c>
      <c r="EM159" t="s">
        <v>333</v>
      </c>
      <c r="EO159" t="s">
        <v>4</v>
      </c>
      <c r="EQ159">
        <v>0</v>
      </c>
      <c r="ER159">
        <v>5.16</v>
      </c>
      <c r="ES159">
        <v>5.16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FQ159">
        <v>0</v>
      </c>
      <c r="FR159">
        <f t="shared" si="114"/>
        <v>0</v>
      </c>
      <c r="FS159">
        <v>0</v>
      </c>
      <c r="FX159">
        <v>0</v>
      </c>
      <c r="FY159">
        <v>0</v>
      </c>
      <c r="GA159" t="s">
        <v>4</v>
      </c>
      <c r="GD159">
        <v>0</v>
      </c>
      <c r="GF159">
        <v>-2117591941</v>
      </c>
      <c r="GG159">
        <v>2</v>
      </c>
      <c r="GH159">
        <v>1</v>
      </c>
      <c r="GI159">
        <v>2</v>
      </c>
      <c r="GJ159">
        <v>0</v>
      </c>
      <c r="GK159">
        <f>ROUND(R159*(R12)/100,2)</f>
        <v>0</v>
      </c>
      <c r="GL159">
        <f t="shared" si="115"/>
        <v>0</v>
      </c>
      <c r="GM159">
        <f t="shared" si="116"/>
        <v>1647.07</v>
      </c>
      <c r="GN159">
        <f t="shared" si="117"/>
        <v>0</v>
      </c>
      <c r="GO159">
        <f t="shared" si="118"/>
        <v>1647.07</v>
      </c>
      <c r="GP159">
        <f t="shared" si="119"/>
        <v>0</v>
      </c>
      <c r="GR159">
        <v>0</v>
      </c>
      <c r="GS159">
        <v>3</v>
      </c>
      <c r="GT159">
        <v>0</v>
      </c>
      <c r="GU159" t="s">
        <v>4</v>
      </c>
      <c r="GV159">
        <f t="shared" si="120"/>
        <v>0</v>
      </c>
      <c r="GW159">
        <v>1</v>
      </c>
      <c r="GX159">
        <f t="shared" si="121"/>
        <v>0</v>
      </c>
      <c r="HA159">
        <v>0</v>
      </c>
      <c r="HB159">
        <v>0</v>
      </c>
      <c r="HC159">
        <f t="shared" si="122"/>
        <v>0</v>
      </c>
      <c r="HE159" t="s">
        <v>4</v>
      </c>
      <c r="HF159" t="s">
        <v>4</v>
      </c>
      <c r="HM159" t="s">
        <v>4</v>
      </c>
      <c r="HN159" t="s">
        <v>4</v>
      </c>
      <c r="HO159" t="s">
        <v>4</v>
      </c>
      <c r="HP159" t="s">
        <v>4</v>
      </c>
      <c r="HQ159" t="s">
        <v>4</v>
      </c>
      <c r="IK159">
        <v>0</v>
      </c>
    </row>
    <row r="160" spans="1:245" x14ac:dyDescent="0.2">
      <c r="A160">
        <v>17</v>
      </c>
      <c r="B160">
        <v>1</v>
      </c>
      <c r="E160" t="s">
        <v>334</v>
      </c>
      <c r="F160" t="s">
        <v>335</v>
      </c>
      <c r="G160" t="s">
        <v>336</v>
      </c>
      <c r="H160" t="s">
        <v>157</v>
      </c>
      <c r="I160">
        <v>16</v>
      </c>
      <c r="J160">
        <v>0</v>
      </c>
      <c r="K160">
        <v>16</v>
      </c>
      <c r="O160">
        <f t="shared" si="83"/>
        <v>559.51</v>
      </c>
      <c r="P160">
        <f t="shared" si="84"/>
        <v>559.51</v>
      </c>
      <c r="Q160">
        <f t="shared" si="85"/>
        <v>0</v>
      </c>
      <c r="R160">
        <f t="shared" si="86"/>
        <v>0</v>
      </c>
      <c r="S160">
        <f t="shared" si="87"/>
        <v>0</v>
      </c>
      <c r="T160">
        <f t="shared" si="88"/>
        <v>0</v>
      </c>
      <c r="U160">
        <f t="shared" si="89"/>
        <v>0</v>
      </c>
      <c r="V160">
        <f t="shared" si="90"/>
        <v>0</v>
      </c>
      <c r="W160">
        <f t="shared" si="91"/>
        <v>0</v>
      </c>
      <c r="X160">
        <f t="shared" si="92"/>
        <v>0</v>
      </c>
      <c r="Y160">
        <f t="shared" si="93"/>
        <v>0</v>
      </c>
      <c r="AA160">
        <v>105993048</v>
      </c>
      <c r="AB160">
        <f t="shared" si="94"/>
        <v>7.24</v>
      </c>
      <c r="AC160">
        <f t="shared" si="95"/>
        <v>7.24</v>
      </c>
      <c r="AD160">
        <f t="shared" si="96"/>
        <v>0</v>
      </c>
      <c r="AE160">
        <f t="shared" si="97"/>
        <v>0</v>
      </c>
      <c r="AF160">
        <f t="shared" si="98"/>
        <v>0</v>
      </c>
      <c r="AG160">
        <f t="shared" si="99"/>
        <v>0</v>
      </c>
      <c r="AH160">
        <f t="shared" si="100"/>
        <v>0</v>
      </c>
      <c r="AI160">
        <f t="shared" si="101"/>
        <v>0</v>
      </c>
      <c r="AJ160">
        <f t="shared" si="102"/>
        <v>0</v>
      </c>
      <c r="AK160">
        <v>7.24</v>
      </c>
      <c r="AL160">
        <v>7.24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4.83</v>
      </c>
      <c r="BD160" t="s">
        <v>4</v>
      </c>
      <c r="BE160" t="s">
        <v>4</v>
      </c>
      <c r="BF160" t="s">
        <v>4</v>
      </c>
      <c r="BG160" t="s">
        <v>4</v>
      </c>
      <c r="BH160">
        <v>3</v>
      </c>
      <c r="BI160">
        <v>2</v>
      </c>
      <c r="BJ160" t="s">
        <v>337</v>
      </c>
      <c r="BM160">
        <v>1618</v>
      </c>
      <c r="BN160">
        <v>0</v>
      </c>
      <c r="BO160" t="s">
        <v>335</v>
      </c>
      <c r="BP160">
        <v>1</v>
      </c>
      <c r="BQ160">
        <v>201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4</v>
      </c>
      <c r="BZ160">
        <v>0</v>
      </c>
      <c r="CA160">
        <v>0</v>
      </c>
      <c r="CB160" t="s">
        <v>4</v>
      </c>
      <c r="CE160">
        <v>30</v>
      </c>
      <c r="CF160">
        <v>0</v>
      </c>
      <c r="CG160">
        <v>0</v>
      </c>
      <c r="CM160">
        <v>0</v>
      </c>
      <c r="CN160" t="s">
        <v>4</v>
      </c>
      <c r="CO160">
        <v>0</v>
      </c>
      <c r="CP160">
        <f t="shared" si="103"/>
        <v>559.51</v>
      </c>
      <c r="CQ160">
        <f t="shared" si="104"/>
        <v>34.97</v>
      </c>
      <c r="CR160">
        <f t="shared" si="105"/>
        <v>0</v>
      </c>
      <c r="CS160">
        <f t="shared" si="106"/>
        <v>0</v>
      </c>
      <c r="CT160">
        <f t="shared" si="107"/>
        <v>0</v>
      </c>
      <c r="CU160">
        <f t="shared" si="108"/>
        <v>0</v>
      </c>
      <c r="CV160">
        <f t="shared" si="109"/>
        <v>0</v>
      </c>
      <c r="CW160">
        <f t="shared" si="110"/>
        <v>0</v>
      </c>
      <c r="CX160">
        <f t="shared" si="111"/>
        <v>0</v>
      </c>
      <c r="CY160">
        <f t="shared" si="112"/>
        <v>0</v>
      </c>
      <c r="CZ160">
        <f t="shared" si="113"/>
        <v>0</v>
      </c>
      <c r="DC160" t="s">
        <v>4</v>
      </c>
      <c r="DD160" t="s">
        <v>4</v>
      </c>
      <c r="DE160" t="s">
        <v>4</v>
      </c>
      <c r="DF160" t="s">
        <v>4</v>
      </c>
      <c r="DG160" t="s">
        <v>4</v>
      </c>
      <c r="DH160" t="s">
        <v>4</v>
      </c>
      <c r="DI160" t="s">
        <v>4</v>
      </c>
      <c r="DJ160" t="s">
        <v>4</v>
      </c>
      <c r="DK160" t="s">
        <v>4</v>
      </c>
      <c r="DL160" t="s">
        <v>4</v>
      </c>
      <c r="DM160" t="s">
        <v>4</v>
      </c>
      <c r="DN160">
        <v>0</v>
      </c>
      <c r="DO160">
        <v>0</v>
      </c>
      <c r="DP160">
        <v>1</v>
      </c>
      <c r="DQ160">
        <v>1</v>
      </c>
      <c r="DU160">
        <v>1010</v>
      </c>
      <c r="DV160" t="s">
        <v>157</v>
      </c>
      <c r="DW160" t="s">
        <v>157</v>
      </c>
      <c r="DX160">
        <v>1</v>
      </c>
      <c r="DZ160" t="s">
        <v>4</v>
      </c>
      <c r="EA160" t="s">
        <v>4</v>
      </c>
      <c r="EB160" t="s">
        <v>4</v>
      </c>
      <c r="EC160" t="s">
        <v>4</v>
      </c>
      <c r="EE160">
        <v>108960278</v>
      </c>
      <c r="EF160">
        <v>201</v>
      </c>
      <c r="EG160" t="s">
        <v>331</v>
      </c>
      <c r="EH160">
        <v>0</v>
      </c>
      <c r="EI160" t="s">
        <v>4</v>
      </c>
      <c r="EJ160">
        <v>2</v>
      </c>
      <c r="EK160">
        <v>1618</v>
      </c>
      <c r="EL160" t="s">
        <v>332</v>
      </c>
      <c r="EM160" t="s">
        <v>333</v>
      </c>
      <c r="EO160" t="s">
        <v>4</v>
      </c>
      <c r="EQ160">
        <v>0</v>
      </c>
      <c r="ER160">
        <v>7.24</v>
      </c>
      <c r="ES160">
        <v>7.24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FQ160">
        <v>0</v>
      </c>
      <c r="FR160">
        <f t="shared" si="114"/>
        <v>0</v>
      </c>
      <c r="FS160">
        <v>0</v>
      </c>
      <c r="FX160">
        <v>0</v>
      </c>
      <c r="FY160">
        <v>0</v>
      </c>
      <c r="GA160" t="s">
        <v>4</v>
      </c>
      <c r="GD160">
        <v>0</v>
      </c>
      <c r="GF160">
        <v>707798312</v>
      </c>
      <c r="GG160">
        <v>2</v>
      </c>
      <c r="GH160">
        <v>1</v>
      </c>
      <c r="GI160">
        <v>2</v>
      </c>
      <c r="GJ160">
        <v>0</v>
      </c>
      <c r="GK160">
        <f>ROUND(R160*(R12)/100,2)</f>
        <v>0</v>
      </c>
      <c r="GL160">
        <f t="shared" si="115"/>
        <v>0</v>
      </c>
      <c r="GM160">
        <f t="shared" si="116"/>
        <v>559.51</v>
      </c>
      <c r="GN160">
        <f t="shared" si="117"/>
        <v>0</v>
      </c>
      <c r="GO160">
        <f t="shared" si="118"/>
        <v>559.51</v>
      </c>
      <c r="GP160">
        <f t="shared" si="119"/>
        <v>0</v>
      </c>
      <c r="GR160">
        <v>0</v>
      </c>
      <c r="GS160">
        <v>3</v>
      </c>
      <c r="GT160">
        <v>0</v>
      </c>
      <c r="GU160" t="s">
        <v>4</v>
      </c>
      <c r="GV160">
        <f t="shared" si="120"/>
        <v>0</v>
      </c>
      <c r="GW160">
        <v>1</v>
      </c>
      <c r="GX160">
        <f t="shared" si="121"/>
        <v>0</v>
      </c>
      <c r="HA160">
        <v>0</v>
      </c>
      <c r="HB160">
        <v>0</v>
      </c>
      <c r="HC160">
        <f t="shared" si="122"/>
        <v>0</v>
      </c>
      <c r="HE160" t="s">
        <v>4</v>
      </c>
      <c r="HF160" t="s">
        <v>4</v>
      </c>
      <c r="HM160" t="s">
        <v>4</v>
      </c>
      <c r="HN160" t="s">
        <v>4</v>
      </c>
      <c r="HO160" t="s">
        <v>4</v>
      </c>
      <c r="HP160" t="s">
        <v>4</v>
      </c>
      <c r="HQ160" t="s">
        <v>4</v>
      </c>
      <c r="IK160">
        <v>0</v>
      </c>
    </row>
    <row r="161" spans="1:245" x14ac:dyDescent="0.2">
      <c r="A161">
        <v>17</v>
      </c>
      <c r="B161">
        <v>1</v>
      </c>
      <c r="E161" t="s">
        <v>338</v>
      </c>
      <c r="F161" t="s">
        <v>41</v>
      </c>
      <c r="G161" t="s">
        <v>339</v>
      </c>
      <c r="H161" t="s">
        <v>265</v>
      </c>
      <c r="I161">
        <v>96</v>
      </c>
      <c r="J161">
        <v>0</v>
      </c>
      <c r="K161">
        <v>96</v>
      </c>
      <c r="O161">
        <f t="shared" si="83"/>
        <v>1276.7</v>
      </c>
      <c r="P161">
        <f t="shared" si="84"/>
        <v>1276.7</v>
      </c>
      <c r="Q161">
        <f t="shared" si="85"/>
        <v>0</v>
      </c>
      <c r="R161">
        <f t="shared" si="86"/>
        <v>0</v>
      </c>
      <c r="S161">
        <f t="shared" si="87"/>
        <v>0</v>
      </c>
      <c r="T161">
        <f t="shared" si="88"/>
        <v>0</v>
      </c>
      <c r="U161">
        <f t="shared" si="89"/>
        <v>0</v>
      </c>
      <c r="V161">
        <f t="shared" si="90"/>
        <v>0</v>
      </c>
      <c r="W161">
        <f t="shared" si="91"/>
        <v>0</v>
      </c>
      <c r="X161">
        <f t="shared" si="92"/>
        <v>0</v>
      </c>
      <c r="Y161">
        <f t="shared" si="93"/>
        <v>0</v>
      </c>
      <c r="AA161">
        <v>105993048</v>
      </c>
      <c r="AB161">
        <f t="shared" si="94"/>
        <v>1.95</v>
      </c>
      <c r="AC161">
        <f t="shared" si="95"/>
        <v>1.95</v>
      </c>
      <c r="AD161">
        <f t="shared" si="96"/>
        <v>0</v>
      </c>
      <c r="AE161">
        <f t="shared" si="97"/>
        <v>0</v>
      </c>
      <c r="AF161">
        <f t="shared" si="98"/>
        <v>0</v>
      </c>
      <c r="AG161">
        <f t="shared" si="99"/>
        <v>0</v>
      </c>
      <c r="AH161">
        <f t="shared" si="100"/>
        <v>0</v>
      </c>
      <c r="AI161">
        <f t="shared" si="101"/>
        <v>0</v>
      </c>
      <c r="AJ161">
        <f t="shared" si="102"/>
        <v>0</v>
      </c>
      <c r="AK161">
        <v>1.95</v>
      </c>
      <c r="AL161">
        <v>1.95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6.82</v>
      </c>
      <c r="BD161" t="s">
        <v>4</v>
      </c>
      <c r="BE161" t="s">
        <v>4</v>
      </c>
      <c r="BF161" t="s">
        <v>4</v>
      </c>
      <c r="BG161" t="s">
        <v>4</v>
      </c>
      <c r="BH161">
        <v>3</v>
      </c>
      <c r="BI161">
        <v>2</v>
      </c>
      <c r="BJ161" t="s">
        <v>4</v>
      </c>
      <c r="BM161">
        <v>400002</v>
      </c>
      <c r="BN161">
        <v>0</v>
      </c>
      <c r="BO161" t="s">
        <v>4</v>
      </c>
      <c r="BP161">
        <v>0</v>
      </c>
      <c r="BQ161">
        <v>202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4</v>
      </c>
      <c r="BZ161">
        <v>0</v>
      </c>
      <c r="CA161">
        <v>0</v>
      </c>
      <c r="CB161" t="s">
        <v>4</v>
      </c>
      <c r="CE161">
        <v>30</v>
      </c>
      <c r="CF161">
        <v>0</v>
      </c>
      <c r="CG161">
        <v>0</v>
      </c>
      <c r="CM161">
        <v>0</v>
      </c>
      <c r="CN161" t="s">
        <v>4</v>
      </c>
      <c r="CO161">
        <v>0</v>
      </c>
      <c r="CP161">
        <f t="shared" si="103"/>
        <v>1276.7</v>
      </c>
      <c r="CQ161">
        <f t="shared" si="104"/>
        <v>13.3</v>
      </c>
      <c r="CR161">
        <f t="shared" si="105"/>
        <v>0</v>
      </c>
      <c r="CS161">
        <f t="shared" si="106"/>
        <v>0</v>
      </c>
      <c r="CT161">
        <f t="shared" si="107"/>
        <v>0</v>
      </c>
      <c r="CU161">
        <f t="shared" si="108"/>
        <v>0</v>
      </c>
      <c r="CV161">
        <f t="shared" si="109"/>
        <v>0</v>
      </c>
      <c r="CW161">
        <f t="shared" si="110"/>
        <v>0</v>
      </c>
      <c r="CX161">
        <f t="shared" si="111"/>
        <v>0</v>
      </c>
      <c r="CY161">
        <f t="shared" si="112"/>
        <v>0</v>
      </c>
      <c r="CZ161">
        <f t="shared" si="113"/>
        <v>0</v>
      </c>
      <c r="DC161" t="s">
        <v>4</v>
      </c>
      <c r="DD161" t="s">
        <v>4</v>
      </c>
      <c r="DE161" t="s">
        <v>4</v>
      </c>
      <c r="DF161" t="s">
        <v>4</v>
      </c>
      <c r="DG161" t="s">
        <v>4</v>
      </c>
      <c r="DH161" t="s">
        <v>4</v>
      </c>
      <c r="DI161" t="s">
        <v>4</v>
      </c>
      <c r="DJ161" t="s">
        <v>4</v>
      </c>
      <c r="DK161" t="s">
        <v>4</v>
      </c>
      <c r="DL161" t="s">
        <v>4</v>
      </c>
      <c r="DM161" t="s">
        <v>4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265</v>
      </c>
      <c r="DW161" t="s">
        <v>265</v>
      </c>
      <c r="DX161">
        <v>1</v>
      </c>
      <c r="DZ161" t="s">
        <v>4</v>
      </c>
      <c r="EA161" t="s">
        <v>4</v>
      </c>
      <c r="EB161" t="s">
        <v>4</v>
      </c>
      <c r="EC161" t="s">
        <v>4</v>
      </c>
      <c r="EE161">
        <v>108960627</v>
      </c>
      <c r="EF161">
        <v>202</v>
      </c>
      <c r="EG161" t="s">
        <v>44</v>
      </c>
      <c r="EH161">
        <v>0</v>
      </c>
      <c r="EI161" t="s">
        <v>4</v>
      </c>
      <c r="EJ161">
        <v>1</v>
      </c>
      <c r="EK161">
        <v>400002</v>
      </c>
      <c r="EL161" t="s">
        <v>45</v>
      </c>
      <c r="EM161" t="s">
        <v>44</v>
      </c>
      <c r="EO161" t="s">
        <v>4</v>
      </c>
      <c r="EQ161">
        <v>0</v>
      </c>
      <c r="ER161">
        <v>2.2800000000000002</v>
      </c>
      <c r="ES161">
        <v>1.95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5</v>
      </c>
      <c r="FC161">
        <v>0</v>
      </c>
      <c r="FD161">
        <v>18</v>
      </c>
      <c r="FF161">
        <v>13</v>
      </c>
      <c r="FQ161">
        <v>0</v>
      </c>
      <c r="FR161">
        <f t="shared" si="114"/>
        <v>0</v>
      </c>
      <c r="FS161">
        <v>0</v>
      </c>
      <c r="FX161">
        <v>0</v>
      </c>
      <c r="FY161">
        <v>0</v>
      </c>
      <c r="GA161" t="s">
        <v>340</v>
      </c>
      <c r="GD161">
        <v>0</v>
      </c>
      <c r="GF161">
        <v>-1712589625</v>
      </c>
      <c r="GG161">
        <v>2</v>
      </c>
      <c r="GH161">
        <v>3</v>
      </c>
      <c r="GI161">
        <v>5</v>
      </c>
      <c r="GJ161">
        <v>0</v>
      </c>
      <c r="GK161">
        <f>ROUND(R161*(R12)/100,2)</f>
        <v>0</v>
      </c>
      <c r="GL161">
        <f t="shared" si="115"/>
        <v>0</v>
      </c>
      <c r="GM161">
        <f t="shared" si="116"/>
        <v>1276.7</v>
      </c>
      <c r="GN161">
        <f t="shared" si="117"/>
        <v>0</v>
      </c>
      <c r="GO161">
        <f t="shared" si="118"/>
        <v>1276.7</v>
      </c>
      <c r="GP161">
        <f t="shared" si="119"/>
        <v>0</v>
      </c>
      <c r="GR161">
        <v>1</v>
      </c>
      <c r="GS161">
        <v>1</v>
      </c>
      <c r="GT161">
        <v>0</v>
      </c>
      <c r="GU161" t="s">
        <v>4</v>
      </c>
      <c r="GV161">
        <f t="shared" si="120"/>
        <v>0</v>
      </c>
      <c r="GW161">
        <v>1</v>
      </c>
      <c r="GX161">
        <f t="shared" si="121"/>
        <v>0</v>
      </c>
      <c r="HA161">
        <v>0</v>
      </c>
      <c r="HB161">
        <v>0</v>
      </c>
      <c r="HC161">
        <f t="shared" si="122"/>
        <v>0</v>
      </c>
      <c r="HE161" t="s">
        <v>47</v>
      </c>
      <c r="HF161" t="s">
        <v>25</v>
      </c>
      <c r="HM161" t="s">
        <v>4</v>
      </c>
      <c r="HN161" t="s">
        <v>4</v>
      </c>
      <c r="HO161" t="s">
        <v>4</v>
      </c>
      <c r="HP161" t="s">
        <v>4</v>
      </c>
      <c r="HQ161" t="s">
        <v>4</v>
      </c>
      <c r="IK161">
        <v>0</v>
      </c>
    </row>
    <row r="162" spans="1:245" x14ac:dyDescent="0.2">
      <c r="A162">
        <v>17</v>
      </c>
      <c r="B162">
        <v>1</v>
      </c>
      <c r="E162" t="s">
        <v>341</v>
      </c>
      <c r="F162" t="s">
        <v>41</v>
      </c>
      <c r="G162" t="s">
        <v>342</v>
      </c>
      <c r="H162" t="s">
        <v>265</v>
      </c>
      <c r="I162">
        <v>96</v>
      </c>
      <c r="J162">
        <v>0</v>
      </c>
      <c r="K162">
        <v>96</v>
      </c>
      <c r="O162">
        <f t="shared" si="83"/>
        <v>294.62</v>
      </c>
      <c r="P162">
        <f t="shared" si="84"/>
        <v>294.62</v>
      </c>
      <c r="Q162">
        <f t="shared" si="85"/>
        <v>0</v>
      </c>
      <c r="R162">
        <f t="shared" si="86"/>
        <v>0</v>
      </c>
      <c r="S162">
        <f t="shared" si="87"/>
        <v>0</v>
      </c>
      <c r="T162">
        <f t="shared" si="88"/>
        <v>0</v>
      </c>
      <c r="U162">
        <f t="shared" si="89"/>
        <v>0</v>
      </c>
      <c r="V162">
        <f t="shared" si="90"/>
        <v>0</v>
      </c>
      <c r="W162">
        <f t="shared" si="91"/>
        <v>0</v>
      </c>
      <c r="X162">
        <f t="shared" si="92"/>
        <v>0</v>
      </c>
      <c r="Y162">
        <f t="shared" si="93"/>
        <v>0</v>
      </c>
      <c r="AA162">
        <v>105993048</v>
      </c>
      <c r="AB162">
        <f t="shared" si="94"/>
        <v>0.45</v>
      </c>
      <c r="AC162">
        <f t="shared" si="95"/>
        <v>0.45</v>
      </c>
      <c r="AD162">
        <f t="shared" si="96"/>
        <v>0</v>
      </c>
      <c r="AE162">
        <f t="shared" si="97"/>
        <v>0</v>
      </c>
      <c r="AF162">
        <f t="shared" si="98"/>
        <v>0</v>
      </c>
      <c r="AG162">
        <f t="shared" si="99"/>
        <v>0</v>
      </c>
      <c r="AH162">
        <f t="shared" si="100"/>
        <v>0</v>
      </c>
      <c r="AI162">
        <f t="shared" si="101"/>
        <v>0</v>
      </c>
      <c r="AJ162">
        <f t="shared" si="102"/>
        <v>0</v>
      </c>
      <c r="AK162">
        <v>0.45</v>
      </c>
      <c r="AL162">
        <v>0.45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6.82</v>
      </c>
      <c r="BD162" t="s">
        <v>4</v>
      </c>
      <c r="BE162" t="s">
        <v>4</v>
      </c>
      <c r="BF162" t="s">
        <v>4</v>
      </c>
      <c r="BG162" t="s">
        <v>4</v>
      </c>
      <c r="BH162">
        <v>3</v>
      </c>
      <c r="BI162">
        <v>2</v>
      </c>
      <c r="BJ162" t="s">
        <v>4</v>
      </c>
      <c r="BM162">
        <v>400002</v>
      </c>
      <c r="BN162">
        <v>0</v>
      </c>
      <c r="BO162" t="s">
        <v>4</v>
      </c>
      <c r="BP162">
        <v>0</v>
      </c>
      <c r="BQ162">
        <v>202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4</v>
      </c>
      <c r="BZ162">
        <v>0</v>
      </c>
      <c r="CA162">
        <v>0</v>
      </c>
      <c r="CB162" t="s">
        <v>4</v>
      </c>
      <c r="CE162">
        <v>30</v>
      </c>
      <c r="CF162">
        <v>0</v>
      </c>
      <c r="CG162">
        <v>0</v>
      </c>
      <c r="CM162">
        <v>0</v>
      </c>
      <c r="CN162" t="s">
        <v>4</v>
      </c>
      <c r="CO162">
        <v>0</v>
      </c>
      <c r="CP162">
        <f t="shared" si="103"/>
        <v>294.62</v>
      </c>
      <c r="CQ162">
        <f t="shared" si="104"/>
        <v>3.07</v>
      </c>
      <c r="CR162">
        <f t="shared" si="105"/>
        <v>0</v>
      </c>
      <c r="CS162">
        <f t="shared" si="106"/>
        <v>0</v>
      </c>
      <c r="CT162">
        <f t="shared" si="107"/>
        <v>0</v>
      </c>
      <c r="CU162">
        <f t="shared" si="108"/>
        <v>0</v>
      </c>
      <c r="CV162">
        <f t="shared" si="109"/>
        <v>0</v>
      </c>
      <c r="CW162">
        <f t="shared" si="110"/>
        <v>0</v>
      </c>
      <c r="CX162">
        <f t="shared" si="111"/>
        <v>0</v>
      </c>
      <c r="CY162">
        <f t="shared" si="112"/>
        <v>0</v>
      </c>
      <c r="CZ162">
        <f t="shared" si="113"/>
        <v>0</v>
      </c>
      <c r="DC162" t="s">
        <v>4</v>
      </c>
      <c r="DD162" t="s">
        <v>4</v>
      </c>
      <c r="DE162" t="s">
        <v>4</v>
      </c>
      <c r="DF162" t="s">
        <v>4</v>
      </c>
      <c r="DG162" t="s">
        <v>4</v>
      </c>
      <c r="DH162" t="s">
        <v>4</v>
      </c>
      <c r="DI162" t="s">
        <v>4</v>
      </c>
      <c r="DJ162" t="s">
        <v>4</v>
      </c>
      <c r="DK162" t="s">
        <v>4</v>
      </c>
      <c r="DL162" t="s">
        <v>4</v>
      </c>
      <c r="DM162" t="s">
        <v>4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265</v>
      </c>
      <c r="DW162" t="s">
        <v>265</v>
      </c>
      <c r="DX162">
        <v>1</v>
      </c>
      <c r="DZ162" t="s">
        <v>4</v>
      </c>
      <c r="EA162" t="s">
        <v>4</v>
      </c>
      <c r="EB162" t="s">
        <v>4</v>
      </c>
      <c r="EC162" t="s">
        <v>4</v>
      </c>
      <c r="EE162">
        <v>108960627</v>
      </c>
      <c r="EF162">
        <v>202</v>
      </c>
      <c r="EG162" t="s">
        <v>44</v>
      </c>
      <c r="EH162">
        <v>0</v>
      </c>
      <c r="EI162" t="s">
        <v>4</v>
      </c>
      <c r="EJ162">
        <v>1</v>
      </c>
      <c r="EK162">
        <v>400002</v>
      </c>
      <c r="EL162" t="s">
        <v>45</v>
      </c>
      <c r="EM162" t="s">
        <v>44</v>
      </c>
      <c r="EO162" t="s">
        <v>4</v>
      </c>
      <c r="EQ162">
        <v>0</v>
      </c>
      <c r="ER162">
        <v>0.53</v>
      </c>
      <c r="ES162">
        <v>0.45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5</v>
      </c>
      <c r="FC162">
        <v>0</v>
      </c>
      <c r="FD162">
        <v>18</v>
      </c>
      <c r="FF162">
        <v>3</v>
      </c>
      <c r="FQ162">
        <v>0</v>
      </c>
      <c r="FR162">
        <f t="shared" si="114"/>
        <v>0</v>
      </c>
      <c r="FS162">
        <v>0</v>
      </c>
      <c r="FX162">
        <v>0</v>
      </c>
      <c r="FY162">
        <v>0</v>
      </c>
      <c r="GA162" t="s">
        <v>343</v>
      </c>
      <c r="GD162">
        <v>0</v>
      </c>
      <c r="GF162">
        <v>1436392014</v>
      </c>
      <c r="GG162">
        <v>2</v>
      </c>
      <c r="GH162">
        <v>3</v>
      </c>
      <c r="GI162">
        <v>5</v>
      </c>
      <c r="GJ162">
        <v>0</v>
      </c>
      <c r="GK162">
        <f>ROUND(R162*(R12)/100,2)</f>
        <v>0</v>
      </c>
      <c r="GL162">
        <f t="shared" si="115"/>
        <v>0</v>
      </c>
      <c r="GM162">
        <f t="shared" si="116"/>
        <v>294.62</v>
      </c>
      <c r="GN162">
        <f t="shared" si="117"/>
        <v>0</v>
      </c>
      <c r="GO162">
        <f t="shared" si="118"/>
        <v>294.62</v>
      </c>
      <c r="GP162">
        <f t="shared" si="119"/>
        <v>0</v>
      </c>
      <c r="GR162">
        <v>1</v>
      </c>
      <c r="GS162">
        <v>1</v>
      </c>
      <c r="GT162">
        <v>0</v>
      </c>
      <c r="GU162" t="s">
        <v>4</v>
      </c>
      <c r="GV162">
        <f t="shared" si="120"/>
        <v>0</v>
      </c>
      <c r="GW162">
        <v>1</v>
      </c>
      <c r="GX162">
        <f t="shared" si="121"/>
        <v>0</v>
      </c>
      <c r="HA162">
        <v>0</v>
      </c>
      <c r="HB162">
        <v>0</v>
      </c>
      <c r="HC162">
        <f t="shared" si="122"/>
        <v>0</v>
      </c>
      <c r="HE162" t="s">
        <v>47</v>
      </c>
      <c r="HF162" t="s">
        <v>25</v>
      </c>
      <c r="HM162" t="s">
        <v>4</v>
      </c>
      <c r="HN162" t="s">
        <v>4</v>
      </c>
      <c r="HO162" t="s">
        <v>4</v>
      </c>
      <c r="HP162" t="s">
        <v>4</v>
      </c>
      <c r="HQ162" t="s">
        <v>4</v>
      </c>
      <c r="IK162">
        <v>0</v>
      </c>
    </row>
    <row r="164" spans="1:245" x14ac:dyDescent="0.2">
      <c r="A164" s="2">
        <v>51</v>
      </c>
      <c r="B164" s="2">
        <f>B135</f>
        <v>1</v>
      </c>
      <c r="C164" s="2">
        <f>A135</f>
        <v>4</v>
      </c>
      <c r="D164" s="2">
        <f>ROW(A135)</f>
        <v>135</v>
      </c>
      <c r="E164" s="2"/>
      <c r="F164" s="2" t="str">
        <f>IF(F135&lt;&gt;"",F135,"")</f>
        <v>Новый раздел</v>
      </c>
      <c r="G164" s="2" t="str">
        <f>IF(G135&lt;&gt;"",G135,"")</f>
        <v>Внутренний и внешний контур заземления</v>
      </c>
      <c r="H164" s="2">
        <v>0</v>
      </c>
      <c r="I164" s="2"/>
      <c r="J164" s="2"/>
      <c r="K164" s="2"/>
      <c r="L164" s="2"/>
      <c r="M164" s="2"/>
      <c r="N164" s="2"/>
      <c r="O164" s="2">
        <f t="shared" ref="O164:T164" si="123">ROUND(AB164,2)</f>
        <v>142418.47</v>
      </c>
      <c r="P164" s="2">
        <f t="shared" si="123"/>
        <v>111408.64</v>
      </c>
      <c r="Q164" s="2">
        <f t="shared" si="123"/>
        <v>7544.11</v>
      </c>
      <c r="R164" s="2">
        <f t="shared" si="123"/>
        <v>3100.62</v>
      </c>
      <c r="S164" s="2">
        <f t="shared" si="123"/>
        <v>23465.72</v>
      </c>
      <c r="T164" s="2">
        <f t="shared" si="123"/>
        <v>0</v>
      </c>
      <c r="U164" s="2">
        <f>AH164</f>
        <v>72.307097335000009</v>
      </c>
      <c r="V164" s="2">
        <f>AI164</f>
        <v>0</v>
      </c>
      <c r="W164" s="2">
        <f>ROUND(AJ164,2)</f>
        <v>0</v>
      </c>
      <c r="X164" s="2">
        <f>ROUND(AK164,2)</f>
        <v>22366.32</v>
      </c>
      <c r="Y164" s="2">
        <f>ROUND(AL164,2)</f>
        <v>10464.780000000001</v>
      </c>
      <c r="Z164" s="2"/>
      <c r="AA164" s="2"/>
      <c r="AB164" s="2">
        <f>ROUND(SUMIF(AA139:AA162,"=105993048",O139:O162),2)</f>
        <v>142418.47</v>
      </c>
      <c r="AC164" s="2">
        <f>ROUND(SUMIF(AA139:AA162,"=105993048",P139:P162),2)</f>
        <v>111408.64</v>
      </c>
      <c r="AD164" s="2">
        <f>ROUND(SUMIF(AA139:AA162,"=105993048",Q139:Q162),2)</f>
        <v>7544.11</v>
      </c>
      <c r="AE164" s="2">
        <f>ROUND(SUMIF(AA139:AA162,"=105993048",R139:R162),2)</f>
        <v>3100.62</v>
      </c>
      <c r="AF164" s="2">
        <f>ROUND(SUMIF(AA139:AA162,"=105993048",S139:S162),2)</f>
        <v>23465.72</v>
      </c>
      <c r="AG164" s="2">
        <f>ROUND(SUMIF(AA139:AA162,"=105993048",T139:T162),2)</f>
        <v>0</v>
      </c>
      <c r="AH164" s="2">
        <f>SUMIF(AA139:AA162,"=105993048",U139:U162)</f>
        <v>72.307097335000009</v>
      </c>
      <c r="AI164" s="2">
        <f>SUMIF(AA139:AA162,"=105993048",V139:V162)</f>
        <v>0</v>
      </c>
      <c r="AJ164" s="2">
        <f>ROUND(SUMIF(AA139:AA162,"=105993048",W139:W162),2)</f>
        <v>0</v>
      </c>
      <c r="AK164" s="2">
        <f>ROUND(SUMIF(AA139:AA162,"=105993048",X139:X162),2)</f>
        <v>22366.32</v>
      </c>
      <c r="AL164" s="2">
        <f>ROUND(SUMIF(AA139:AA162,"=105993048",Y139:Y162),2)</f>
        <v>10464.780000000001</v>
      </c>
      <c r="AM164" s="2"/>
      <c r="AN164" s="2"/>
      <c r="AO164" s="2">
        <f t="shared" ref="AO164:BD164" si="124">ROUND(BX164,2)</f>
        <v>0</v>
      </c>
      <c r="AP164" s="2">
        <f t="shared" si="124"/>
        <v>0</v>
      </c>
      <c r="AQ164" s="2">
        <f t="shared" si="124"/>
        <v>0</v>
      </c>
      <c r="AR164" s="2">
        <f t="shared" si="124"/>
        <v>180210.56</v>
      </c>
      <c r="AS164" s="2">
        <f t="shared" si="124"/>
        <v>43212.36</v>
      </c>
      <c r="AT164" s="2">
        <f t="shared" si="124"/>
        <v>136998.20000000001</v>
      </c>
      <c r="AU164" s="2">
        <f t="shared" si="124"/>
        <v>0</v>
      </c>
      <c r="AV164" s="2">
        <f t="shared" si="124"/>
        <v>111408.64</v>
      </c>
      <c r="AW164" s="2">
        <f t="shared" si="124"/>
        <v>111408.64</v>
      </c>
      <c r="AX164" s="2">
        <f t="shared" si="124"/>
        <v>0</v>
      </c>
      <c r="AY164" s="2">
        <f t="shared" si="124"/>
        <v>111408.64</v>
      </c>
      <c r="AZ164" s="2">
        <f t="shared" si="124"/>
        <v>0</v>
      </c>
      <c r="BA164" s="2">
        <f t="shared" si="124"/>
        <v>0</v>
      </c>
      <c r="BB164" s="2">
        <f t="shared" si="124"/>
        <v>0</v>
      </c>
      <c r="BC164" s="2">
        <f t="shared" si="124"/>
        <v>0</v>
      </c>
      <c r="BD164" s="2">
        <f t="shared" si="124"/>
        <v>0</v>
      </c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>
        <f>ROUND(SUMIF(AA139:AA162,"=105993048",FQ139:FQ162),2)</f>
        <v>0</v>
      </c>
      <c r="BY164" s="2">
        <f>ROUND(SUMIF(AA139:AA162,"=105993048",FR139:FR162),2)</f>
        <v>0</v>
      </c>
      <c r="BZ164" s="2">
        <f>ROUND(SUMIF(AA139:AA162,"=105993048",GL139:GL162),2)</f>
        <v>0</v>
      </c>
      <c r="CA164" s="2">
        <f>ROUND(SUMIF(AA139:AA162,"=105993048",GM139:GM162),2)</f>
        <v>180210.56</v>
      </c>
      <c r="CB164" s="2">
        <f>ROUND(SUMIF(AA139:AA162,"=105993048",GN139:GN162),2)</f>
        <v>43212.36</v>
      </c>
      <c r="CC164" s="2">
        <f>ROUND(SUMIF(AA139:AA162,"=105993048",GO139:GO162),2)</f>
        <v>136998.20000000001</v>
      </c>
      <c r="CD164" s="2">
        <f>ROUND(SUMIF(AA139:AA162,"=105993048",GP139:GP162),2)</f>
        <v>0</v>
      </c>
      <c r="CE164" s="2">
        <f>AC164-BX164</f>
        <v>111408.64</v>
      </c>
      <c r="CF164" s="2">
        <f>AC164-BY164</f>
        <v>111408.64</v>
      </c>
      <c r="CG164" s="2">
        <f>BX164-BZ164</f>
        <v>0</v>
      </c>
      <c r="CH164" s="2">
        <f>AC164-BX164-BY164+BZ164</f>
        <v>111408.64</v>
      </c>
      <c r="CI164" s="2">
        <f>BY164-BZ164</f>
        <v>0</v>
      </c>
      <c r="CJ164" s="2">
        <f>ROUND(SUMIF(AA139:AA162,"=105993048",GX139:GX162),2)</f>
        <v>0</v>
      </c>
      <c r="CK164" s="2">
        <f>ROUND(SUMIF(AA139:AA162,"=105993048",GY139:GY162),2)</f>
        <v>0</v>
      </c>
      <c r="CL164" s="2">
        <f>ROUND(SUMIF(AA139:AA162,"=105993048",GZ139:GZ162),2)</f>
        <v>0</v>
      </c>
      <c r="CM164" s="2">
        <f>ROUND(SUMIF(AA139:AA162,"=105993048",HD139:HD162),2)</f>
        <v>0</v>
      </c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>
        <v>0</v>
      </c>
    </row>
    <row r="166" spans="1:245" x14ac:dyDescent="0.2">
      <c r="A166" s="4">
        <v>50</v>
      </c>
      <c r="B166" s="4">
        <v>0</v>
      </c>
      <c r="C166" s="4">
        <v>0</v>
      </c>
      <c r="D166" s="4">
        <v>1</v>
      </c>
      <c r="E166" s="4">
        <v>201</v>
      </c>
      <c r="F166" s="4">
        <f>ROUND(Source!O164,O166)</f>
        <v>142418.47</v>
      </c>
      <c r="G166" s="4" t="s">
        <v>48</v>
      </c>
      <c r="H166" s="4" t="s">
        <v>49</v>
      </c>
      <c r="I166" s="4"/>
      <c r="J166" s="4"/>
      <c r="K166" s="4">
        <v>201</v>
      </c>
      <c r="L166" s="4">
        <v>1</v>
      </c>
      <c r="M166" s="4">
        <v>3</v>
      </c>
      <c r="N166" s="4" t="s">
        <v>4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142418.47</v>
      </c>
      <c r="X166" s="4">
        <v>1</v>
      </c>
      <c r="Y166" s="4">
        <v>142418.47</v>
      </c>
      <c r="Z166" s="4"/>
      <c r="AA166" s="4"/>
      <c r="AB166" s="4"/>
    </row>
    <row r="167" spans="1:245" x14ac:dyDescent="0.2">
      <c r="A167" s="4">
        <v>50</v>
      </c>
      <c r="B167" s="4">
        <v>0</v>
      </c>
      <c r="C167" s="4">
        <v>0</v>
      </c>
      <c r="D167" s="4">
        <v>1</v>
      </c>
      <c r="E167" s="4">
        <v>202</v>
      </c>
      <c r="F167" s="4">
        <f>ROUND(Source!P164,O167)</f>
        <v>111408.64</v>
      </c>
      <c r="G167" s="4" t="s">
        <v>50</v>
      </c>
      <c r="H167" s="4" t="s">
        <v>51</v>
      </c>
      <c r="I167" s="4"/>
      <c r="J167" s="4"/>
      <c r="K167" s="4">
        <v>202</v>
      </c>
      <c r="L167" s="4">
        <v>2</v>
      </c>
      <c r="M167" s="4">
        <v>3</v>
      </c>
      <c r="N167" s="4" t="s">
        <v>4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111408.64</v>
      </c>
      <c r="X167" s="4">
        <v>1</v>
      </c>
      <c r="Y167" s="4">
        <v>111408.64</v>
      </c>
      <c r="Z167" s="4"/>
      <c r="AA167" s="4"/>
      <c r="AB167" s="4"/>
    </row>
    <row r="168" spans="1:245" x14ac:dyDescent="0.2">
      <c r="A168" s="4">
        <v>50</v>
      </c>
      <c r="B168" s="4">
        <v>0</v>
      </c>
      <c r="C168" s="4">
        <v>0</v>
      </c>
      <c r="D168" s="4">
        <v>1</v>
      </c>
      <c r="E168" s="4">
        <v>222</v>
      </c>
      <c r="F168" s="4">
        <f>ROUND(Source!AO164,O168)</f>
        <v>0</v>
      </c>
      <c r="G168" s="4" t="s">
        <v>52</v>
      </c>
      <c r="H168" s="4" t="s">
        <v>53</v>
      </c>
      <c r="I168" s="4"/>
      <c r="J168" s="4"/>
      <c r="K168" s="4">
        <v>222</v>
      </c>
      <c r="L168" s="4">
        <v>3</v>
      </c>
      <c r="M168" s="4">
        <v>3</v>
      </c>
      <c r="N168" s="4" t="s">
        <v>4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45" x14ac:dyDescent="0.2">
      <c r="A169" s="4">
        <v>50</v>
      </c>
      <c r="B169" s="4">
        <v>0</v>
      </c>
      <c r="C169" s="4">
        <v>0</v>
      </c>
      <c r="D169" s="4">
        <v>1</v>
      </c>
      <c r="E169" s="4">
        <v>225</v>
      </c>
      <c r="F169" s="4">
        <f>ROUND(Source!AV164,O169)</f>
        <v>111408.64</v>
      </c>
      <c r="G169" s="4" t="s">
        <v>54</v>
      </c>
      <c r="H169" s="4" t="s">
        <v>55</v>
      </c>
      <c r="I169" s="4"/>
      <c r="J169" s="4"/>
      <c r="K169" s="4">
        <v>225</v>
      </c>
      <c r="L169" s="4">
        <v>4</v>
      </c>
      <c r="M169" s="4">
        <v>3</v>
      </c>
      <c r="N169" s="4" t="s">
        <v>4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111408.64</v>
      </c>
      <c r="X169" s="4">
        <v>1</v>
      </c>
      <c r="Y169" s="4">
        <v>111408.64</v>
      </c>
      <c r="Z169" s="4"/>
      <c r="AA169" s="4"/>
      <c r="AB169" s="4"/>
    </row>
    <row r="170" spans="1:245" x14ac:dyDescent="0.2">
      <c r="A170" s="4">
        <v>50</v>
      </c>
      <c r="B170" s="4">
        <v>0</v>
      </c>
      <c r="C170" s="4">
        <v>0</v>
      </c>
      <c r="D170" s="4">
        <v>1</v>
      </c>
      <c r="E170" s="4">
        <v>226</v>
      </c>
      <c r="F170" s="4">
        <f>ROUND(Source!AW164,O170)</f>
        <v>111408.64</v>
      </c>
      <c r="G170" s="4" t="s">
        <v>56</v>
      </c>
      <c r="H170" s="4" t="s">
        <v>57</v>
      </c>
      <c r="I170" s="4"/>
      <c r="J170" s="4"/>
      <c r="K170" s="4">
        <v>226</v>
      </c>
      <c r="L170" s="4">
        <v>5</v>
      </c>
      <c r="M170" s="4">
        <v>3</v>
      </c>
      <c r="N170" s="4" t="s">
        <v>4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111408.64</v>
      </c>
      <c r="X170" s="4">
        <v>1</v>
      </c>
      <c r="Y170" s="4">
        <v>111408.64</v>
      </c>
      <c r="Z170" s="4"/>
      <c r="AA170" s="4"/>
      <c r="AB170" s="4"/>
    </row>
    <row r="171" spans="1:245" x14ac:dyDescent="0.2">
      <c r="A171" s="4">
        <v>50</v>
      </c>
      <c r="B171" s="4">
        <v>0</v>
      </c>
      <c r="C171" s="4">
        <v>0</v>
      </c>
      <c r="D171" s="4">
        <v>1</v>
      </c>
      <c r="E171" s="4">
        <v>227</v>
      </c>
      <c r="F171" s="4">
        <f>ROUND(Source!AX164,O171)</f>
        <v>0</v>
      </c>
      <c r="G171" s="4" t="s">
        <v>58</v>
      </c>
      <c r="H171" s="4" t="s">
        <v>59</v>
      </c>
      <c r="I171" s="4"/>
      <c r="J171" s="4"/>
      <c r="K171" s="4">
        <v>227</v>
      </c>
      <c r="L171" s="4">
        <v>6</v>
      </c>
      <c r="M171" s="4">
        <v>3</v>
      </c>
      <c r="N171" s="4" t="s">
        <v>4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45" x14ac:dyDescent="0.2">
      <c r="A172" s="4">
        <v>50</v>
      </c>
      <c r="B172" s="4">
        <v>0</v>
      </c>
      <c r="C172" s="4">
        <v>0</v>
      </c>
      <c r="D172" s="4">
        <v>1</v>
      </c>
      <c r="E172" s="4">
        <v>228</v>
      </c>
      <c r="F172" s="4">
        <f>ROUND(Source!AY164,O172)</f>
        <v>111408.64</v>
      </c>
      <c r="G172" s="4" t="s">
        <v>60</v>
      </c>
      <c r="H172" s="4" t="s">
        <v>61</v>
      </c>
      <c r="I172" s="4"/>
      <c r="J172" s="4"/>
      <c r="K172" s="4">
        <v>228</v>
      </c>
      <c r="L172" s="4">
        <v>7</v>
      </c>
      <c r="M172" s="4">
        <v>3</v>
      </c>
      <c r="N172" s="4" t="s">
        <v>4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111408.64</v>
      </c>
      <c r="X172" s="4">
        <v>1</v>
      </c>
      <c r="Y172" s="4">
        <v>111408.64</v>
      </c>
      <c r="Z172" s="4"/>
      <c r="AA172" s="4"/>
      <c r="AB172" s="4"/>
    </row>
    <row r="173" spans="1:245" x14ac:dyDescent="0.2">
      <c r="A173" s="4">
        <v>50</v>
      </c>
      <c r="B173" s="4">
        <v>0</v>
      </c>
      <c r="C173" s="4">
        <v>0</v>
      </c>
      <c r="D173" s="4">
        <v>1</v>
      </c>
      <c r="E173" s="4">
        <v>216</v>
      </c>
      <c r="F173" s="4">
        <f>ROUND(Source!AP164,O173)</f>
        <v>0</v>
      </c>
      <c r="G173" s="4" t="s">
        <v>62</v>
      </c>
      <c r="H173" s="4" t="s">
        <v>63</v>
      </c>
      <c r="I173" s="4"/>
      <c r="J173" s="4"/>
      <c r="K173" s="4">
        <v>216</v>
      </c>
      <c r="L173" s="4">
        <v>8</v>
      </c>
      <c r="M173" s="4">
        <v>3</v>
      </c>
      <c r="N173" s="4" t="s">
        <v>4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45" x14ac:dyDescent="0.2">
      <c r="A174" s="4">
        <v>50</v>
      </c>
      <c r="B174" s="4">
        <v>0</v>
      </c>
      <c r="C174" s="4">
        <v>0</v>
      </c>
      <c r="D174" s="4">
        <v>1</v>
      </c>
      <c r="E174" s="4">
        <v>223</v>
      </c>
      <c r="F174" s="4">
        <f>ROUND(Source!AQ164,O174)</f>
        <v>0</v>
      </c>
      <c r="G174" s="4" t="s">
        <v>64</v>
      </c>
      <c r="H174" s="4" t="s">
        <v>65</v>
      </c>
      <c r="I174" s="4"/>
      <c r="J174" s="4"/>
      <c r="K174" s="4">
        <v>223</v>
      </c>
      <c r="L174" s="4">
        <v>9</v>
      </c>
      <c r="M174" s="4">
        <v>3</v>
      </c>
      <c r="N174" s="4" t="s">
        <v>4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45" x14ac:dyDescent="0.2">
      <c r="A175" s="4">
        <v>50</v>
      </c>
      <c r="B175" s="4">
        <v>0</v>
      </c>
      <c r="C175" s="4">
        <v>0</v>
      </c>
      <c r="D175" s="4">
        <v>1</v>
      </c>
      <c r="E175" s="4">
        <v>229</v>
      </c>
      <c r="F175" s="4">
        <f>ROUND(Source!AZ164,O175)</f>
        <v>0</v>
      </c>
      <c r="G175" s="4" t="s">
        <v>66</v>
      </c>
      <c r="H175" s="4" t="s">
        <v>67</v>
      </c>
      <c r="I175" s="4"/>
      <c r="J175" s="4"/>
      <c r="K175" s="4">
        <v>229</v>
      </c>
      <c r="L175" s="4">
        <v>10</v>
      </c>
      <c r="M175" s="4">
        <v>3</v>
      </c>
      <c r="N175" s="4" t="s">
        <v>4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45" x14ac:dyDescent="0.2">
      <c r="A176" s="4">
        <v>50</v>
      </c>
      <c r="B176" s="4">
        <v>0</v>
      </c>
      <c r="C176" s="4">
        <v>0</v>
      </c>
      <c r="D176" s="4">
        <v>1</v>
      </c>
      <c r="E176" s="4">
        <v>203</v>
      </c>
      <c r="F176" s="4">
        <f>ROUND(Source!Q164,O176)</f>
        <v>7544.11</v>
      </c>
      <c r="G176" s="4" t="s">
        <v>68</v>
      </c>
      <c r="H176" s="4" t="s">
        <v>69</v>
      </c>
      <c r="I176" s="4"/>
      <c r="J176" s="4"/>
      <c r="K176" s="4">
        <v>203</v>
      </c>
      <c r="L176" s="4">
        <v>11</v>
      </c>
      <c r="M176" s="4">
        <v>3</v>
      </c>
      <c r="N176" s="4" t="s">
        <v>4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7544.11</v>
      </c>
      <c r="X176" s="4">
        <v>1</v>
      </c>
      <c r="Y176" s="4">
        <v>7544.11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231</v>
      </c>
      <c r="F177" s="4">
        <f>ROUND(Source!BB164,O177)</f>
        <v>0</v>
      </c>
      <c r="G177" s="4" t="s">
        <v>70</v>
      </c>
      <c r="H177" s="4" t="s">
        <v>71</v>
      </c>
      <c r="I177" s="4"/>
      <c r="J177" s="4"/>
      <c r="K177" s="4">
        <v>231</v>
      </c>
      <c r="L177" s="4">
        <v>12</v>
      </c>
      <c r="M177" s="4">
        <v>3</v>
      </c>
      <c r="N177" s="4" t="s">
        <v>4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204</v>
      </c>
      <c r="F178" s="4">
        <f>ROUND(Source!R164,O178)</f>
        <v>3100.62</v>
      </c>
      <c r="G178" s="4" t="s">
        <v>72</v>
      </c>
      <c r="H178" s="4" t="s">
        <v>73</v>
      </c>
      <c r="I178" s="4"/>
      <c r="J178" s="4"/>
      <c r="K178" s="4">
        <v>204</v>
      </c>
      <c r="L178" s="4">
        <v>13</v>
      </c>
      <c r="M178" s="4">
        <v>3</v>
      </c>
      <c r="N178" s="4" t="s">
        <v>4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3100.62</v>
      </c>
      <c r="X178" s="4">
        <v>1</v>
      </c>
      <c r="Y178" s="4">
        <v>3100.62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205</v>
      </c>
      <c r="F179" s="4">
        <f>ROUND(Source!S164,O179)</f>
        <v>23465.72</v>
      </c>
      <c r="G179" s="4" t="s">
        <v>74</v>
      </c>
      <c r="H179" s="4" t="s">
        <v>75</v>
      </c>
      <c r="I179" s="4"/>
      <c r="J179" s="4"/>
      <c r="K179" s="4">
        <v>205</v>
      </c>
      <c r="L179" s="4">
        <v>14</v>
      </c>
      <c r="M179" s="4">
        <v>3</v>
      </c>
      <c r="N179" s="4" t="s">
        <v>4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23465.72</v>
      </c>
      <c r="X179" s="4">
        <v>1</v>
      </c>
      <c r="Y179" s="4">
        <v>23465.72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232</v>
      </c>
      <c r="F180" s="4">
        <f>ROUND(Source!BC164,O180)</f>
        <v>0</v>
      </c>
      <c r="G180" s="4" t="s">
        <v>76</v>
      </c>
      <c r="H180" s="4" t="s">
        <v>77</v>
      </c>
      <c r="I180" s="4"/>
      <c r="J180" s="4"/>
      <c r="K180" s="4">
        <v>232</v>
      </c>
      <c r="L180" s="4">
        <v>15</v>
      </c>
      <c r="M180" s="4">
        <v>3</v>
      </c>
      <c r="N180" s="4" t="s">
        <v>4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214</v>
      </c>
      <c r="F181" s="4">
        <f>ROUND(Source!AS164,O181)</f>
        <v>43212.36</v>
      </c>
      <c r="G181" s="4" t="s">
        <v>78</v>
      </c>
      <c r="H181" s="4" t="s">
        <v>79</v>
      </c>
      <c r="I181" s="4"/>
      <c r="J181" s="4"/>
      <c r="K181" s="4">
        <v>214</v>
      </c>
      <c r="L181" s="4">
        <v>16</v>
      </c>
      <c r="M181" s="4">
        <v>3</v>
      </c>
      <c r="N181" s="4" t="s">
        <v>4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43212.36</v>
      </c>
      <c r="X181" s="4">
        <v>1</v>
      </c>
      <c r="Y181" s="4">
        <v>43212.36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215</v>
      </c>
      <c r="F182" s="4">
        <f>ROUND(Source!AT164,O182)</f>
        <v>136998.20000000001</v>
      </c>
      <c r="G182" s="4" t="s">
        <v>80</v>
      </c>
      <c r="H182" s="4" t="s">
        <v>81</v>
      </c>
      <c r="I182" s="4"/>
      <c r="J182" s="4"/>
      <c r="K182" s="4">
        <v>215</v>
      </c>
      <c r="L182" s="4">
        <v>17</v>
      </c>
      <c r="M182" s="4">
        <v>3</v>
      </c>
      <c r="N182" s="4" t="s">
        <v>4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136998.20000000001</v>
      </c>
      <c r="X182" s="4">
        <v>1</v>
      </c>
      <c r="Y182" s="4">
        <v>136998.20000000001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217</v>
      </c>
      <c r="F183" s="4">
        <f>ROUND(Source!AU164,O183)</f>
        <v>0</v>
      </c>
      <c r="G183" s="4" t="s">
        <v>82</v>
      </c>
      <c r="H183" s="4" t="s">
        <v>83</v>
      </c>
      <c r="I183" s="4"/>
      <c r="J183" s="4"/>
      <c r="K183" s="4">
        <v>217</v>
      </c>
      <c r="L183" s="4">
        <v>18</v>
      </c>
      <c r="M183" s="4">
        <v>3</v>
      </c>
      <c r="N183" s="4" t="s">
        <v>4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230</v>
      </c>
      <c r="F184" s="4">
        <f>ROUND(Source!BA164,O184)</f>
        <v>0</v>
      </c>
      <c r="G184" s="4" t="s">
        <v>84</v>
      </c>
      <c r="H184" s="4" t="s">
        <v>85</v>
      </c>
      <c r="I184" s="4"/>
      <c r="J184" s="4"/>
      <c r="K184" s="4">
        <v>230</v>
      </c>
      <c r="L184" s="4">
        <v>19</v>
      </c>
      <c r="M184" s="4">
        <v>3</v>
      </c>
      <c r="N184" s="4" t="s">
        <v>4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206</v>
      </c>
      <c r="F185" s="4">
        <f>ROUND(Source!T164,O185)</f>
        <v>0</v>
      </c>
      <c r="G185" s="4" t="s">
        <v>86</v>
      </c>
      <c r="H185" s="4" t="s">
        <v>87</v>
      </c>
      <c r="I185" s="4"/>
      <c r="J185" s="4"/>
      <c r="K185" s="4">
        <v>206</v>
      </c>
      <c r="L185" s="4">
        <v>20</v>
      </c>
      <c r="M185" s="4">
        <v>3</v>
      </c>
      <c r="N185" s="4" t="s">
        <v>4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207</v>
      </c>
      <c r="F186" s="4">
        <f>Source!U164</f>
        <v>72.307097335000009</v>
      </c>
      <c r="G186" s="4" t="s">
        <v>88</v>
      </c>
      <c r="H186" s="4" t="s">
        <v>89</v>
      </c>
      <c r="I186" s="4"/>
      <c r="J186" s="4"/>
      <c r="K186" s="4">
        <v>207</v>
      </c>
      <c r="L186" s="4">
        <v>21</v>
      </c>
      <c r="M186" s="4">
        <v>3</v>
      </c>
      <c r="N186" s="4" t="s">
        <v>4</v>
      </c>
      <c r="O186" s="4">
        <v>-1</v>
      </c>
      <c r="P186" s="4"/>
      <c r="Q186" s="4"/>
      <c r="R186" s="4"/>
      <c r="S186" s="4"/>
      <c r="T186" s="4"/>
      <c r="U186" s="4"/>
      <c r="V186" s="4"/>
      <c r="W186" s="4">
        <v>72.307097335000009</v>
      </c>
      <c r="X186" s="4">
        <v>1</v>
      </c>
      <c r="Y186" s="4">
        <v>72.307097335000009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208</v>
      </c>
      <c r="F187" s="4">
        <f>Source!V164</f>
        <v>0</v>
      </c>
      <c r="G187" s="4" t="s">
        <v>90</v>
      </c>
      <c r="H187" s="4" t="s">
        <v>91</v>
      </c>
      <c r="I187" s="4"/>
      <c r="J187" s="4"/>
      <c r="K187" s="4">
        <v>208</v>
      </c>
      <c r="L187" s="4">
        <v>22</v>
      </c>
      <c r="M187" s="4">
        <v>3</v>
      </c>
      <c r="N187" s="4" t="s">
        <v>4</v>
      </c>
      <c r="O187" s="4">
        <v>-1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209</v>
      </c>
      <c r="F188" s="4">
        <f>ROUND(Source!W164,O188)</f>
        <v>0</v>
      </c>
      <c r="G188" s="4" t="s">
        <v>92</v>
      </c>
      <c r="H188" s="4" t="s">
        <v>93</v>
      </c>
      <c r="I188" s="4"/>
      <c r="J188" s="4"/>
      <c r="K188" s="4">
        <v>209</v>
      </c>
      <c r="L188" s="4">
        <v>23</v>
      </c>
      <c r="M188" s="4">
        <v>3</v>
      </c>
      <c r="N188" s="4" t="s">
        <v>4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233</v>
      </c>
      <c r="F189" s="4">
        <f>ROUND(Source!BD164,O189)</f>
        <v>0</v>
      </c>
      <c r="G189" s="4" t="s">
        <v>94</v>
      </c>
      <c r="H189" s="4" t="s">
        <v>95</v>
      </c>
      <c r="I189" s="4"/>
      <c r="J189" s="4"/>
      <c r="K189" s="4">
        <v>233</v>
      </c>
      <c r="L189" s="4">
        <v>24</v>
      </c>
      <c r="M189" s="4">
        <v>3</v>
      </c>
      <c r="N189" s="4" t="s">
        <v>4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210</v>
      </c>
      <c r="F190" s="4">
        <f>ROUND(Source!X164,O190)</f>
        <v>22366.32</v>
      </c>
      <c r="G190" s="4" t="s">
        <v>96</v>
      </c>
      <c r="H190" s="4" t="s">
        <v>97</v>
      </c>
      <c r="I190" s="4"/>
      <c r="J190" s="4"/>
      <c r="K190" s="4">
        <v>210</v>
      </c>
      <c r="L190" s="4">
        <v>25</v>
      </c>
      <c r="M190" s="4">
        <v>3</v>
      </c>
      <c r="N190" s="4" t="s">
        <v>4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22366.32</v>
      </c>
      <c r="X190" s="4">
        <v>1</v>
      </c>
      <c r="Y190" s="4">
        <v>22366.32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211</v>
      </c>
      <c r="F191" s="4">
        <f>ROUND(Source!Y164,O191)</f>
        <v>10464.780000000001</v>
      </c>
      <c r="G191" s="4" t="s">
        <v>98</v>
      </c>
      <c r="H191" s="4" t="s">
        <v>99</v>
      </c>
      <c r="I191" s="4"/>
      <c r="J191" s="4"/>
      <c r="K191" s="4">
        <v>211</v>
      </c>
      <c r="L191" s="4">
        <v>26</v>
      </c>
      <c r="M191" s="4">
        <v>3</v>
      </c>
      <c r="N191" s="4" t="s">
        <v>4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10464.780000000001</v>
      </c>
      <c r="X191" s="4">
        <v>1</v>
      </c>
      <c r="Y191" s="4">
        <v>10464.780000000001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224</v>
      </c>
      <c r="F192" s="4">
        <f>ROUND(Source!AR164,O192)</f>
        <v>180210.56</v>
      </c>
      <c r="G192" s="4" t="s">
        <v>100</v>
      </c>
      <c r="H192" s="4" t="s">
        <v>101</v>
      </c>
      <c r="I192" s="4"/>
      <c r="J192" s="4"/>
      <c r="K192" s="4">
        <v>224</v>
      </c>
      <c r="L192" s="4">
        <v>27</v>
      </c>
      <c r="M192" s="4">
        <v>3</v>
      </c>
      <c r="N192" s="4" t="s">
        <v>4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180210.56</v>
      </c>
      <c r="X192" s="4">
        <v>1</v>
      </c>
      <c r="Y192" s="4">
        <v>180210.56</v>
      </c>
      <c r="Z192" s="4"/>
      <c r="AA192" s="4"/>
      <c r="AB192" s="4"/>
    </row>
    <row r="194" spans="1:245" x14ac:dyDescent="0.2">
      <c r="A194" s="1">
        <v>4</v>
      </c>
      <c r="B194" s="1">
        <v>1</v>
      </c>
      <c r="C194" s="1"/>
      <c r="D194" s="1">
        <f>ROW(A224)</f>
        <v>224</v>
      </c>
      <c r="E194" s="1"/>
      <c r="F194" s="1" t="s">
        <v>16</v>
      </c>
      <c r="G194" s="1" t="s">
        <v>344</v>
      </c>
      <c r="H194" s="1" t="s">
        <v>4</v>
      </c>
      <c r="I194" s="1">
        <v>0</v>
      </c>
      <c r="J194" s="1"/>
      <c r="K194" s="1">
        <v>0</v>
      </c>
      <c r="L194" s="1"/>
      <c r="M194" s="1" t="s">
        <v>4</v>
      </c>
      <c r="N194" s="1"/>
      <c r="O194" s="1"/>
      <c r="P194" s="1"/>
      <c r="Q194" s="1"/>
      <c r="R194" s="1"/>
      <c r="S194" s="1">
        <v>0</v>
      </c>
      <c r="T194" s="1"/>
      <c r="U194" s="1" t="s">
        <v>4</v>
      </c>
      <c r="V194" s="1">
        <v>0</v>
      </c>
      <c r="W194" s="1"/>
      <c r="X194" s="1"/>
      <c r="Y194" s="1"/>
      <c r="Z194" s="1"/>
      <c r="AA194" s="1"/>
      <c r="AB194" s="1" t="s">
        <v>4</v>
      </c>
      <c r="AC194" s="1" t="s">
        <v>4</v>
      </c>
      <c r="AD194" s="1" t="s">
        <v>4</v>
      </c>
      <c r="AE194" s="1" t="s">
        <v>4</v>
      </c>
      <c r="AF194" s="1" t="s">
        <v>4</v>
      </c>
      <c r="AG194" s="1" t="s">
        <v>4</v>
      </c>
      <c r="AH194" s="1"/>
      <c r="AI194" s="1"/>
      <c r="AJ194" s="1"/>
      <c r="AK194" s="1"/>
      <c r="AL194" s="1"/>
      <c r="AM194" s="1"/>
      <c r="AN194" s="1"/>
      <c r="AO194" s="1"/>
      <c r="AP194" s="1" t="s">
        <v>4</v>
      </c>
      <c r="AQ194" s="1" t="s">
        <v>4</v>
      </c>
      <c r="AR194" s="1" t="s">
        <v>4</v>
      </c>
      <c r="AS194" s="1"/>
      <c r="AT194" s="1"/>
      <c r="AU194" s="1"/>
      <c r="AV194" s="1"/>
      <c r="AW194" s="1"/>
      <c r="AX194" s="1"/>
      <c r="AY194" s="1"/>
      <c r="AZ194" s="1" t="s">
        <v>4</v>
      </c>
      <c r="BA194" s="1"/>
      <c r="BB194" s="1" t="s">
        <v>4</v>
      </c>
      <c r="BC194" s="1" t="s">
        <v>4</v>
      </c>
      <c r="BD194" s="1" t="s">
        <v>4</v>
      </c>
      <c r="BE194" s="1" t="s">
        <v>4</v>
      </c>
      <c r="BF194" s="1" t="s">
        <v>4</v>
      </c>
      <c r="BG194" s="1" t="s">
        <v>4</v>
      </c>
      <c r="BH194" s="1" t="s">
        <v>4</v>
      </c>
      <c r="BI194" s="1" t="s">
        <v>4</v>
      </c>
      <c r="BJ194" s="1" t="s">
        <v>4</v>
      </c>
      <c r="BK194" s="1" t="s">
        <v>4</v>
      </c>
      <c r="BL194" s="1" t="s">
        <v>4</v>
      </c>
      <c r="BM194" s="1" t="s">
        <v>4</v>
      </c>
      <c r="BN194" s="1" t="s">
        <v>4</v>
      </c>
      <c r="BO194" s="1" t="s">
        <v>4</v>
      </c>
      <c r="BP194" s="1" t="s">
        <v>4</v>
      </c>
      <c r="BQ194" s="1"/>
      <c r="BR194" s="1"/>
      <c r="BS194" s="1"/>
      <c r="BT194" s="1"/>
      <c r="BU194" s="1"/>
      <c r="BV194" s="1"/>
      <c r="BW194" s="1"/>
      <c r="BX194" s="1">
        <v>0</v>
      </c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>
        <v>0</v>
      </c>
    </row>
    <row r="196" spans="1:245" x14ac:dyDescent="0.2">
      <c r="A196" s="2">
        <v>52</v>
      </c>
      <c r="B196" s="2">
        <f t="shared" ref="B196:G196" si="125">B224</f>
        <v>1</v>
      </c>
      <c r="C196" s="2">
        <f t="shared" si="125"/>
        <v>4</v>
      </c>
      <c r="D196" s="2">
        <f t="shared" si="125"/>
        <v>194</v>
      </c>
      <c r="E196" s="2">
        <f t="shared" si="125"/>
        <v>0</v>
      </c>
      <c r="F196" s="2" t="str">
        <f t="shared" si="125"/>
        <v>Новый раздел</v>
      </c>
      <c r="G196" s="2" t="str">
        <f t="shared" si="125"/>
        <v>Материалы не учтённые расценками</v>
      </c>
      <c r="H196" s="2"/>
      <c r="I196" s="2"/>
      <c r="J196" s="2"/>
      <c r="K196" s="2"/>
      <c r="L196" s="2"/>
      <c r="M196" s="2"/>
      <c r="N196" s="2"/>
      <c r="O196" s="2">
        <f t="shared" ref="O196:AT196" si="126">O224</f>
        <v>264946.39</v>
      </c>
      <c r="P196" s="2">
        <f t="shared" si="126"/>
        <v>264946.39</v>
      </c>
      <c r="Q196" s="2">
        <f t="shared" si="126"/>
        <v>0</v>
      </c>
      <c r="R196" s="2">
        <f t="shared" si="126"/>
        <v>0</v>
      </c>
      <c r="S196" s="2">
        <f t="shared" si="126"/>
        <v>0</v>
      </c>
      <c r="T196" s="2">
        <f t="shared" si="126"/>
        <v>0</v>
      </c>
      <c r="U196" s="2">
        <f t="shared" si="126"/>
        <v>0</v>
      </c>
      <c r="V196" s="2">
        <f t="shared" si="126"/>
        <v>0</v>
      </c>
      <c r="W196" s="2">
        <f t="shared" si="126"/>
        <v>0</v>
      </c>
      <c r="X196" s="2">
        <f t="shared" si="126"/>
        <v>0</v>
      </c>
      <c r="Y196" s="2">
        <f t="shared" si="126"/>
        <v>0</v>
      </c>
      <c r="Z196" s="2">
        <f t="shared" si="126"/>
        <v>0</v>
      </c>
      <c r="AA196" s="2">
        <f t="shared" si="126"/>
        <v>0</v>
      </c>
      <c r="AB196" s="2">
        <f t="shared" si="126"/>
        <v>264946.39</v>
      </c>
      <c r="AC196" s="2">
        <f t="shared" si="126"/>
        <v>264946.39</v>
      </c>
      <c r="AD196" s="2">
        <f t="shared" si="126"/>
        <v>0</v>
      </c>
      <c r="AE196" s="2">
        <f t="shared" si="126"/>
        <v>0</v>
      </c>
      <c r="AF196" s="2">
        <f t="shared" si="126"/>
        <v>0</v>
      </c>
      <c r="AG196" s="2">
        <f t="shared" si="126"/>
        <v>0</v>
      </c>
      <c r="AH196" s="2">
        <f t="shared" si="126"/>
        <v>0</v>
      </c>
      <c r="AI196" s="2">
        <f t="shared" si="126"/>
        <v>0</v>
      </c>
      <c r="AJ196" s="2">
        <f t="shared" si="126"/>
        <v>0</v>
      </c>
      <c r="AK196" s="2">
        <f t="shared" si="126"/>
        <v>0</v>
      </c>
      <c r="AL196" s="2">
        <f t="shared" si="126"/>
        <v>0</v>
      </c>
      <c r="AM196" s="2">
        <f t="shared" si="126"/>
        <v>0</v>
      </c>
      <c r="AN196" s="2">
        <f t="shared" si="126"/>
        <v>0</v>
      </c>
      <c r="AO196" s="2">
        <f t="shared" si="126"/>
        <v>0</v>
      </c>
      <c r="AP196" s="2">
        <f t="shared" si="126"/>
        <v>0</v>
      </c>
      <c r="AQ196" s="2">
        <f t="shared" si="126"/>
        <v>0</v>
      </c>
      <c r="AR196" s="2">
        <f t="shared" si="126"/>
        <v>264946.39</v>
      </c>
      <c r="AS196" s="2">
        <f t="shared" si="126"/>
        <v>18859.45</v>
      </c>
      <c r="AT196" s="2">
        <f t="shared" si="126"/>
        <v>246086.94</v>
      </c>
      <c r="AU196" s="2">
        <f t="shared" ref="AU196:BZ196" si="127">AU224</f>
        <v>0</v>
      </c>
      <c r="AV196" s="2">
        <f t="shared" si="127"/>
        <v>264946.39</v>
      </c>
      <c r="AW196" s="2">
        <f t="shared" si="127"/>
        <v>264946.39</v>
      </c>
      <c r="AX196" s="2">
        <f t="shared" si="127"/>
        <v>0</v>
      </c>
      <c r="AY196" s="2">
        <f t="shared" si="127"/>
        <v>264946.39</v>
      </c>
      <c r="AZ196" s="2">
        <f t="shared" si="127"/>
        <v>0</v>
      </c>
      <c r="BA196" s="2">
        <f t="shared" si="127"/>
        <v>0</v>
      </c>
      <c r="BB196" s="2">
        <f t="shared" si="127"/>
        <v>0</v>
      </c>
      <c r="BC196" s="2">
        <f t="shared" si="127"/>
        <v>0</v>
      </c>
      <c r="BD196" s="2">
        <f t="shared" si="127"/>
        <v>0</v>
      </c>
      <c r="BE196" s="2">
        <f t="shared" si="127"/>
        <v>0</v>
      </c>
      <c r="BF196" s="2">
        <f t="shared" si="127"/>
        <v>0</v>
      </c>
      <c r="BG196" s="2">
        <f t="shared" si="127"/>
        <v>0</v>
      </c>
      <c r="BH196" s="2">
        <f t="shared" si="127"/>
        <v>0</v>
      </c>
      <c r="BI196" s="2">
        <f t="shared" si="127"/>
        <v>0</v>
      </c>
      <c r="BJ196" s="2">
        <f t="shared" si="127"/>
        <v>0</v>
      </c>
      <c r="BK196" s="2">
        <f t="shared" si="127"/>
        <v>0</v>
      </c>
      <c r="BL196" s="2">
        <f t="shared" si="127"/>
        <v>0</v>
      </c>
      <c r="BM196" s="2">
        <f t="shared" si="127"/>
        <v>0</v>
      </c>
      <c r="BN196" s="2">
        <f t="shared" si="127"/>
        <v>0</v>
      </c>
      <c r="BO196" s="2">
        <f t="shared" si="127"/>
        <v>0</v>
      </c>
      <c r="BP196" s="2">
        <f t="shared" si="127"/>
        <v>0</v>
      </c>
      <c r="BQ196" s="2">
        <f t="shared" si="127"/>
        <v>0</v>
      </c>
      <c r="BR196" s="2">
        <f t="shared" si="127"/>
        <v>0</v>
      </c>
      <c r="BS196" s="2">
        <f t="shared" si="127"/>
        <v>0</v>
      </c>
      <c r="BT196" s="2">
        <f t="shared" si="127"/>
        <v>0</v>
      </c>
      <c r="BU196" s="2">
        <f t="shared" si="127"/>
        <v>0</v>
      </c>
      <c r="BV196" s="2">
        <f t="shared" si="127"/>
        <v>0</v>
      </c>
      <c r="BW196" s="2">
        <f t="shared" si="127"/>
        <v>0</v>
      </c>
      <c r="BX196" s="2">
        <f t="shared" si="127"/>
        <v>0</v>
      </c>
      <c r="BY196" s="2">
        <f t="shared" si="127"/>
        <v>0</v>
      </c>
      <c r="BZ196" s="2">
        <f t="shared" si="127"/>
        <v>0</v>
      </c>
      <c r="CA196" s="2">
        <f t="shared" ref="CA196:DF196" si="128">CA224</f>
        <v>264946.39</v>
      </c>
      <c r="CB196" s="2">
        <f t="shared" si="128"/>
        <v>18859.45</v>
      </c>
      <c r="CC196" s="2">
        <f t="shared" si="128"/>
        <v>246086.94</v>
      </c>
      <c r="CD196" s="2">
        <f t="shared" si="128"/>
        <v>0</v>
      </c>
      <c r="CE196" s="2">
        <f t="shared" si="128"/>
        <v>264946.39</v>
      </c>
      <c r="CF196" s="2">
        <f t="shared" si="128"/>
        <v>264946.39</v>
      </c>
      <c r="CG196" s="2">
        <f t="shared" si="128"/>
        <v>0</v>
      </c>
      <c r="CH196" s="2">
        <f t="shared" si="128"/>
        <v>264946.39</v>
      </c>
      <c r="CI196" s="2">
        <f t="shared" si="128"/>
        <v>0</v>
      </c>
      <c r="CJ196" s="2">
        <f t="shared" si="128"/>
        <v>0</v>
      </c>
      <c r="CK196" s="2">
        <f t="shared" si="128"/>
        <v>0</v>
      </c>
      <c r="CL196" s="2">
        <f t="shared" si="128"/>
        <v>0</v>
      </c>
      <c r="CM196" s="2">
        <f t="shared" si="128"/>
        <v>0</v>
      </c>
      <c r="CN196" s="2">
        <f t="shared" si="128"/>
        <v>0</v>
      </c>
      <c r="CO196" s="2">
        <f t="shared" si="128"/>
        <v>0</v>
      </c>
      <c r="CP196" s="2">
        <f t="shared" si="128"/>
        <v>0</v>
      </c>
      <c r="CQ196" s="2">
        <f t="shared" si="128"/>
        <v>0</v>
      </c>
      <c r="CR196" s="2">
        <f t="shared" si="128"/>
        <v>0</v>
      </c>
      <c r="CS196" s="2">
        <f t="shared" si="128"/>
        <v>0</v>
      </c>
      <c r="CT196" s="2">
        <f t="shared" si="128"/>
        <v>0</v>
      </c>
      <c r="CU196" s="2">
        <f t="shared" si="128"/>
        <v>0</v>
      </c>
      <c r="CV196" s="2">
        <f t="shared" si="128"/>
        <v>0</v>
      </c>
      <c r="CW196" s="2">
        <f t="shared" si="128"/>
        <v>0</v>
      </c>
      <c r="CX196" s="2">
        <f t="shared" si="128"/>
        <v>0</v>
      </c>
      <c r="CY196" s="2">
        <f t="shared" si="128"/>
        <v>0</v>
      </c>
      <c r="CZ196" s="2">
        <f t="shared" si="128"/>
        <v>0</v>
      </c>
      <c r="DA196" s="2">
        <f t="shared" si="128"/>
        <v>0</v>
      </c>
      <c r="DB196" s="2">
        <f t="shared" si="128"/>
        <v>0</v>
      </c>
      <c r="DC196" s="2">
        <f t="shared" si="128"/>
        <v>0</v>
      </c>
      <c r="DD196" s="2">
        <f t="shared" si="128"/>
        <v>0</v>
      </c>
      <c r="DE196" s="2">
        <f t="shared" si="128"/>
        <v>0</v>
      </c>
      <c r="DF196" s="2">
        <f t="shared" si="128"/>
        <v>0</v>
      </c>
      <c r="DG196" s="3">
        <f t="shared" ref="DG196:EL196" si="129">DG224</f>
        <v>0</v>
      </c>
      <c r="DH196" s="3">
        <f t="shared" si="129"/>
        <v>0</v>
      </c>
      <c r="DI196" s="3">
        <f t="shared" si="129"/>
        <v>0</v>
      </c>
      <c r="DJ196" s="3">
        <f t="shared" si="129"/>
        <v>0</v>
      </c>
      <c r="DK196" s="3">
        <f t="shared" si="129"/>
        <v>0</v>
      </c>
      <c r="DL196" s="3">
        <f t="shared" si="129"/>
        <v>0</v>
      </c>
      <c r="DM196" s="3">
        <f t="shared" si="129"/>
        <v>0</v>
      </c>
      <c r="DN196" s="3">
        <f t="shared" si="129"/>
        <v>0</v>
      </c>
      <c r="DO196" s="3">
        <f t="shared" si="129"/>
        <v>0</v>
      </c>
      <c r="DP196" s="3">
        <f t="shared" si="129"/>
        <v>0</v>
      </c>
      <c r="DQ196" s="3">
        <f t="shared" si="129"/>
        <v>0</v>
      </c>
      <c r="DR196" s="3">
        <f t="shared" si="129"/>
        <v>0</v>
      </c>
      <c r="DS196" s="3">
        <f t="shared" si="129"/>
        <v>0</v>
      </c>
      <c r="DT196" s="3">
        <f t="shared" si="129"/>
        <v>0</v>
      </c>
      <c r="DU196" s="3">
        <f t="shared" si="129"/>
        <v>0</v>
      </c>
      <c r="DV196" s="3">
        <f t="shared" si="129"/>
        <v>0</v>
      </c>
      <c r="DW196" s="3">
        <f t="shared" si="129"/>
        <v>0</v>
      </c>
      <c r="DX196" s="3">
        <f t="shared" si="129"/>
        <v>0</v>
      </c>
      <c r="DY196" s="3">
        <f t="shared" si="129"/>
        <v>0</v>
      </c>
      <c r="DZ196" s="3">
        <f t="shared" si="129"/>
        <v>0</v>
      </c>
      <c r="EA196" s="3">
        <f t="shared" si="129"/>
        <v>0</v>
      </c>
      <c r="EB196" s="3">
        <f t="shared" si="129"/>
        <v>0</v>
      </c>
      <c r="EC196" s="3">
        <f t="shared" si="129"/>
        <v>0</v>
      </c>
      <c r="ED196" s="3">
        <f t="shared" si="129"/>
        <v>0</v>
      </c>
      <c r="EE196" s="3">
        <f t="shared" si="129"/>
        <v>0</v>
      </c>
      <c r="EF196" s="3">
        <f t="shared" si="129"/>
        <v>0</v>
      </c>
      <c r="EG196" s="3">
        <f t="shared" si="129"/>
        <v>0</v>
      </c>
      <c r="EH196" s="3">
        <f t="shared" si="129"/>
        <v>0</v>
      </c>
      <c r="EI196" s="3">
        <f t="shared" si="129"/>
        <v>0</v>
      </c>
      <c r="EJ196" s="3">
        <f t="shared" si="129"/>
        <v>0</v>
      </c>
      <c r="EK196" s="3">
        <f t="shared" si="129"/>
        <v>0</v>
      </c>
      <c r="EL196" s="3">
        <f t="shared" si="129"/>
        <v>0</v>
      </c>
      <c r="EM196" s="3">
        <f t="shared" ref="EM196:FR196" si="130">EM224</f>
        <v>0</v>
      </c>
      <c r="EN196" s="3">
        <f t="shared" si="130"/>
        <v>0</v>
      </c>
      <c r="EO196" s="3">
        <f t="shared" si="130"/>
        <v>0</v>
      </c>
      <c r="EP196" s="3">
        <f t="shared" si="130"/>
        <v>0</v>
      </c>
      <c r="EQ196" s="3">
        <f t="shared" si="130"/>
        <v>0</v>
      </c>
      <c r="ER196" s="3">
        <f t="shared" si="130"/>
        <v>0</v>
      </c>
      <c r="ES196" s="3">
        <f t="shared" si="130"/>
        <v>0</v>
      </c>
      <c r="ET196" s="3">
        <f t="shared" si="130"/>
        <v>0</v>
      </c>
      <c r="EU196" s="3">
        <f t="shared" si="130"/>
        <v>0</v>
      </c>
      <c r="EV196" s="3">
        <f t="shared" si="130"/>
        <v>0</v>
      </c>
      <c r="EW196" s="3">
        <f t="shared" si="130"/>
        <v>0</v>
      </c>
      <c r="EX196" s="3">
        <f t="shared" si="130"/>
        <v>0</v>
      </c>
      <c r="EY196" s="3">
        <f t="shared" si="130"/>
        <v>0</v>
      </c>
      <c r="EZ196" s="3">
        <f t="shared" si="130"/>
        <v>0</v>
      </c>
      <c r="FA196" s="3">
        <f t="shared" si="130"/>
        <v>0</v>
      </c>
      <c r="FB196" s="3">
        <f t="shared" si="130"/>
        <v>0</v>
      </c>
      <c r="FC196" s="3">
        <f t="shared" si="130"/>
        <v>0</v>
      </c>
      <c r="FD196" s="3">
        <f t="shared" si="130"/>
        <v>0</v>
      </c>
      <c r="FE196" s="3">
        <f t="shared" si="130"/>
        <v>0</v>
      </c>
      <c r="FF196" s="3">
        <f t="shared" si="130"/>
        <v>0</v>
      </c>
      <c r="FG196" s="3">
        <f t="shared" si="130"/>
        <v>0</v>
      </c>
      <c r="FH196" s="3">
        <f t="shared" si="130"/>
        <v>0</v>
      </c>
      <c r="FI196" s="3">
        <f t="shared" si="130"/>
        <v>0</v>
      </c>
      <c r="FJ196" s="3">
        <f t="shared" si="130"/>
        <v>0</v>
      </c>
      <c r="FK196" s="3">
        <f t="shared" si="130"/>
        <v>0</v>
      </c>
      <c r="FL196" s="3">
        <f t="shared" si="130"/>
        <v>0</v>
      </c>
      <c r="FM196" s="3">
        <f t="shared" si="130"/>
        <v>0</v>
      </c>
      <c r="FN196" s="3">
        <f t="shared" si="130"/>
        <v>0</v>
      </c>
      <c r="FO196" s="3">
        <f t="shared" si="130"/>
        <v>0</v>
      </c>
      <c r="FP196" s="3">
        <f t="shared" si="130"/>
        <v>0</v>
      </c>
      <c r="FQ196" s="3">
        <f t="shared" si="130"/>
        <v>0</v>
      </c>
      <c r="FR196" s="3">
        <f t="shared" si="130"/>
        <v>0</v>
      </c>
      <c r="FS196" s="3">
        <f t="shared" ref="FS196:GX196" si="131">FS224</f>
        <v>0</v>
      </c>
      <c r="FT196" s="3">
        <f t="shared" si="131"/>
        <v>0</v>
      </c>
      <c r="FU196" s="3">
        <f t="shared" si="131"/>
        <v>0</v>
      </c>
      <c r="FV196" s="3">
        <f t="shared" si="131"/>
        <v>0</v>
      </c>
      <c r="FW196" s="3">
        <f t="shared" si="131"/>
        <v>0</v>
      </c>
      <c r="FX196" s="3">
        <f t="shared" si="131"/>
        <v>0</v>
      </c>
      <c r="FY196" s="3">
        <f t="shared" si="131"/>
        <v>0</v>
      </c>
      <c r="FZ196" s="3">
        <f t="shared" si="131"/>
        <v>0</v>
      </c>
      <c r="GA196" s="3">
        <f t="shared" si="131"/>
        <v>0</v>
      </c>
      <c r="GB196" s="3">
        <f t="shared" si="131"/>
        <v>0</v>
      </c>
      <c r="GC196" s="3">
        <f t="shared" si="131"/>
        <v>0</v>
      </c>
      <c r="GD196" s="3">
        <f t="shared" si="131"/>
        <v>0</v>
      </c>
      <c r="GE196" s="3">
        <f t="shared" si="131"/>
        <v>0</v>
      </c>
      <c r="GF196" s="3">
        <f t="shared" si="131"/>
        <v>0</v>
      </c>
      <c r="GG196" s="3">
        <f t="shared" si="131"/>
        <v>0</v>
      </c>
      <c r="GH196" s="3">
        <f t="shared" si="131"/>
        <v>0</v>
      </c>
      <c r="GI196" s="3">
        <f t="shared" si="131"/>
        <v>0</v>
      </c>
      <c r="GJ196" s="3">
        <f t="shared" si="131"/>
        <v>0</v>
      </c>
      <c r="GK196" s="3">
        <f t="shared" si="131"/>
        <v>0</v>
      </c>
      <c r="GL196" s="3">
        <f t="shared" si="131"/>
        <v>0</v>
      </c>
      <c r="GM196" s="3">
        <f t="shared" si="131"/>
        <v>0</v>
      </c>
      <c r="GN196" s="3">
        <f t="shared" si="131"/>
        <v>0</v>
      </c>
      <c r="GO196" s="3">
        <f t="shared" si="131"/>
        <v>0</v>
      </c>
      <c r="GP196" s="3">
        <f t="shared" si="131"/>
        <v>0</v>
      </c>
      <c r="GQ196" s="3">
        <f t="shared" si="131"/>
        <v>0</v>
      </c>
      <c r="GR196" s="3">
        <f t="shared" si="131"/>
        <v>0</v>
      </c>
      <c r="GS196" s="3">
        <f t="shared" si="131"/>
        <v>0</v>
      </c>
      <c r="GT196" s="3">
        <f t="shared" si="131"/>
        <v>0</v>
      </c>
      <c r="GU196" s="3">
        <f t="shared" si="131"/>
        <v>0</v>
      </c>
      <c r="GV196" s="3">
        <f t="shared" si="131"/>
        <v>0</v>
      </c>
      <c r="GW196" s="3">
        <f t="shared" si="131"/>
        <v>0</v>
      </c>
      <c r="GX196" s="3">
        <f t="shared" si="131"/>
        <v>0</v>
      </c>
    </row>
    <row r="198" spans="1:245" x14ac:dyDescent="0.2">
      <c r="A198">
        <v>17</v>
      </c>
      <c r="B198">
        <v>1</v>
      </c>
      <c r="E198" t="s">
        <v>345</v>
      </c>
      <c r="F198" t="s">
        <v>346</v>
      </c>
      <c r="G198" t="s">
        <v>347</v>
      </c>
      <c r="H198" t="s">
        <v>157</v>
      </c>
      <c r="I198">
        <v>2</v>
      </c>
      <c r="J198">
        <v>0</v>
      </c>
      <c r="K198">
        <v>2</v>
      </c>
      <c r="O198">
        <f t="shared" ref="O198:O222" si="132">ROUND(CP198,2)</f>
        <v>15085.78</v>
      </c>
      <c r="P198">
        <f t="shared" ref="P198:P222" si="133">ROUND((ROUND((AC198*AW198*I198),2)*BC198),2)</f>
        <v>15085.78</v>
      </c>
      <c r="Q198">
        <f t="shared" ref="Q198:Q222" si="134">(ROUND((ROUND(((ET198)*AV198*I198),2)*BB198),2)+ROUND((ROUND(((AE198-(EU198))*AV198*I198),2)*BS198),2))</f>
        <v>0</v>
      </c>
      <c r="R198">
        <f t="shared" ref="R198:R222" si="135">ROUND((ROUND((AE198*AV198*I198),2)*BS198),2)</f>
        <v>0</v>
      </c>
      <c r="S198">
        <f t="shared" ref="S198:S222" si="136">ROUND((ROUND((AF198*AV198*I198),2)*BA198),2)</f>
        <v>0</v>
      </c>
      <c r="T198">
        <f t="shared" ref="T198:T222" si="137">ROUND(CU198*I198,2)</f>
        <v>0</v>
      </c>
      <c r="U198">
        <f t="shared" ref="U198:U222" si="138">CV198*I198</f>
        <v>0</v>
      </c>
      <c r="V198">
        <f t="shared" ref="V198:V222" si="139">CW198*I198</f>
        <v>0</v>
      </c>
      <c r="W198">
        <f t="shared" ref="W198:W222" si="140">ROUND(CX198*I198,2)</f>
        <v>0</v>
      </c>
      <c r="X198">
        <f t="shared" ref="X198:X222" si="141">ROUND(CY198,2)</f>
        <v>0</v>
      </c>
      <c r="Y198">
        <f t="shared" ref="Y198:Y222" si="142">ROUND(CZ198,2)</f>
        <v>0</v>
      </c>
      <c r="AA198">
        <v>105993048</v>
      </c>
      <c r="AB198">
        <f t="shared" ref="AB198:AB222" si="143">ROUND((AC198+AD198+AF198),6)</f>
        <v>903.34</v>
      </c>
      <c r="AC198">
        <f t="shared" ref="AC198:AC222" si="144">ROUND((ES198),6)</f>
        <v>903.34</v>
      </c>
      <c r="AD198">
        <f t="shared" ref="AD198:AD222" si="145">ROUND((((ET198)-(EU198))+AE198),6)</f>
        <v>0</v>
      </c>
      <c r="AE198">
        <f t="shared" ref="AE198:AE222" si="146">ROUND((EU198),6)</f>
        <v>0</v>
      </c>
      <c r="AF198">
        <f t="shared" ref="AF198:AF222" si="147">ROUND((EV198),6)</f>
        <v>0</v>
      </c>
      <c r="AG198">
        <f t="shared" ref="AG198:AG222" si="148">ROUND((AP198),6)</f>
        <v>0</v>
      </c>
      <c r="AH198">
        <f t="shared" ref="AH198:AH222" si="149">(EW198)</f>
        <v>0</v>
      </c>
      <c r="AI198">
        <f t="shared" ref="AI198:AI222" si="150">(EX198)</f>
        <v>0</v>
      </c>
      <c r="AJ198">
        <f t="shared" ref="AJ198:AJ222" si="151">(AS198)</f>
        <v>0</v>
      </c>
      <c r="AK198">
        <v>903.34</v>
      </c>
      <c r="AL198">
        <v>903.34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8.35</v>
      </c>
      <c r="BD198" t="s">
        <v>4</v>
      </c>
      <c r="BE198" t="s">
        <v>4</v>
      </c>
      <c r="BF198" t="s">
        <v>4</v>
      </c>
      <c r="BG198" t="s">
        <v>4</v>
      </c>
      <c r="BH198">
        <v>3</v>
      </c>
      <c r="BI198">
        <v>2</v>
      </c>
      <c r="BJ198" t="s">
        <v>348</v>
      </c>
      <c r="BM198">
        <v>1618</v>
      </c>
      <c r="BN198">
        <v>0</v>
      </c>
      <c r="BO198" t="s">
        <v>346</v>
      </c>
      <c r="BP198">
        <v>1</v>
      </c>
      <c r="BQ198">
        <v>201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4</v>
      </c>
      <c r="BZ198">
        <v>0</v>
      </c>
      <c r="CA198">
        <v>0</v>
      </c>
      <c r="CB198" t="s">
        <v>4</v>
      </c>
      <c r="CE198">
        <v>30</v>
      </c>
      <c r="CF198">
        <v>0</v>
      </c>
      <c r="CG198">
        <v>0</v>
      </c>
      <c r="CM198">
        <v>0</v>
      </c>
      <c r="CN198" t="s">
        <v>4</v>
      </c>
      <c r="CO198">
        <v>0</v>
      </c>
      <c r="CP198">
        <f t="shared" ref="CP198:CP222" si="152">(P198+Q198+S198)</f>
        <v>15085.78</v>
      </c>
      <c r="CQ198">
        <f t="shared" ref="CQ198:CQ222" si="153">ROUND((ROUND((AC198*AW198*1),2)*BC198),2)</f>
        <v>7542.89</v>
      </c>
      <c r="CR198">
        <f t="shared" ref="CR198:CR222" si="154">(ROUND((ROUND(((ET198)*AV198*1),2)*BB198),2)+ROUND((ROUND(((AE198-(EU198))*AV198*1),2)*BS198),2))</f>
        <v>0</v>
      </c>
      <c r="CS198">
        <f t="shared" ref="CS198:CS222" si="155">ROUND((ROUND((AE198*AV198*1),2)*BS198),2)</f>
        <v>0</v>
      </c>
      <c r="CT198">
        <f t="shared" ref="CT198:CT222" si="156">ROUND((ROUND((AF198*AV198*1),2)*BA198),2)</f>
        <v>0</v>
      </c>
      <c r="CU198">
        <f t="shared" ref="CU198:CU222" si="157">AG198</f>
        <v>0</v>
      </c>
      <c r="CV198">
        <f t="shared" ref="CV198:CV222" si="158">(AH198*AV198)</f>
        <v>0</v>
      </c>
      <c r="CW198">
        <f t="shared" ref="CW198:CW222" si="159">AI198</f>
        <v>0</v>
      </c>
      <c r="CX198">
        <f t="shared" ref="CX198:CX222" si="160">AJ198</f>
        <v>0</v>
      </c>
      <c r="CY198">
        <f t="shared" ref="CY198:CY222" si="161">S198*(BZ198/100)</f>
        <v>0</v>
      </c>
      <c r="CZ198">
        <f t="shared" ref="CZ198:CZ222" si="162">S198*(CA198/100)</f>
        <v>0</v>
      </c>
      <c r="DC198" t="s">
        <v>4</v>
      </c>
      <c r="DD198" t="s">
        <v>4</v>
      </c>
      <c r="DE198" t="s">
        <v>4</v>
      </c>
      <c r="DF198" t="s">
        <v>4</v>
      </c>
      <c r="DG198" t="s">
        <v>4</v>
      </c>
      <c r="DH198" t="s">
        <v>4</v>
      </c>
      <c r="DI198" t="s">
        <v>4</v>
      </c>
      <c r="DJ198" t="s">
        <v>4</v>
      </c>
      <c r="DK198" t="s">
        <v>4</v>
      </c>
      <c r="DL198" t="s">
        <v>4</v>
      </c>
      <c r="DM198" t="s">
        <v>4</v>
      </c>
      <c r="DN198">
        <v>0</v>
      </c>
      <c r="DO198">
        <v>0</v>
      </c>
      <c r="DP198">
        <v>1</v>
      </c>
      <c r="DQ198">
        <v>1</v>
      </c>
      <c r="DU198">
        <v>1010</v>
      </c>
      <c r="DV198" t="s">
        <v>157</v>
      </c>
      <c r="DW198" t="s">
        <v>157</v>
      </c>
      <c r="DX198">
        <v>1</v>
      </c>
      <c r="DZ198" t="s">
        <v>4</v>
      </c>
      <c r="EA198" t="s">
        <v>4</v>
      </c>
      <c r="EB198" t="s">
        <v>4</v>
      </c>
      <c r="EC198" t="s">
        <v>4</v>
      </c>
      <c r="EE198">
        <v>108960278</v>
      </c>
      <c r="EF198">
        <v>201</v>
      </c>
      <c r="EG198" t="s">
        <v>331</v>
      </c>
      <c r="EH198">
        <v>0</v>
      </c>
      <c r="EI198" t="s">
        <v>4</v>
      </c>
      <c r="EJ198">
        <v>2</v>
      </c>
      <c r="EK198">
        <v>1618</v>
      </c>
      <c r="EL198" t="s">
        <v>332</v>
      </c>
      <c r="EM198" t="s">
        <v>333</v>
      </c>
      <c r="EO198" t="s">
        <v>4</v>
      </c>
      <c r="EQ198">
        <v>0</v>
      </c>
      <c r="ER198">
        <v>903.34</v>
      </c>
      <c r="ES198">
        <v>903.34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FQ198">
        <v>0</v>
      </c>
      <c r="FR198">
        <f t="shared" ref="FR198:FR222" si="163">ROUND(IF(AND(BH198=3,BI198=3),P198,0),2)</f>
        <v>0</v>
      </c>
      <c r="FS198">
        <v>0</v>
      </c>
      <c r="FX198">
        <v>0</v>
      </c>
      <c r="FY198">
        <v>0</v>
      </c>
      <c r="GA198" t="s">
        <v>4</v>
      </c>
      <c r="GD198">
        <v>0</v>
      </c>
      <c r="GF198">
        <v>-1785093337</v>
      </c>
      <c r="GG198">
        <v>2</v>
      </c>
      <c r="GH198">
        <v>1</v>
      </c>
      <c r="GI198">
        <v>2</v>
      </c>
      <c r="GJ198">
        <v>0</v>
      </c>
      <c r="GK198">
        <f>ROUND(R198*(R12)/100,2)</f>
        <v>0</v>
      </c>
      <c r="GL198">
        <f t="shared" ref="GL198:GL222" si="164">ROUND(IF(AND(BH198=3,BI198=3,FS198&lt;&gt;0),P198,0),2)</f>
        <v>0</v>
      </c>
      <c r="GM198">
        <f t="shared" ref="GM198:GM222" si="165">ROUND(O198+X198+Y198+GK198,2)+GX198</f>
        <v>15085.78</v>
      </c>
      <c r="GN198">
        <f t="shared" ref="GN198:GN222" si="166">IF(OR(BI198=0,BI198=1),ROUND(O198+X198+Y198+GK198,2),0)</f>
        <v>0</v>
      </c>
      <c r="GO198">
        <f t="shared" ref="GO198:GO222" si="167">IF(BI198=2,ROUND(O198+X198+Y198+GK198,2),0)</f>
        <v>15085.78</v>
      </c>
      <c r="GP198">
        <f t="shared" ref="GP198:GP222" si="168">IF(BI198=4,ROUND(O198+X198+Y198+GK198,2)+GX198,0)</f>
        <v>0</v>
      </c>
      <c r="GR198">
        <v>0</v>
      </c>
      <c r="GS198">
        <v>3</v>
      </c>
      <c r="GT198">
        <v>0</v>
      </c>
      <c r="GU198" t="s">
        <v>4</v>
      </c>
      <c r="GV198">
        <f t="shared" ref="GV198:GV222" si="169">ROUND((GT198),6)</f>
        <v>0</v>
      </c>
      <c r="GW198">
        <v>1</v>
      </c>
      <c r="GX198">
        <f t="shared" ref="GX198:GX222" si="170">ROUND(HC198*I198,2)</f>
        <v>0</v>
      </c>
      <c r="HA198">
        <v>0</v>
      </c>
      <c r="HB198">
        <v>0</v>
      </c>
      <c r="HC198">
        <f t="shared" ref="HC198:HC222" si="171">GV198*GW198</f>
        <v>0</v>
      </c>
      <c r="HE198" t="s">
        <v>4</v>
      </c>
      <c r="HF198" t="s">
        <v>4</v>
      </c>
      <c r="HM198" t="s">
        <v>4</v>
      </c>
      <c r="HN198" t="s">
        <v>4</v>
      </c>
      <c r="HO198" t="s">
        <v>4</v>
      </c>
      <c r="HP198" t="s">
        <v>4</v>
      </c>
      <c r="HQ198" t="s">
        <v>4</v>
      </c>
      <c r="IK198">
        <v>0</v>
      </c>
    </row>
    <row r="199" spans="1:245" x14ac:dyDescent="0.2">
      <c r="A199">
        <v>17</v>
      </c>
      <c r="B199">
        <v>1</v>
      </c>
      <c r="E199" t="s">
        <v>349</v>
      </c>
      <c r="F199" t="s">
        <v>350</v>
      </c>
      <c r="G199" t="s">
        <v>351</v>
      </c>
      <c r="H199" t="s">
        <v>261</v>
      </c>
      <c r="I199">
        <v>3.0599999999999999E-2</v>
      </c>
      <c r="J199">
        <v>0</v>
      </c>
      <c r="K199">
        <v>3.0599999999999999E-2</v>
      </c>
      <c r="O199">
        <f t="shared" si="132"/>
        <v>20134.25</v>
      </c>
      <c r="P199">
        <f t="shared" si="133"/>
        <v>20134.25</v>
      </c>
      <c r="Q199">
        <f t="shared" si="134"/>
        <v>0</v>
      </c>
      <c r="R199">
        <f t="shared" si="135"/>
        <v>0</v>
      </c>
      <c r="S199">
        <f t="shared" si="136"/>
        <v>0</v>
      </c>
      <c r="T199">
        <f t="shared" si="137"/>
        <v>0</v>
      </c>
      <c r="U199">
        <f t="shared" si="138"/>
        <v>0</v>
      </c>
      <c r="V199">
        <f t="shared" si="139"/>
        <v>0</v>
      </c>
      <c r="W199">
        <f t="shared" si="140"/>
        <v>0</v>
      </c>
      <c r="X199">
        <f t="shared" si="141"/>
        <v>0</v>
      </c>
      <c r="Y199">
        <f t="shared" si="142"/>
        <v>0</v>
      </c>
      <c r="AA199">
        <v>105993048</v>
      </c>
      <c r="AB199">
        <f t="shared" si="143"/>
        <v>81534.37</v>
      </c>
      <c r="AC199">
        <f t="shared" si="144"/>
        <v>81534.37</v>
      </c>
      <c r="AD199">
        <f t="shared" si="145"/>
        <v>0</v>
      </c>
      <c r="AE199">
        <f t="shared" si="146"/>
        <v>0</v>
      </c>
      <c r="AF199">
        <f t="shared" si="147"/>
        <v>0</v>
      </c>
      <c r="AG199">
        <f t="shared" si="148"/>
        <v>0</v>
      </c>
      <c r="AH199">
        <f t="shared" si="149"/>
        <v>0</v>
      </c>
      <c r="AI199">
        <f t="shared" si="150"/>
        <v>0</v>
      </c>
      <c r="AJ199">
        <f t="shared" si="151"/>
        <v>0</v>
      </c>
      <c r="AK199">
        <v>81534.37</v>
      </c>
      <c r="AL199">
        <v>81534.37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8.07</v>
      </c>
      <c r="BD199" t="s">
        <v>4</v>
      </c>
      <c r="BE199" t="s">
        <v>4</v>
      </c>
      <c r="BF199" t="s">
        <v>4</v>
      </c>
      <c r="BG199" t="s">
        <v>4</v>
      </c>
      <c r="BH199">
        <v>3</v>
      </c>
      <c r="BI199">
        <v>2</v>
      </c>
      <c r="BJ199" t="s">
        <v>352</v>
      </c>
      <c r="BM199">
        <v>1618</v>
      </c>
      <c r="BN199">
        <v>0</v>
      </c>
      <c r="BO199" t="s">
        <v>350</v>
      </c>
      <c r="BP199">
        <v>1</v>
      </c>
      <c r="BQ199">
        <v>201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4</v>
      </c>
      <c r="BZ199">
        <v>0</v>
      </c>
      <c r="CA199">
        <v>0</v>
      </c>
      <c r="CB199" t="s">
        <v>4</v>
      </c>
      <c r="CE199">
        <v>30</v>
      </c>
      <c r="CF199">
        <v>0</v>
      </c>
      <c r="CG199">
        <v>0</v>
      </c>
      <c r="CM199">
        <v>0</v>
      </c>
      <c r="CN199" t="s">
        <v>4</v>
      </c>
      <c r="CO199">
        <v>0</v>
      </c>
      <c r="CP199">
        <f t="shared" si="152"/>
        <v>20134.25</v>
      </c>
      <c r="CQ199">
        <f t="shared" si="153"/>
        <v>657982.37</v>
      </c>
      <c r="CR199">
        <f t="shared" si="154"/>
        <v>0</v>
      </c>
      <c r="CS199">
        <f t="shared" si="155"/>
        <v>0</v>
      </c>
      <c r="CT199">
        <f t="shared" si="156"/>
        <v>0</v>
      </c>
      <c r="CU199">
        <f t="shared" si="157"/>
        <v>0</v>
      </c>
      <c r="CV199">
        <f t="shared" si="158"/>
        <v>0</v>
      </c>
      <c r="CW199">
        <f t="shared" si="159"/>
        <v>0</v>
      </c>
      <c r="CX199">
        <f t="shared" si="160"/>
        <v>0</v>
      </c>
      <c r="CY199">
        <f t="shared" si="161"/>
        <v>0</v>
      </c>
      <c r="CZ199">
        <f t="shared" si="162"/>
        <v>0</v>
      </c>
      <c r="DC199" t="s">
        <v>4</v>
      </c>
      <c r="DD199" t="s">
        <v>4</v>
      </c>
      <c r="DE199" t="s">
        <v>4</v>
      </c>
      <c r="DF199" t="s">
        <v>4</v>
      </c>
      <c r="DG199" t="s">
        <v>4</v>
      </c>
      <c r="DH199" t="s">
        <v>4</v>
      </c>
      <c r="DI199" t="s">
        <v>4</v>
      </c>
      <c r="DJ199" t="s">
        <v>4</v>
      </c>
      <c r="DK199" t="s">
        <v>4</v>
      </c>
      <c r="DL199" t="s">
        <v>4</v>
      </c>
      <c r="DM199" t="s">
        <v>4</v>
      </c>
      <c r="DN199">
        <v>0</v>
      </c>
      <c r="DO199">
        <v>0</v>
      </c>
      <c r="DP199">
        <v>1</v>
      </c>
      <c r="DQ199">
        <v>1</v>
      </c>
      <c r="DU199">
        <v>1003</v>
      </c>
      <c r="DV199" t="s">
        <v>261</v>
      </c>
      <c r="DW199" t="s">
        <v>261</v>
      </c>
      <c r="DX199">
        <v>1000</v>
      </c>
      <c r="DZ199" t="s">
        <v>4</v>
      </c>
      <c r="EA199" t="s">
        <v>4</v>
      </c>
      <c r="EB199" t="s">
        <v>4</v>
      </c>
      <c r="EC199" t="s">
        <v>4</v>
      </c>
      <c r="EE199">
        <v>108960278</v>
      </c>
      <c r="EF199">
        <v>201</v>
      </c>
      <c r="EG199" t="s">
        <v>331</v>
      </c>
      <c r="EH199">
        <v>0</v>
      </c>
      <c r="EI199" t="s">
        <v>4</v>
      </c>
      <c r="EJ199">
        <v>2</v>
      </c>
      <c r="EK199">
        <v>1618</v>
      </c>
      <c r="EL199" t="s">
        <v>332</v>
      </c>
      <c r="EM199" t="s">
        <v>333</v>
      </c>
      <c r="EO199" t="s">
        <v>4</v>
      </c>
      <c r="EQ199">
        <v>0</v>
      </c>
      <c r="ER199">
        <v>81534.37</v>
      </c>
      <c r="ES199">
        <v>81534.37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FQ199">
        <v>0</v>
      </c>
      <c r="FR199">
        <f t="shared" si="163"/>
        <v>0</v>
      </c>
      <c r="FS199">
        <v>0</v>
      </c>
      <c r="FX199">
        <v>0</v>
      </c>
      <c r="FY199">
        <v>0</v>
      </c>
      <c r="GA199" t="s">
        <v>4</v>
      </c>
      <c r="GD199">
        <v>0</v>
      </c>
      <c r="GF199">
        <v>-67258150</v>
      </c>
      <c r="GG199">
        <v>2</v>
      </c>
      <c r="GH199">
        <v>1</v>
      </c>
      <c r="GI199">
        <v>2</v>
      </c>
      <c r="GJ199">
        <v>0</v>
      </c>
      <c r="GK199">
        <f>ROUND(R199*(R12)/100,2)</f>
        <v>0</v>
      </c>
      <c r="GL199">
        <f t="shared" si="164"/>
        <v>0</v>
      </c>
      <c r="GM199">
        <f t="shared" si="165"/>
        <v>20134.25</v>
      </c>
      <c r="GN199">
        <f t="shared" si="166"/>
        <v>0</v>
      </c>
      <c r="GO199">
        <f t="shared" si="167"/>
        <v>20134.25</v>
      </c>
      <c r="GP199">
        <f t="shared" si="168"/>
        <v>0</v>
      </c>
      <c r="GR199">
        <v>0</v>
      </c>
      <c r="GS199">
        <v>3</v>
      </c>
      <c r="GT199">
        <v>0</v>
      </c>
      <c r="GU199" t="s">
        <v>4</v>
      </c>
      <c r="GV199">
        <f t="shared" si="169"/>
        <v>0</v>
      </c>
      <c r="GW199">
        <v>1</v>
      </c>
      <c r="GX199">
        <f t="shared" si="170"/>
        <v>0</v>
      </c>
      <c r="HA199">
        <v>0</v>
      </c>
      <c r="HB199">
        <v>0</v>
      </c>
      <c r="HC199">
        <f t="shared" si="171"/>
        <v>0</v>
      </c>
      <c r="HE199" t="s">
        <v>4</v>
      </c>
      <c r="HF199" t="s">
        <v>4</v>
      </c>
      <c r="HM199" t="s">
        <v>4</v>
      </c>
      <c r="HN199" t="s">
        <v>4</v>
      </c>
      <c r="HO199" t="s">
        <v>4</v>
      </c>
      <c r="HP199" t="s">
        <v>4</v>
      </c>
      <c r="HQ199" t="s">
        <v>4</v>
      </c>
      <c r="IK199">
        <v>0</v>
      </c>
    </row>
    <row r="200" spans="1:245" x14ac:dyDescent="0.2">
      <c r="A200">
        <v>17</v>
      </c>
      <c r="B200">
        <v>1</v>
      </c>
      <c r="E200" t="s">
        <v>353</v>
      </c>
      <c r="F200" t="s">
        <v>354</v>
      </c>
      <c r="G200" t="s">
        <v>355</v>
      </c>
      <c r="H200" t="s">
        <v>261</v>
      </c>
      <c r="I200">
        <v>6.1199999999999997E-2</v>
      </c>
      <c r="J200">
        <v>0</v>
      </c>
      <c r="K200">
        <v>6.1199999999999997E-2</v>
      </c>
      <c r="O200">
        <f t="shared" si="132"/>
        <v>33187.589999999997</v>
      </c>
      <c r="P200">
        <f t="shared" si="133"/>
        <v>33187.589999999997</v>
      </c>
      <c r="Q200">
        <f t="shared" si="134"/>
        <v>0</v>
      </c>
      <c r="R200">
        <f t="shared" si="135"/>
        <v>0</v>
      </c>
      <c r="S200">
        <f t="shared" si="136"/>
        <v>0</v>
      </c>
      <c r="T200">
        <f t="shared" si="137"/>
        <v>0</v>
      </c>
      <c r="U200">
        <f t="shared" si="138"/>
        <v>0</v>
      </c>
      <c r="V200">
        <f t="shared" si="139"/>
        <v>0</v>
      </c>
      <c r="W200">
        <f t="shared" si="140"/>
        <v>0</v>
      </c>
      <c r="X200">
        <f t="shared" si="141"/>
        <v>0</v>
      </c>
      <c r="Y200">
        <f t="shared" si="142"/>
        <v>0</v>
      </c>
      <c r="AA200">
        <v>105993048</v>
      </c>
      <c r="AB200">
        <f t="shared" si="143"/>
        <v>76919.22</v>
      </c>
      <c r="AC200">
        <f t="shared" si="144"/>
        <v>76919.22</v>
      </c>
      <c r="AD200">
        <f t="shared" si="145"/>
        <v>0</v>
      </c>
      <c r="AE200">
        <f t="shared" si="146"/>
        <v>0</v>
      </c>
      <c r="AF200">
        <f t="shared" si="147"/>
        <v>0</v>
      </c>
      <c r="AG200">
        <f t="shared" si="148"/>
        <v>0</v>
      </c>
      <c r="AH200">
        <f t="shared" si="149"/>
        <v>0</v>
      </c>
      <c r="AI200">
        <f t="shared" si="150"/>
        <v>0</v>
      </c>
      <c r="AJ200">
        <f t="shared" si="151"/>
        <v>0</v>
      </c>
      <c r="AK200">
        <v>76919.22</v>
      </c>
      <c r="AL200">
        <v>76919.22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7.05</v>
      </c>
      <c r="BD200" t="s">
        <v>4</v>
      </c>
      <c r="BE200" t="s">
        <v>4</v>
      </c>
      <c r="BF200" t="s">
        <v>4</v>
      </c>
      <c r="BG200" t="s">
        <v>4</v>
      </c>
      <c r="BH200">
        <v>3</v>
      </c>
      <c r="BI200">
        <v>2</v>
      </c>
      <c r="BJ200" t="s">
        <v>356</v>
      </c>
      <c r="BM200">
        <v>1618</v>
      </c>
      <c r="BN200">
        <v>0</v>
      </c>
      <c r="BO200" t="s">
        <v>354</v>
      </c>
      <c r="BP200">
        <v>1</v>
      </c>
      <c r="BQ200">
        <v>201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4</v>
      </c>
      <c r="BZ200">
        <v>0</v>
      </c>
      <c r="CA200">
        <v>0</v>
      </c>
      <c r="CB200" t="s">
        <v>4</v>
      </c>
      <c r="CE200">
        <v>30</v>
      </c>
      <c r="CF200">
        <v>0</v>
      </c>
      <c r="CG200">
        <v>0</v>
      </c>
      <c r="CM200">
        <v>0</v>
      </c>
      <c r="CN200" t="s">
        <v>4</v>
      </c>
      <c r="CO200">
        <v>0</v>
      </c>
      <c r="CP200">
        <f t="shared" si="152"/>
        <v>33187.589999999997</v>
      </c>
      <c r="CQ200">
        <f t="shared" si="153"/>
        <v>542280.5</v>
      </c>
      <c r="CR200">
        <f t="shared" si="154"/>
        <v>0</v>
      </c>
      <c r="CS200">
        <f t="shared" si="155"/>
        <v>0</v>
      </c>
      <c r="CT200">
        <f t="shared" si="156"/>
        <v>0</v>
      </c>
      <c r="CU200">
        <f t="shared" si="157"/>
        <v>0</v>
      </c>
      <c r="CV200">
        <f t="shared" si="158"/>
        <v>0</v>
      </c>
      <c r="CW200">
        <f t="shared" si="159"/>
        <v>0</v>
      </c>
      <c r="CX200">
        <f t="shared" si="160"/>
        <v>0</v>
      </c>
      <c r="CY200">
        <f t="shared" si="161"/>
        <v>0</v>
      </c>
      <c r="CZ200">
        <f t="shared" si="162"/>
        <v>0</v>
      </c>
      <c r="DC200" t="s">
        <v>4</v>
      </c>
      <c r="DD200" t="s">
        <v>4</v>
      </c>
      <c r="DE200" t="s">
        <v>4</v>
      </c>
      <c r="DF200" t="s">
        <v>4</v>
      </c>
      <c r="DG200" t="s">
        <v>4</v>
      </c>
      <c r="DH200" t="s">
        <v>4</v>
      </c>
      <c r="DI200" t="s">
        <v>4</v>
      </c>
      <c r="DJ200" t="s">
        <v>4</v>
      </c>
      <c r="DK200" t="s">
        <v>4</v>
      </c>
      <c r="DL200" t="s">
        <v>4</v>
      </c>
      <c r="DM200" t="s">
        <v>4</v>
      </c>
      <c r="DN200">
        <v>0</v>
      </c>
      <c r="DO200">
        <v>0</v>
      </c>
      <c r="DP200">
        <v>1</v>
      </c>
      <c r="DQ200">
        <v>1</v>
      </c>
      <c r="DU200">
        <v>1003</v>
      </c>
      <c r="DV200" t="s">
        <v>261</v>
      </c>
      <c r="DW200" t="s">
        <v>261</v>
      </c>
      <c r="DX200">
        <v>1000</v>
      </c>
      <c r="DZ200" t="s">
        <v>4</v>
      </c>
      <c r="EA200" t="s">
        <v>4</v>
      </c>
      <c r="EB200" t="s">
        <v>4</v>
      </c>
      <c r="EC200" t="s">
        <v>4</v>
      </c>
      <c r="EE200">
        <v>108960278</v>
      </c>
      <c r="EF200">
        <v>201</v>
      </c>
      <c r="EG200" t="s">
        <v>331</v>
      </c>
      <c r="EH200">
        <v>0</v>
      </c>
      <c r="EI200" t="s">
        <v>4</v>
      </c>
      <c r="EJ200">
        <v>2</v>
      </c>
      <c r="EK200">
        <v>1618</v>
      </c>
      <c r="EL200" t="s">
        <v>332</v>
      </c>
      <c r="EM200" t="s">
        <v>333</v>
      </c>
      <c r="EO200" t="s">
        <v>4</v>
      </c>
      <c r="EQ200">
        <v>0</v>
      </c>
      <c r="ER200">
        <v>76919.22</v>
      </c>
      <c r="ES200">
        <v>76919.22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FQ200">
        <v>0</v>
      </c>
      <c r="FR200">
        <f t="shared" si="163"/>
        <v>0</v>
      </c>
      <c r="FS200">
        <v>0</v>
      </c>
      <c r="FX200">
        <v>0</v>
      </c>
      <c r="FY200">
        <v>0</v>
      </c>
      <c r="GA200" t="s">
        <v>4</v>
      </c>
      <c r="GD200">
        <v>0</v>
      </c>
      <c r="GF200">
        <v>-1567118710</v>
      </c>
      <c r="GG200">
        <v>2</v>
      </c>
      <c r="GH200">
        <v>1</v>
      </c>
      <c r="GI200">
        <v>2</v>
      </c>
      <c r="GJ200">
        <v>0</v>
      </c>
      <c r="GK200">
        <f>ROUND(R200*(R12)/100,2)</f>
        <v>0</v>
      </c>
      <c r="GL200">
        <f t="shared" si="164"/>
        <v>0</v>
      </c>
      <c r="GM200">
        <f t="shared" si="165"/>
        <v>33187.589999999997</v>
      </c>
      <c r="GN200">
        <f t="shared" si="166"/>
        <v>0</v>
      </c>
      <c r="GO200">
        <f t="shared" si="167"/>
        <v>33187.589999999997</v>
      </c>
      <c r="GP200">
        <f t="shared" si="168"/>
        <v>0</v>
      </c>
      <c r="GR200">
        <v>0</v>
      </c>
      <c r="GS200">
        <v>3</v>
      </c>
      <c r="GT200">
        <v>0</v>
      </c>
      <c r="GU200" t="s">
        <v>4</v>
      </c>
      <c r="GV200">
        <f t="shared" si="169"/>
        <v>0</v>
      </c>
      <c r="GW200">
        <v>1</v>
      </c>
      <c r="GX200">
        <f t="shared" si="170"/>
        <v>0</v>
      </c>
      <c r="HA200">
        <v>0</v>
      </c>
      <c r="HB200">
        <v>0</v>
      </c>
      <c r="HC200">
        <f t="shared" si="171"/>
        <v>0</v>
      </c>
      <c r="HE200" t="s">
        <v>4</v>
      </c>
      <c r="HF200" t="s">
        <v>4</v>
      </c>
      <c r="HM200" t="s">
        <v>4</v>
      </c>
      <c r="HN200" t="s">
        <v>4</v>
      </c>
      <c r="HO200" t="s">
        <v>4</v>
      </c>
      <c r="HP200" t="s">
        <v>4</v>
      </c>
      <c r="HQ200" t="s">
        <v>4</v>
      </c>
      <c r="IK200">
        <v>0</v>
      </c>
    </row>
    <row r="201" spans="1:245" x14ac:dyDescent="0.2">
      <c r="A201">
        <v>17</v>
      </c>
      <c r="B201">
        <v>1</v>
      </c>
      <c r="E201" t="s">
        <v>357</v>
      </c>
      <c r="F201" t="s">
        <v>358</v>
      </c>
      <c r="G201" t="s">
        <v>359</v>
      </c>
      <c r="H201" t="s">
        <v>161</v>
      </c>
      <c r="I201">
        <v>4</v>
      </c>
      <c r="J201">
        <v>0</v>
      </c>
      <c r="K201">
        <v>4</v>
      </c>
      <c r="O201">
        <f t="shared" si="132"/>
        <v>75380.759999999995</v>
      </c>
      <c r="P201">
        <f t="shared" si="133"/>
        <v>75380.759999999995</v>
      </c>
      <c r="Q201">
        <f t="shared" si="134"/>
        <v>0</v>
      </c>
      <c r="R201">
        <f t="shared" si="135"/>
        <v>0</v>
      </c>
      <c r="S201">
        <f t="shared" si="136"/>
        <v>0</v>
      </c>
      <c r="T201">
        <f t="shared" si="137"/>
        <v>0</v>
      </c>
      <c r="U201">
        <f t="shared" si="138"/>
        <v>0</v>
      </c>
      <c r="V201">
        <f t="shared" si="139"/>
        <v>0</v>
      </c>
      <c r="W201">
        <f t="shared" si="140"/>
        <v>0</v>
      </c>
      <c r="X201">
        <f t="shared" si="141"/>
        <v>0</v>
      </c>
      <c r="Y201">
        <f t="shared" si="142"/>
        <v>0</v>
      </c>
      <c r="AA201">
        <v>105993048</v>
      </c>
      <c r="AB201">
        <f t="shared" si="143"/>
        <v>5982.6</v>
      </c>
      <c r="AC201">
        <f t="shared" si="144"/>
        <v>5982.6</v>
      </c>
      <c r="AD201">
        <f t="shared" si="145"/>
        <v>0</v>
      </c>
      <c r="AE201">
        <f t="shared" si="146"/>
        <v>0</v>
      </c>
      <c r="AF201">
        <f t="shared" si="147"/>
        <v>0</v>
      </c>
      <c r="AG201">
        <f t="shared" si="148"/>
        <v>0</v>
      </c>
      <c r="AH201">
        <f t="shared" si="149"/>
        <v>0</v>
      </c>
      <c r="AI201">
        <f t="shared" si="150"/>
        <v>0</v>
      </c>
      <c r="AJ201">
        <f t="shared" si="151"/>
        <v>0</v>
      </c>
      <c r="AK201">
        <v>5982.6</v>
      </c>
      <c r="AL201">
        <v>5982.6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3.15</v>
      </c>
      <c r="BD201" t="s">
        <v>4</v>
      </c>
      <c r="BE201" t="s">
        <v>4</v>
      </c>
      <c r="BF201" t="s">
        <v>4</v>
      </c>
      <c r="BG201" t="s">
        <v>4</v>
      </c>
      <c r="BH201">
        <v>3</v>
      </c>
      <c r="BI201">
        <v>2</v>
      </c>
      <c r="BJ201" t="s">
        <v>360</v>
      </c>
      <c r="BM201">
        <v>1618</v>
      </c>
      <c r="BN201">
        <v>0</v>
      </c>
      <c r="BO201" t="s">
        <v>358</v>
      </c>
      <c r="BP201">
        <v>1</v>
      </c>
      <c r="BQ201">
        <v>201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4</v>
      </c>
      <c r="BZ201">
        <v>0</v>
      </c>
      <c r="CA201">
        <v>0</v>
      </c>
      <c r="CB201" t="s">
        <v>4</v>
      </c>
      <c r="CE201">
        <v>30</v>
      </c>
      <c r="CF201">
        <v>0</v>
      </c>
      <c r="CG201">
        <v>0</v>
      </c>
      <c r="CM201">
        <v>0</v>
      </c>
      <c r="CN201" t="s">
        <v>4</v>
      </c>
      <c r="CO201">
        <v>0</v>
      </c>
      <c r="CP201">
        <f t="shared" si="152"/>
        <v>75380.759999999995</v>
      </c>
      <c r="CQ201">
        <f t="shared" si="153"/>
        <v>18845.189999999999</v>
      </c>
      <c r="CR201">
        <f t="shared" si="154"/>
        <v>0</v>
      </c>
      <c r="CS201">
        <f t="shared" si="155"/>
        <v>0</v>
      </c>
      <c r="CT201">
        <f t="shared" si="156"/>
        <v>0</v>
      </c>
      <c r="CU201">
        <f t="shared" si="157"/>
        <v>0</v>
      </c>
      <c r="CV201">
        <f t="shared" si="158"/>
        <v>0</v>
      </c>
      <c r="CW201">
        <f t="shared" si="159"/>
        <v>0</v>
      </c>
      <c r="CX201">
        <f t="shared" si="160"/>
        <v>0</v>
      </c>
      <c r="CY201">
        <f t="shared" si="161"/>
        <v>0</v>
      </c>
      <c r="CZ201">
        <f t="shared" si="162"/>
        <v>0</v>
      </c>
      <c r="DC201" t="s">
        <v>4</v>
      </c>
      <c r="DD201" t="s">
        <v>4</v>
      </c>
      <c r="DE201" t="s">
        <v>4</v>
      </c>
      <c r="DF201" t="s">
        <v>4</v>
      </c>
      <c r="DG201" t="s">
        <v>4</v>
      </c>
      <c r="DH201" t="s">
        <v>4</v>
      </c>
      <c r="DI201" t="s">
        <v>4</v>
      </c>
      <c r="DJ201" t="s">
        <v>4</v>
      </c>
      <c r="DK201" t="s">
        <v>4</v>
      </c>
      <c r="DL201" t="s">
        <v>4</v>
      </c>
      <c r="DM201" t="s">
        <v>4</v>
      </c>
      <c r="DN201">
        <v>0</v>
      </c>
      <c r="DO201">
        <v>0</v>
      </c>
      <c r="DP201">
        <v>1</v>
      </c>
      <c r="DQ201">
        <v>1</v>
      </c>
      <c r="DU201">
        <v>1013</v>
      </c>
      <c r="DV201" t="s">
        <v>161</v>
      </c>
      <c r="DW201" t="s">
        <v>161</v>
      </c>
      <c r="DX201">
        <v>1</v>
      </c>
      <c r="DZ201" t="s">
        <v>4</v>
      </c>
      <c r="EA201" t="s">
        <v>4</v>
      </c>
      <c r="EB201" t="s">
        <v>4</v>
      </c>
      <c r="EC201" t="s">
        <v>4</v>
      </c>
      <c r="EE201">
        <v>108960278</v>
      </c>
      <c r="EF201">
        <v>201</v>
      </c>
      <c r="EG201" t="s">
        <v>331</v>
      </c>
      <c r="EH201">
        <v>0</v>
      </c>
      <c r="EI201" t="s">
        <v>4</v>
      </c>
      <c r="EJ201">
        <v>2</v>
      </c>
      <c r="EK201">
        <v>1618</v>
      </c>
      <c r="EL201" t="s">
        <v>332</v>
      </c>
      <c r="EM201" t="s">
        <v>333</v>
      </c>
      <c r="EO201" t="s">
        <v>4</v>
      </c>
      <c r="EQ201">
        <v>0</v>
      </c>
      <c r="ER201">
        <v>5982.6</v>
      </c>
      <c r="ES201">
        <v>5982.6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FQ201">
        <v>0</v>
      </c>
      <c r="FR201">
        <f t="shared" si="163"/>
        <v>0</v>
      </c>
      <c r="FS201">
        <v>0</v>
      </c>
      <c r="FX201">
        <v>0</v>
      </c>
      <c r="FY201">
        <v>0</v>
      </c>
      <c r="GA201" t="s">
        <v>4</v>
      </c>
      <c r="GD201">
        <v>0</v>
      </c>
      <c r="GF201">
        <v>-250722082</v>
      </c>
      <c r="GG201">
        <v>2</v>
      </c>
      <c r="GH201">
        <v>1</v>
      </c>
      <c r="GI201">
        <v>2</v>
      </c>
      <c r="GJ201">
        <v>0</v>
      </c>
      <c r="GK201">
        <f>ROUND(R201*(R12)/100,2)</f>
        <v>0</v>
      </c>
      <c r="GL201">
        <f t="shared" si="164"/>
        <v>0</v>
      </c>
      <c r="GM201">
        <f t="shared" si="165"/>
        <v>75380.759999999995</v>
      </c>
      <c r="GN201">
        <f t="shared" si="166"/>
        <v>0</v>
      </c>
      <c r="GO201">
        <f t="shared" si="167"/>
        <v>75380.759999999995</v>
      </c>
      <c r="GP201">
        <f t="shared" si="168"/>
        <v>0</v>
      </c>
      <c r="GR201">
        <v>0</v>
      </c>
      <c r="GS201">
        <v>3</v>
      </c>
      <c r="GT201">
        <v>0</v>
      </c>
      <c r="GU201" t="s">
        <v>4</v>
      </c>
      <c r="GV201">
        <f t="shared" si="169"/>
        <v>0</v>
      </c>
      <c r="GW201">
        <v>1</v>
      </c>
      <c r="GX201">
        <f t="shared" si="170"/>
        <v>0</v>
      </c>
      <c r="HA201">
        <v>0</v>
      </c>
      <c r="HB201">
        <v>0</v>
      </c>
      <c r="HC201">
        <f t="shared" si="171"/>
        <v>0</v>
      </c>
      <c r="HE201" t="s">
        <v>4</v>
      </c>
      <c r="HF201" t="s">
        <v>4</v>
      </c>
      <c r="HM201" t="s">
        <v>4</v>
      </c>
      <c r="HN201" t="s">
        <v>4</v>
      </c>
      <c r="HO201" t="s">
        <v>4</v>
      </c>
      <c r="HP201" t="s">
        <v>4</v>
      </c>
      <c r="HQ201" t="s">
        <v>4</v>
      </c>
      <c r="IK201">
        <v>0</v>
      </c>
    </row>
    <row r="202" spans="1:245" x14ac:dyDescent="0.2">
      <c r="A202">
        <v>17</v>
      </c>
      <c r="B202">
        <v>1</v>
      </c>
      <c r="E202" t="s">
        <v>361</v>
      </c>
      <c r="F202" t="s">
        <v>362</v>
      </c>
      <c r="G202" t="s">
        <v>363</v>
      </c>
      <c r="H202" t="s">
        <v>161</v>
      </c>
      <c r="I202">
        <v>6</v>
      </c>
      <c r="J202">
        <v>0</v>
      </c>
      <c r="K202">
        <v>6</v>
      </c>
      <c r="O202">
        <f t="shared" si="132"/>
        <v>60043.72</v>
      </c>
      <c r="P202">
        <f t="shared" si="133"/>
        <v>60043.72</v>
      </c>
      <c r="Q202">
        <f t="shared" si="134"/>
        <v>0</v>
      </c>
      <c r="R202">
        <f t="shared" si="135"/>
        <v>0</v>
      </c>
      <c r="S202">
        <f t="shared" si="136"/>
        <v>0</v>
      </c>
      <c r="T202">
        <f t="shared" si="137"/>
        <v>0</v>
      </c>
      <c r="U202">
        <f t="shared" si="138"/>
        <v>0</v>
      </c>
      <c r="V202">
        <f t="shared" si="139"/>
        <v>0</v>
      </c>
      <c r="W202">
        <f t="shared" si="140"/>
        <v>0</v>
      </c>
      <c r="X202">
        <f t="shared" si="141"/>
        <v>0</v>
      </c>
      <c r="Y202">
        <f t="shared" si="142"/>
        <v>0</v>
      </c>
      <c r="AA202">
        <v>105993048</v>
      </c>
      <c r="AB202">
        <f t="shared" si="143"/>
        <v>3069.72</v>
      </c>
      <c r="AC202">
        <f t="shared" si="144"/>
        <v>3069.72</v>
      </c>
      <c r="AD202">
        <f t="shared" si="145"/>
        <v>0</v>
      </c>
      <c r="AE202">
        <f t="shared" si="146"/>
        <v>0</v>
      </c>
      <c r="AF202">
        <f t="shared" si="147"/>
        <v>0</v>
      </c>
      <c r="AG202">
        <f t="shared" si="148"/>
        <v>0</v>
      </c>
      <c r="AH202">
        <f t="shared" si="149"/>
        <v>0</v>
      </c>
      <c r="AI202">
        <f t="shared" si="150"/>
        <v>0</v>
      </c>
      <c r="AJ202">
        <f t="shared" si="151"/>
        <v>0</v>
      </c>
      <c r="AK202">
        <v>3069.72</v>
      </c>
      <c r="AL202">
        <v>3069.72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3.26</v>
      </c>
      <c r="BD202" t="s">
        <v>4</v>
      </c>
      <c r="BE202" t="s">
        <v>4</v>
      </c>
      <c r="BF202" t="s">
        <v>4</v>
      </c>
      <c r="BG202" t="s">
        <v>4</v>
      </c>
      <c r="BH202">
        <v>3</v>
      </c>
      <c r="BI202">
        <v>2</v>
      </c>
      <c r="BJ202" t="s">
        <v>364</v>
      </c>
      <c r="BM202">
        <v>1618</v>
      </c>
      <c r="BN202">
        <v>0</v>
      </c>
      <c r="BO202" t="s">
        <v>362</v>
      </c>
      <c r="BP202">
        <v>1</v>
      </c>
      <c r="BQ202">
        <v>201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4</v>
      </c>
      <c r="BZ202">
        <v>0</v>
      </c>
      <c r="CA202">
        <v>0</v>
      </c>
      <c r="CB202" t="s">
        <v>4</v>
      </c>
      <c r="CE202">
        <v>30</v>
      </c>
      <c r="CF202">
        <v>0</v>
      </c>
      <c r="CG202">
        <v>0</v>
      </c>
      <c r="CM202">
        <v>0</v>
      </c>
      <c r="CN202" t="s">
        <v>4</v>
      </c>
      <c r="CO202">
        <v>0</v>
      </c>
      <c r="CP202">
        <f t="shared" si="152"/>
        <v>60043.72</v>
      </c>
      <c r="CQ202">
        <f t="shared" si="153"/>
        <v>10007.290000000001</v>
      </c>
      <c r="CR202">
        <f t="shared" si="154"/>
        <v>0</v>
      </c>
      <c r="CS202">
        <f t="shared" si="155"/>
        <v>0</v>
      </c>
      <c r="CT202">
        <f t="shared" si="156"/>
        <v>0</v>
      </c>
      <c r="CU202">
        <f t="shared" si="157"/>
        <v>0</v>
      </c>
      <c r="CV202">
        <f t="shared" si="158"/>
        <v>0</v>
      </c>
      <c r="CW202">
        <f t="shared" si="159"/>
        <v>0</v>
      </c>
      <c r="CX202">
        <f t="shared" si="160"/>
        <v>0</v>
      </c>
      <c r="CY202">
        <f t="shared" si="161"/>
        <v>0</v>
      </c>
      <c r="CZ202">
        <f t="shared" si="162"/>
        <v>0</v>
      </c>
      <c r="DC202" t="s">
        <v>4</v>
      </c>
      <c r="DD202" t="s">
        <v>4</v>
      </c>
      <c r="DE202" t="s">
        <v>4</v>
      </c>
      <c r="DF202" t="s">
        <v>4</v>
      </c>
      <c r="DG202" t="s">
        <v>4</v>
      </c>
      <c r="DH202" t="s">
        <v>4</v>
      </c>
      <c r="DI202" t="s">
        <v>4</v>
      </c>
      <c r="DJ202" t="s">
        <v>4</v>
      </c>
      <c r="DK202" t="s">
        <v>4</v>
      </c>
      <c r="DL202" t="s">
        <v>4</v>
      </c>
      <c r="DM202" t="s">
        <v>4</v>
      </c>
      <c r="DN202">
        <v>0</v>
      </c>
      <c r="DO202">
        <v>0</v>
      </c>
      <c r="DP202">
        <v>1</v>
      </c>
      <c r="DQ202">
        <v>1</v>
      </c>
      <c r="DU202">
        <v>1013</v>
      </c>
      <c r="DV202" t="s">
        <v>161</v>
      </c>
      <c r="DW202" t="s">
        <v>161</v>
      </c>
      <c r="DX202">
        <v>1</v>
      </c>
      <c r="DZ202" t="s">
        <v>4</v>
      </c>
      <c r="EA202" t="s">
        <v>4</v>
      </c>
      <c r="EB202" t="s">
        <v>4</v>
      </c>
      <c r="EC202" t="s">
        <v>4</v>
      </c>
      <c r="EE202">
        <v>108960278</v>
      </c>
      <c r="EF202">
        <v>201</v>
      </c>
      <c r="EG202" t="s">
        <v>331</v>
      </c>
      <c r="EH202">
        <v>0</v>
      </c>
      <c r="EI202" t="s">
        <v>4</v>
      </c>
      <c r="EJ202">
        <v>2</v>
      </c>
      <c r="EK202">
        <v>1618</v>
      </c>
      <c r="EL202" t="s">
        <v>332</v>
      </c>
      <c r="EM202" t="s">
        <v>333</v>
      </c>
      <c r="EO202" t="s">
        <v>4</v>
      </c>
      <c r="EQ202">
        <v>0</v>
      </c>
      <c r="ER202">
        <v>3069.72</v>
      </c>
      <c r="ES202">
        <v>3069.72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FQ202">
        <v>0</v>
      </c>
      <c r="FR202">
        <f t="shared" si="163"/>
        <v>0</v>
      </c>
      <c r="FS202">
        <v>0</v>
      </c>
      <c r="FX202">
        <v>0</v>
      </c>
      <c r="FY202">
        <v>0</v>
      </c>
      <c r="GA202" t="s">
        <v>4</v>
      </c>
      <c r="GD202">
        <v>0</v>
      </c>
      <c r="GF202">
        <v>-453109863</v>
      </c>
      <c r="GG202">
        <v>2</v>
      </c>
      <c r="GH202">
        <v>1</v>
      </c>
      <c r="GI202">
        <v>2</v>
      </c>
      <c r="GJ202">
        <v>0</v>
      </c>
      <c r="GK202">
        <f>ROUND(R202*(R12)/100,2)</f>
        <v>0</v>
      </c>
      <c r="GL202">
        <f t="shared" si="164"/>
        <v>0</v>
      </c>
      <c r="GM202">
        <f t="shared" si="165"/>
        <v>60043.72</v>
      </c>
      <c r="GN202">
        <f t="shared" si="166"/>
        <v>0</v>
      </c>
      <c r="GO202">
        <f t="shared" si="167"/>
        <v>60043.72</v>
      </c>
      <c r="GP202">
        <f t="shared" si="168"/>
        <v>0</v>
      </c>
      <c r="GR202">
        <v>0</v>
      </c>
      <c r="GS202">
        <v>3</v>
      </c>
      <c r="GT202">
        <v>0</v>
      </c>
      <c r="GU202" t="s">
        <v>4</v>
      </c>
      <c r="GV202">
        <f t="shared" si="169"/>
        <v>0</v>
      </c>
      <c r="GW202">
        <v>1</v>
      </c>
      <c r="GX202">
        <f t="shared" si="170"/>
        <v>0</v>
      </c>
      <c r="HA202">
        <v>0</v>
      </c>
      <c r="HB202">
        <v>0</v>
      </c>
      <c r="HC202">
        <f t="shared" si="171"/>
        <v>0</v>
      </c>
      <c r="HE202" t="s">
        <v>4</v>
      </c>
      <c r="HF202" t="s">
        <v>4</v>
      </c>
      <c r="HM202" t="s">
        <v>4</v>
      </c>
      <c r="HN202" t="s">
        <v>4</v>
      </c>
      <c r="HO202" t="s">
        <v>4</v>
      </c>
      <c r="HP202" t="s">
        <v>4</v>
      </c>
      <c r="HQ202" t="s">
        <v>4</v>
      </c>
      <c r="IK202">
        <v>0</v>
      </c>
    </row>
    <row r="203" spans="1:245" x14ac:dyDescent="0.2">
      <c r="A203">
        <v>17</v>
      </c>
      <c r="B203">
        <v>1</v>
      </c>
      <c r="E203" t="s">
        <v>365</v>
      </c>
      <c r="F203" t="s">
        <v>41</v>
      </c>
      <c r="G203" t="s">
        <v>366</v>
      </c>
      <c r="H203" t="s">
        <v>265</v>
      </c>
      <c r="I203">
        <v>4</v>
      </c>
      <c r="J203">
        <v>0</v>
      </c>
      <c r="K203">
        <v>4</v>
      </c>
      <c r="O203">
        <f t="shared" si="132"/>
        <v>2652.16</v>
      </c>
      <c r="P203">
        <f t="shared" si="133"/>
        <v>2652.16</v>
      </c>
      <c r="Q203">
        <f t="shared" si="134"/>
        <v>0</v>
      </c>
      <c r="R203">
        <f t="shared" si="135"/>
        <v>0</v>
      </c>
      <c r="S203">
        <f t="shared" si="136"/>
        <v>0</v>
      </c>
      <c r="T203">
        <f t="shared" si="137"/>
        <v>0</v>
      </c>
      <c r="U203">
        <f t="shared" si="138"/>
        <v>0</v>
      </c>
      <c r="V203">
        <f t="shared" si="139"/>
        <v>0</v>
      </c>
      <c r="W203">
        <f t="shared" si="140"/>
        <v>0</v>
      </c>
      <c r="X203">
        <f t="shared" si="141"/>
        <v>0</v>
      </c>
      <c r="Y203">
        <f t="shared" si="142"/>
        <v>0</v>
      </c>
      <c r="AA203">
        <v>105993048</v>
      </c>
      <c r="AB203">
        <f t="shared" si="143"/>
        <v>97.22</v>
      </c>
      <c r="AC203">
        <f t="shared" si="144"/>
        <v>97.22</v>
      </c>
      <c r="AD203">
        <f t="shared" si="145"/>
        <v>0</v>
      </c>
      <c r="AE203">
        <f t="shared" si="146"/>
        <v>0</v>
      </c>
      <c r="AF203">
        <f t="shared" si="147"/>
        <v>0</v>
      </c>
      <c r="AG203">
        <f t="shared" si="148"/>
        <v>0</v>
      </c>
      <c r="AH203">
        <f t="shared" si="149"/>
        <v>0</v>
      </c>
      <c r="AI203">
        <f t="shared" si="150"/>
        <v>0</v>
      </c>
      <c r="AJ203">
        <f t="shared" si="151"/>
        <v>0</v>
      </c>
      <c r="AK203">
        <v>97.22</v>
      </c>
      <c r="AL203">
        <v>97.22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6.82</v>
      </c>
      <c r="BD203" t="s">
        <v>4</v>
      </c>
      <c r="BE203" t="s">
        <v>4</v>
      </c>
      <c r="BF203" t="s">
        <v>4</v>
      </c>
      <c r="BG203" t="s">
        <v>4</v>
      </c>
      <c r="BH203">
        <v>3</v>
      </c>
      <c r="BI203">
        <v>2</v>
      </c>
      <c r="BJ203" t="s">
        <v>4</v>
      </c>
      <c r="BM203">
        <v>400002</v>
      </c>
      <c r="BN203">
        <v>0</v>
      </c>
      <c r="BO203" t="s">
        <v>4</v>
      </c>
      <c r="BP203">
        <v>0</v>
      </c>
      <c r="BQ203">
        <v>202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4</v>
      </c>
      <c r="BZ203">
        <v>0</v>
      </c>
      <c r="CA203">
        <v>0</v>
      </c>
      <c r="CB203" t="s">
        <v>4</v>
      </c>
      <c r="CE203">
        <v>30</v>
      </c>
      <c r="CF203">
        <v>0</v>
      </c>
      <c r="CG203">
        <v>0</v>
      </c>
      <c r="CM203">
        <v>0</v>
      </c>
      <c r="CN203" t="s">
        <v>4</v>
      </c>
      <c r="CO203">
        <v>0</v>
      </c>
      <c r="CP203">
        <f t="shared" si="152"/>
        <v>2652.16</v>
      </c>
      <c r="CQ203">
        <f t="shared" si="153"/>
        <v>663.04</v>
      </c>
      <c r="CR203">
        <f t="shared" si="154"/>
        <v>0</v>
      </c>
      <c r="CS203">
        <f t="shared" si="155"/>
        <v>0</v>
      </c>
      <c r="CT203">
        <f t="shared" si="156"/>
        <v>0</v>
      </c>
      <c r="CU203">
        <f t="shared" si="157"/>
        <v>0</v>
      </c>
      <c r="CV203">
        <f t="shared" si="158"/>
        <v>0</v>
      </c>
      <c r="CW203">
        <f t="shared" si="159"/>
        <v>0</v>
      </c>
      <c r="CX203">
        <f t="shared" si="160"/>
        <v>0</v>
      </c>
      <c r="CY203">
        <f t="shared" si="161"/>
        <v>0</v>
      </c>
      <c r="CZ203">
        <f t="shared" si="162"/>
        <v>0</v>
      </c>
      <c r="DC203" t="s">
        <v>4</v>
      </c>
      <c r="DD203" t="s">
        <v>4</v>
      </c>
      <c r="DE203" t="s">
        <v>4</v>
      </c>
      <c r="DF203" t="s">
        <v>4</v>
      </c>
      <c r="DG203" t="s">
        <v>4</v>
      </c>
      <c r="DH203" t="s">
        <v>4</v>
      </c>
      <c r="DI203" t="s">
        <v>4</v>
      </c>
      <c r="DJ203" t="s">
        <v>4</v>
      </c>
      <c r="DK203" t="s">
        <v>4</v>
      </c>
      <c r="DL203" t="s">
        <v>4</v>
      </c>
      <c r="DM203" t="s">
        <v>4</v>
      </c>
      <c r="DN203">
        <v>0</v>
      </c>
      <c r="DO203">
        <v>0</v>
      </c>
      <c r="DP203">
        <v>1</v>
      </c>
      <c r="DQ203">
        <v>1</v>
      </c>
      <c r="DU203">
        <v>1013</v>
      </c>
      <c r="DV203" t="s">
        <v>265</v>
      </c>
      <c r="DW203" t="s">
        <v>265</v>
      </c>
      <c r="DX203">
        <v>1</v>
      </c>
      <c r="DZ203" t="s">
        <v>4</v>
      </c>
      <c r="EA203" t="s">
        <v>4</v>
      </c>
      <c r="EB203" t="s">
        <v>4</v>
      </c>
      <c r="EC203" t="s">
        <v>4</v>
      </c>
      <c r="EE203">
        <v>108960627</v>
      </c>
      <c r="EF203">
        <v>202</v>
      </c>
      <c r="EG203" t="s">
        <v>44</v>
      </c>
      <c r="EH203">
        <v>0</v>
      </c>
      <c r="EI203" t="s">
        <v>4</v>
      </c>
      <c r="EJ203">
        <v>1</v>
      </c>
      <c r="EK203">
        <v>400002</v>
      </c>
      <c r="EL203" t="s">
        <v>45</v>
      </c>
      <c r="EM203" t="s">
        <v>44</v>
      </c>
      <c r="EO203" t="s">
        <v>4</v>
      </c>
      <c r="EQ203">
        <v>0</v>
      </c>
      <c r="ER203">
        <v>114.30999999999999</v>
      </c>
      <c r="ES203">
        <v>97.22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5</v>
      </c>
      <c r="FC203">
        <v>0</v>
      </c>
      <c r="FD203">
        <v>18</v>
      </c>
      <c r="FF203">
        <v>650</v>
      </c>
      <c r="FQ203">
        <v>0</v>
      </c>
      <c r="FR203">
        <f t="shared" si="163"/>
        <v>0</v>
      </c>
      <c r="FS203">
        <v>0</v>
      </c>
      <c r="FX203">
        <v>0</v>
      </c>
      <c r="FY203">
        <v>0</v>
      </c>
      <c r="GA203" t="s">
        <v>46</v>
      </c>
      <c r="GD203">
        <v>0</v>
      </c>
      <c r="GF203">
        <v>2106985834</v>
      </c>
      <c r="GG203">
        <v>2</v>
      </c>
      <c r="GH203">
        <v>3</v>
      </c>
      <c r="GI203">
        <v>5</v>
      </c>
      <c r="GJ203">
        <v>0</v>
      </c>
      <c r="GK203">
        <f>ROUND(R203*(R12)/100,2)</f>
        <v>0</v>
      </c>
      <c r="GL203">
        <f t="shared" si="164"/>
        <v>0</v>
      </c>
      <c r="GM203">
        <f t="shared" si="165"/>
        <v>2652.16</v>
      </c>
      <c r="GN203">
        <f t="shared" si="166"/>
        <v>0</v>
      </c>
      <c r="GO203">
        <f t="shared" si="167"/>
        <v>2652.16</v>
      </c>
      <c r="GP203">
        <f t="shared" si="168"/>
        <v>0</v>
      </c>
      <c r="GR203">
        <v>1</v>
      </c>
      <c r="GS203">
        <v>1</v>
      </c>
      <c r="GT203">
        <v>0</v>
      </c>
      <c r="GU203" t="s">
        <v>4</v>
      </c>
      <c r="GV203">
        <f t="shared" si="169"/>
        <v>0</v>
      </c>
      <c r="GW203">
        <v>1</v>
      </c>
      <c r="GX203">
        <f t="shared" si="170"/>
        <v>0</v>
      </c>
      <c r="HA203">
        <v>0</v>
      </c>
      <c r="HB203">
        <v>0</v>
      </c>
      <c r="HC203">
        <f t="shared" si="171"/>
        <v>0</v>
      </c>
      <c r="HE203" t="s">
        <v>47</v>
      </c>
      <c r="HF203" t="s">
        <v>25</v>
      </c>
      <c r="HM203" t="s">
        <v>4</v>
      </c>
      <c r="HN203" t="s">
        <v>4</v>
      </c>
      <c r="HO203" t="s">
        <v>4</v>
      </c>
      <c r="HP203" t="s">
        <v>4</v>
      </c>
      <c r="HQ203" t="s">
        <v>4</v>
      </c>
      <c r="IK203">
        <v>0</v>
      </c>
    </row>
    <row r="204" spans="1:245" x14ac:dyDescent="0.2">
      <c r="A204">
        <v>17</v>
      </c>
      <c r="B204">
        <v>1</v>
      </c>
      <c r="E204" t="s">
        <v>367</v>
      </c>
      <c r="F204" t="s">
        <v>368</v>
      </c>
      <c r="G204" t="s">
        <v>369</v>
      </c>
      <c r="H204" t="s">
        <v>172</v>
      </c>
      <c r="I204">
        <v>60</v>
      </c>
      <c r="J204">
        <v>0</v>
      </c>
      <c r="K204">
        <v>60</v>
      </c>
      <c r="O204">
        <f t="shared" si="132"/>
        <v>1074.33</v>
      </c>
      <c r="P204">
        <f t="shared" si="133"/>
        <v>1074.33</v>
      </c>
      <c r="Q204">
        <f t="shared" si="134"/>
        <v>0</v>
      </c>
      <c r="R204">
        <f t="shared" si="135"/>
        <v>0</v>
      </c>
      <c r="S204">
        <f t="shared" si="136"/>
        <v>0</v>
      </c>
      <c r="T204">
        <f t="shared" si="137"/>
        <v>0</v>
      </c>
      <c r="U204">
        <f t="shared" si="138"/>
        <v>0</v>
      </c>
      <c r="V204">
        <f t="shared" si="139"/>
        <v>0</v>
      </c>
      <c r="W204">
        <f t="shared" si="140"/>
        <v>0</v>
      </c>
      <c r="X204">
        <f t="shared" si="141"/>
        <v>0</v>
      </c>
      <c r="Y204">
        <f t="shared" si="142"/>
        <v>0</v>
      </c>
      <c r="AA204">
        <v>105993048</v>
      </c>
      <c r="AB204">
        <f t="shared" si="143"/>
        <v>5.19</v>
      </c>
      <c r="AC204">
        <f t="shared" si="144"/>
        <v>5.19</v>
      </c>
      <c r="AD204">
        <f t="shared" si="145"/>
        <v>0</v>
      </c>
      <c r="AE204">
        <f t="shared" si="146"/>
        <v>0</v>
      </c>
      <c r="AF204">
        <f t="shared" si="147"/>
        <v>0</v>
      </c>
      <c r="AG204">
        <f t="shared" si="148"/>
        <v>0</v>
      </c>
      <c r="AH204">
        <f t="shared" si="149"/>
        <v>0</v>
      </c>
      <c r="AI204">
        <f t="shared" si="150"/>
        <v>0</v>
      </c>
      <c r="AJ204">
        <f t="shared" si="151"/>
        <v>0</v>
      </c>
      <c r="AK204">
        <v>5.19</v>
      </c>
      <c r="AL204">
        <v>5.19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3.45</v>
      </c>
      <c r="BD204" t="s">
        <v>4</v>
      </c>
      <c r="BE204" t="s">
        <v>4</v>
      </c>
      <c r="BF204" t="s">
        <v>4</v>
      </c>
      <c r="BG204" t="s">
        <v>4</v>
      </c>
      <c r="BH204">
        <v>3</v>
      </c>
      <c r="BI204">
        <v>1</v>
      </c>
      <c r="BJ204" t="s">
        <v>370</v>
      </c>
      <c r="BM204">
        <v>1617</v>
      </c>
      <c r="BN204">
        <v>0</v>
      </c>
      <c r="BO204" t="s">
        <v>368</v>
      </c>
      <c r="BP204">
        <v>1</v>
      </c>
      <c r="BQ204">
        <v>200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4</v>
      </c>
      <c r="BZ204">
        <v>0</v>
      </c>
      <c r="CA204">
        <v>0</v>
      </c>
      <c r="CB204" t="s">
        <v>4</v>
      </c>
      <c r="CE204">
        <v>30</v>
      </c>
      <c r="CF204">
        <v>0</v>
      </c>
      <c r="CG204">
        <v>0</v>
      </c>
      <c r="CM204">
        <v>0</v>
      </c>
      <c r="CN204" t="s">
        <v>4</v>
      </c>
      <c r="CO204">
        <v>0</v>
      </c>
      <c r="CP204">
        <f t="shared" si="152"/>
        <v>1074.33</v>
      </c>
      <c r="CQ204">
        <f t="shared" si="153"/>
        <v>17.91</v>
      </c>
      <c r="CR204">
        <f t="shared" si="154"/>
        <v>0</v>
      </c>
      <c r="CS204">
        <f t="shared" si="155"/>
        <v>0</v>
      </c>
      <c r="CT204">
        <f t="shared" si="156"/>
        <v>0</v>
      </c>
      <c r="CU204">
        <f t="shared" si="157"/>
        <v>0</v>
      </c>
      <c r="CV204">
        <f t="shared" si="158"/>
        <v>0</v>
      </c>
      <c r="CW204">
        <f t="shared" si="159"/>
        <v>0</v>
      </c>
      <c r="CX204">
        <f t="shared" si="160"/>
        <v>0</v>
      </c>
      <c r="CY204">
        <f t="shared" si="161"/>
        <v>0</v>
      </c>
      <c r="CZ204">
        <f t="shared" si="162"/>
        <v>0</v>
      </c>
      <c r="DC204" t="s">
        <v>4</v>
      </c>
      <c r="DD204" t="s">
        <v>4</v>
      </c>
      <c r="DE204" t="s">
        <v>4</v>
      </c>
      <c r="DF204" t="s">
        <v>4</v>
      </c>
      <c r="DG204" t="s">
        <v>4</v>
      </c>
      <c r="DH204" t="s">
        <v>4</v>
      </c>
      <c r="DI204" t="s">
        <v>4</v>
      </c>
      <c r="DJ204" t="s">
        <v>4</v>
      </c>
      <c r="DK204" t="s">
        <v>4</v>
      </c>
      <c r="DL204" t="s">
        <v>4</v>
      </c>
      <c r="DM204" t="s">
        <v>4</v>
      </c>
      <c r="DN204">
        <v>0</v>
      </c>
      <c r="DO204">
        <v>0</v>
      </c>
      <c r="DP204">
        <v>1</v>
      </c>
      <c r="DQ204">
        <v>1</v>
      </c>
      <c r="DU204">
        <v>1003</v>
      </c>
      <c r="DV204" t="s">
        <v>172</v>
      </c>
      <c r="DW204" t="s">
        <v>172</v>
      </c>
      <c r="DX204">
        <v>1</v>
      </c>
      <c r="DZ204" t="s">
        <v>4</v>
      </c>
      <c r="EA204" t="s">
        <v>4</v>
      </c>
      <c r="EB204" t="s">
        <v>4</v>
      </c>
      <c r="EC204" t="s">
        <v>4</v>
      </c>
      <c r="EE204">
        <v>108960277</v>
      </c>
      <c r="EF204">
        <v>200</v>
      </c>
      <c r="EG204" t="s">
        <v>371</v>
      </c>
      <c r="EH204">
        <v>0</v>
      </c>
      <c r="EI204" t="s">
        <v>4</v>
      </c>
      <c r="EJ204">
        <v>1</v>
      </c>
      <c r="EK204">
        <v>1617</v>
      </c>
      <c r="EL204" t="s">
        <v>372</v>
      </c>
      <c r="EM204" t="s">
        <v>373</v>
      </c>
      <c r="EO204" t="s">
        <v>4</v>
      </c>
      <c r="EQ204">
        <v>0</v>
      </c>
      <c r="ER204">
        <v>5.19</v>
      </c>
      <c r="ES204">
        <v>5.19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FQ204">
        <v>0</v>
      </c>
      <c r="FR204">
        <f t="shared" si="163"/>
        <v>0</v>
      </c>
      <c r="FS204">
        <v>0</v>
      </c>
      <c r="FX204">
        <v>0</v>
      </c>
      <c r="FY204">
        <v>0</v>
      </c>
      <c r="GA204" t="s">
        <v>4</v>
      </c>
      <c r="GD204">
        <v>0</v>
      </c>
      <c r="GF204">
        <v>-1867355440</v>
      </c>
      <c r="GG204">
        <v>2</v>
      </c>
      <c r="GH204">
        <v>1</v>
      </c>
      <c r="GI204">
        <v>2</v>
      </c>
      <c r="GJ204">
        <v>0</v>
      </c>
      <c r="GK204">
        <f>ROUND(R204*(R12)/100,2)</f>
        <v>0</v>
      </c>
      <c r="GL204">
        <f t="shared" si="164"/>
        <v>0</v>
      </c>
      <c r="GM204">
        <f t="shared" si="165"/>
        <v>1074.33</v>
      </c>
      <c r="GN204">
        <f t="shared" si="166"/>
        <v>1074.33</v>
      </c>
      <c r="GO204">
        <f t="shared" si="167"/>
        <v>0</v>
      </c>
      <c r="GP204">
        <f t="shared" si="168"/>
        <v>0</v>
      </c>
      <c r="GR204">
        <v>0</v>
      </c>
      <c r="GS204">
        <v>3</v>
      </c>
      <c r="GT204">
        <v>0</v>
      </c>
      <c r="GU204" t="s">
        <v>4</v>
      </c>
      <c r="GV204">
        <f t="shared" si="169"/>
        <v>0</v>
      </c>
      <c r="GW204">
        <v>1</v>
      </c>
      <c r="GX204">
        <f t="shared" si="170"/>
        <v>0</v>
      </c>
      <c r="HA204">
        <v>0</v>
      </c>
      <c r="HB204">
        <v>0</v>
      </c>
      <c r="HC204">
        <f t="shared" si="171"/>
        <v>0</v>
      </c>
      <c r="HE204" t="s">
        <v>4</v>
      </c>
      <c r="HF204" t="s">
        <v>4</v>
      </c>
      <c r="HM204" t="s">
        <v>4</v>
      </c>
      <c r="HN204" t="s">
        <v>4</v>
      </c>
      <c r="HO204" t="s">
        <v>4</v>
      </c>
      <c r="HP204" t="s">
        <v>4</v>
      </c>
      <c r="HQ204" t="s">
        <v>4</v>
      </c>
      <c r="IK204">
        <v>0</v>
      </c>
    </row>
    <row r="205" spans="1:245" x14ac:dyDescent="0.2">
      <c r="A205">
        <v>17</v>
      </c>
      <c r="B205">
        <v>1</v>
      </c>
      <c r="E205" t="s">
        <v>374</v>
      </c>
      <c r="F205" t="s">
        <v>375</v>
      </c>
      <c r="G205" t="s">
        <v>376</v>
      </c>
      <c r="H205" t="s">
        <v>172</v>
      </c>
      <c r="I205">
        <v>20</v>
      </c>
      <c r="J205">
        <v>0</v>
      </c>
      <c r="K205">
        <v>20</v>
      </c>
      <c r="O205">
        <f t="shared" si="132"/>
        <v>557.65</v>
      </c>
      <c r="P205">
        <f t="shared" si="133"/>
        <v>557.65</v>
      </c>
      <c r="Q205">
        <f t="shared" si="134"/>
        <v>0</v>
      </c>
      <c r="R205">
        <f t="shared" si="135"/>
        <v>0</v>
      </c>
      <c r="S205">
        <f t="shared" si="136"/>
        <v>0</v>
      </c>
      <c r="T205">
        <f t="shared" si="137"/>
        <v>0</v>
      </c>
      <c r="U205">
        <f t="shared" si="138"/>
        <v>0</v>
      </c>
      <c r="V205">
        <f t="shared" si="139"/>
        <v>0</v>
      </c>
      <c r="W205">
        <f t="shared" si="140"/>
        <v>0</v>
      </c>
      <c r="X205">
        <f t="shared" si="141"/>
        <v>0</v>
      </c>
      <c r="Y205">
        <f t="shared" si="142"/>
        <v>0</v>
      </c>
      <c r="AA205">
        <v>105993048</v>
      </c>
      <c r="AB205">
        <f t="shared" si="143"/>
        <v>7.28</v>
      </c>
      <c r="AC205">
        <f t="shared" si="144"/>
        <v>7.28</v>
      </c>
      <c r="AD205">
        <f t="shared" si="145"/>
        <v>0</v>
      </c>
      <c r="AE205">
        <f t="shared" si="146"/>
        <v>0</v>
      </c>
      <c r="AF205">
        <f t="shared" si="147"/>
        <v>0</v>
      </c>
      <c r="AG205">
        <f t="shared" si="148"/>
        <v>0</v>
      </c>
      <c r="AH205">
        <f t="shared" si="149"/>
        <v>0</v>
      </c>
      <c r="AI205">
        <f t="shared" si="150"/>
        <v>0</v>
      </c>
      <c r="AJ205">
        <f t="shared" si="151"/>
        <v>0</v>
      </c>
      <c r="AK205">
        <v>7.28</v>
      </c>
      <c r="AL205">
        <v>7.28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3.83</v>
      </c>
      <c r="BD205" t="s">
        <v>4</v>
      </c>
      <c r="BE205" t="s">
        <v>4</v>
      </c>
      <c r="BF205" t="s">
        <v>4</v>
      </c>
      <c r="BG205" t="s">
        <v>4</v>
      </c>
      <c r="BH205">
        <v>3</v>
      </c>
      <c r="BI205">
        <v>1</v>
      </c>
      <c r="BJ205" t="s">
        <v>377</v>
      </c>
      <c r="BM205">
        <v>1617</v>
      </c>
      <c r="BN205">
        <v>0</v>
      </c>
      <c r="BO205" t="s">
        <v>375</v>
      </c>
      <c r="BP205">
        <v>1</v>
      </c>
      <c r="BQ205">
        <v>200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4</v>
      </c>
      <c r="BZ205">
        <v>0</v>
      </c>
      <c r="CA205">
        <v>0</v>
      </c>
      <c r="CB205" t="s">
        <v>4</v>
      </c>
      <c r="CE205">
        <v>30</v>
      </c>
      <c r="CF205">
        <v>0</v>
      </c>
      <c r="CG205">
        <v>0</v>
      </c>
      <c r="CM205">
        <v>0</v>
      </c>
      <c r="CN205" t="s">
        <v>4</v>
      </c>
      <c r="CO205">
        <v>0</v>
      </c>
      <c r="CP205">
        <f t="shared" si="152"/>
        <v>557.65</v>
      </c>
      <c r="CQ205">
        <f t="shared" si="153"/>
        <v>27.88</v>
      </c>
      <c r="CR205">
        <f t="shared" si="154"/>
        <v>0</v>
      </c>
      <c r="CS205">
        <f t="shared" si="155"/>
        <v>0</v>
      </c>
      <c r="CT205">
        <f t="shared" si="156"/>
        <v>0</v>
      </c>
      <c r="CU205">
        <f t="shared" si="157"/>
        <v>0</v>
      </c>
      <c r="CV205">
        <f t="shared" si="158"/>
        <v>0</v>
      </c>
      <c r="CW205">
        <f t="shared" si="159"/>
        <v>0</v>
      </c>
      <c r="CX205">
        <f t="shared" si="160"/>
        <v>0</v>
      </c>
      <c r="CY205">
        <f t="shared" si="161"/>
        <v>0</v>
      </c>
      <c r="CZ205">
        <f t="shared" si="162"/>
        <v>0</v>
      </c>
      <c r="DC205" t="s">
        <v>4</v>
      </c>
      <c r="DD205" t="s">
        <v>4</v>
      </c>
      <c r="DE205" t="s">
        <v>4</v>
      </c>
      <c r="DF205" t="s">
        <v>4</v>
      </c>
      <c r="DG205" t="s">
        <v>4</v>
      </c>
      <c r="DH205" t="s">
        <v>4</v>
      </c>
      <c r="DI205" t="s">
        <v>4</v>
      </c>
      <c r="DJ205" t="s">
        <v>4</v>
      </c>
      <c r="DK205" t="s">
        <v>4</v>
      </c>
      <c r="DL205" t="s">
        <v>4</v>
      </c>
      <c r="DM205" t="s">
        <v>4</v>
      </c>
      <c r="DN205">
        <v>0</v>
      </c>
      <c r="DO205">
        <v>0</v>
      </c>
      <c r="DP205">
        <v>1</v>
      </c>
      <c r="DQ205">
        <v>1</v>
      </c>
      <c r="DU205">
        <v>1003</v>
      </c>
      <c r="DV205" t="s">
        <v>172</v>
      </c>
      <c r="DW205" t="s">
        <v>172</v>
      </c>
      <c r="DX205">
        <v>1</v>
      </c>
      <c r="DZ205" t="s">
        <v>4</v>
      </c>
      <c r="EA205" t="s">
        <v>4</v>
      </c>
      <c r="EB205" t="s">
        <v>4</v>
      </c>
      <c r="EC205" t="s">
        <v>4</v>
      </c>
      <c r="EE205">
        <v>108960277</v>
      </c>
      <c r="EF205">
        <v>200</v>
      </c>
      <c r="EG205" t="s">
        <v>371</v>
      </c>
      <c r="EH205">
        <v>0</v>
      </c>
      <c r="EI205" t="s">
        <v>4</v>
      </c>
      <c r="EJ205">
        <v>1</v>
      </c>
      <c r="EK205">
        <v>1617</v>
      </c>
      <c r="EL205" t="s">
        <v>372</v>
      </c>
      <c r="EM205" t="s">
        <v>373</v>
      </c>
      <c r="EO205" t="s">
        <v>4</v>
      </c>
      <c r="EQ205">
        <v>0</v>
      </c>
      <c r="ER205">
        <v>7.28</v>
      </c>
      <c r="ES205">
        <v>7.28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FQ205">
        <v>0</v>
      </c>
      <c r="FR205">
        <f t="shared" si="163"/>
        <v>0</v>
      </c>
      <c r="FS205">
        <v>0</v>
      </c>
      <c r="FX205">
        <v>0</v>
      </c>
      <c r="FY205">
        <v>0</v>
      </c>
      <c r="GA205" t="s">
        <v>4</v>
      </c>
      <c r="GD205">
        <v>0</v>
      </c>
      <c r="GF205">
        <v>2060885094</v>
      </c>
      <c r="GG205">
        <v>2</v>
      </c>
      <c r="GH205">
        <v>1</v>
      </c>
      <c r="GI205">
        <v>2</v>
      </c>
      <c r="GJ205">
        <v>0</v>
      </c>
      <c r="GK205">
        <f>ROUND(R205*(R12)/100,2)</f>
        <v>0</v>
      </c>
      <c r="GL205">
        <f t="shared" si="164"/>
        <v>0</v>
      </c>
      <c r="GM205">
        <f t="shared" si="165"/>
        <v>557.65</v>
      </c>
      <c r="GN205">
        <f t="shared" si="166"/>
        <v>557.65</v>
      </c>
      <c r="GO205">
        <f t="shared" si="167"/>
        <v>0</v>
      </c>
      <c r="GP205">
        <f t="shared" si="168"/>
        <v>0</v>
      </c>
      <c r="GR205">
        <v>0</v>
      </c>
      <c r="GS205">
        <v>3</v>
      </c>
      <c r="GT205">
        <v>0</v>
      </c>
      <c r="GU205" t="s">
        <v>4</v>
      </c>
      <c r="GV205">
        <f t="shared" si="169"/>
        <v>0</v>
      </c>
      <c r="GW205">
        <v>1</v>
      </c>
      <c r="GX205">
        <f t="shared" si="170"/>
        <v>0</v>
      </c>
      <c r="HA205">
        <v>0</v>
      </c>
      <c r="HB205">
        <v>0</v>
      </c>
      <c r="HC205">
        <f t="shared" si="171"/>
        <v>0</v>
      </c>
      <c r="HE205" t="s">
        <v>4</v>
      </c>
      <c r="HF205" t="s">
        <v>4</v>
      </c>
      <c r="HM205" t="s">
        <v>4</v>
      </c>
      <c r="HN205" t="s">
        <v>4</v>
      </c>
      <c r="HO205" t="s">
        <v>4</v>
      </c>
      <c r="HP205" t="s">
        <v>4</v>
      </c>
      <c r="HQ205" t="s">
        <v>4</v>
      </c>
      <c r="IK205">
        <v>0</v>
      </c>
    </row>
    <row r="206" spans="1:245" x14ac:dyDescent="0.2">
      <c r="A206">
        <v>17</v>
      </c>
      <c r="B206">
        <v>1</v>
      </c>
      <c r="E206" t="s">
        <v>378</v>
      </c>
      <c r="F206" t="s">
        <v>379</v>
      </c>
      <c r="G206" t="s">
        <v>380</v>
      </c>
      <c r="H206" t="s">
        <v>261</v>
      </c>
      <c r="I206">
        <v>1.8360000000000001E-2</v>
      </c>
      <c r="J206">
        <v>0</v>
      </c>
      <c r="K206">
        <v>1.8360000000000001E-2</v>
      </c>
      <c r="O206">
        <f t="shared" si="132"/>
        <v>15355.46</v>
      </c>
      <c r="P206">
        <f t="shared" si="133"/>
        <v>15355.46</v>
      </c>
      <c r="Q206">
        <f t="shared" si="134"/>
        <v>0</v>
      </c>
      <c r="R206">
        <f t="shared" si="135"/>
        <v>0</v>
      </c>
      <c r="S206">
        <f t="shared" si="136"/>
        <v>0</v>
      </c>
      <c r="T206">
        <f t="shared" si="137"/>
        <v>0</v>
      </c>
      <c r="U206">
        <f t="shared" si="138"/>
        <v>0</v>
      </c>
      <c r="V206">
        <f t="shared" si="139"/>
        <v>0</v>
      </c>
      <c r="W206">
        <f t="shared" si="140"/>
        <v>0</v>
      </c>
      <c r="X206">
        <f t="shared" si="141"/>
        <v>0</v>
      </c>
      <c r="Y206">
        <f t="shared" si="142"/>
        <v>0</v>
      </c>
      <c r="AA206">
        <v>105993048</v>
      </c>
      <c r="AB206">
        <f t="shared" si="143"/>
        <v>109902.18</v>
      </c>
      <c r="AC206">
        <f t="shared" si="144"/>
        <v>109902.18</v>
      </c>
      <c r="AD206">
        <f t="shared" si="145"/>
        <v>0</v>
      </c>
      <c r="AE206">
        <f t="shared" si="146"/>
        <v>0</v>
      </c>
      <c r="AF206">
        <f t="shared" si="147"/>
        <v>0</v>
      </c>
      <c r="AG206">
        <f t="shared" si="148"/>
        <v>0</v>
      </c>
      <c r="AH206">
        <f t="shared" si="149"/>
        <v>0</v>
      </c>
      <c r="AI206">
        <f t="shared" si="150"/>
        <v>0</v>
      </c>
      <c r="AJ206">
        <f t="shared" si="151"/>
        <v>0</v>
      </c>
      <c r="AK206">
        <v>109902.18</v>
      </c>
      <c r="AL206">
        <v>109902.18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7.61</v>
      </c>
      <c r="BD206" t="s">
        <v>4</v>
      </c>
      <c r="BE206" t="s">
        <v>4</v>
      </c>
      <c r="BF206" t="s">
        <v>4</v>
      </c>
      <c r="BG206" t="s">
        <v>4</v>
      </c>
      <c r="BH206">
        <v>3</v>
      </c>
      <c r="BI206">
        <v>2</v>
      </c>
      <c r="BJ206" t="s">
        <v>381</v>
      </c>
      <c r="BM206">
        <v>1618</v>
      </c>
      <c r="BN206">
        <v>0</v>
      </c>
      <c r="BO206" t="s">
        <v>379</v>
      </c>
      <c r="BP206">
        <v>1</v>
      </c>
      <c r="BQ206">
        <v>201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4</v>
      </c>
      <c r="BZ206">
        <v>0</v>
      </c>
      <c r="CA206">
        <v>0</v>
      </c>
      <c r="CB206" t="s">
        <v>4</v>
      </c>
      <c r="CE206">
        <v>30</v>
      </c>
      <c r="CF206">
        <v>0</v>
      </c>
      <c r="CG206">
        <v>0</v>
      </c>
      <c r="CM206">
        <v>0</v>
      </c>
      <c r="CN206" t="s">
        <v>4</v>
      </c>
      <c r="CO206">
        <v>0</v>
      </c>
      <c r="CP206">
        <f t="shared" si="152"/>
        <v>15355.46</v>
      </c>
      <c r="CQ206">
        <f t="shared" si="153"/>
        <v>836355.59</v>
      </c>
      <c r="CR206">
        <f t="shared" si="154"/>
        <v>0</v>
      </c>
      <c r="CS206">
        <f t="shared" si="155"/>
        <v>0</v>
      </c>
      <c r="CT206">
        <f t="shared" si="156"/>
        <v>0</v>
      </c>
      <c r="CU206">
        <f t="shared" si="157"/>
        <v>0</v>
      </c>
      <c r="CV206">
        <f t="shared" si="158"/>
        <v>0</v>
      </c>
      <c r="CW206">
        <f t="shared" si="159"/>
        <v>0</v>
      </c>
      <c r="CX206">
        <f t="shared" si="160"/>
        <v>0</v>
      </c>
      <c r="CY206">
        <f t="shared" si="161"/>
        <v>0</v>
      </c>
      <c r="CZ206">
        <f t="shared" si="162"/>
        <v>0</v>
      </c>
      <c r="DC206" t="s">
        <v>4</v>
      </c>
      <c r="DD206" t="s">
        <v>4</v>
      </c>
      <c r="DE206" t="s">
        <v>4</v>
      </c>
      <c r="DF206" t="s">
        <v>4</v>
      </c>
      <c r="DG206" t="s">
        <v>4</v>
      </c>
      <c r="DH206" t="s">
        <v>4</v>
      </c>
      <c r="DI206" t="s">
        <v>4</v>
      </c>
      <c r="DJ206" t="s">
        <v>4</v>
      </c>
      <c r="DK206" t="s">
        <v>4</v>
      </c>
      <c r="DL206" t="s">
        <v>4</v>
      </c>
      <c r="DM206" t="s">
        <v>4</v>
      </c>
      <c r="DN206">
        <v>0</v>
      </c>
      <c r="DO206">
        <v>0</v>
      </c>
      <c r="DP206">
        <v>1</v>
      </c>
      <c r="DQ206">
        <v>1</v>
      </c>
      <c r="DU206">
        <v>1003</v>
      </c>
      <c r="DV206" t="s">
        <v>261</v>
      </c>
      <c r="DW206" t="s">
        <v>261</v>
      </c>
      <c r="DX206">
        <v>1000</v>
      </c>
      <c r="DZ206" t="s">
        <v>4</v>
      </c>
      <c r="EA206" t="s">
        <v>4</v>
      </c>
      <c r="EB206" t="s">
        <v>4</v>
      </c>
      <c r="EC206" t="s">
        <v>4</v>
      </c>
      <c r="EE206">
        <v>108960278</v>
      </c>
      <c r="EF206">
        <v>201</v>
      </c>
      <c r="EG206" t="s">
        <v>331</v>
      </c>
      <c r="EH206">
        <v>0</v>
      </c>
      <c r="EI206" t="s">
        <v>4</v>
      </c>
      <c r="EJ206">
        <v>2</v>
      </c>
      <c r="EK206">
        <v>1618</v>
      </c>
      <c r="EL206" t="s">
        <v>332</v>
      </c>
      <c r="EM206" t="s">
        <v>333</v>
      </c>
      <c r="EO206" t="s">
        <v>4</v>
      </c>
      <c r="EQ206">
        <v>0</v>
      </c>
      <c r="ER206">
        <v>109902.18</v>
      </c>
      <c r="ES206">
        <v>109902.18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FQ206">
        <v>0</v>
      </c>
      <c r="FR206">
        <f t="shared" si="163"/>
        <v>0</v>
      </c>
      <c r="FS206">
        <v>0</v>
      </c>
      <c r="FX206">
        <v>0</v>
      </c>
      <c r="FY206">
        <v>0</v>
      </c>
      <c r="GA206" t="s">
        <v>4</v>
      </c>
      <c r="GD206">
        <v>0</v>
      </c>
      <c r="GF206">
        <v>496292458</v>
      </c>
      <c r="GG206">
        <v>2</v>
      </c>
      <c r="GH206">
        <v>1</v>
      </c>
      <c r="GI206">
        <v>2</v>
      </c>
      <c r="GJ206">
        <v>0</v>
      </c>
      <c r="GK206">
        <f>ROUND(R206*(R12)/100,2)</f>
        <v>0</v>
      </c>
      <c r="GL206">
        <f t="shared" si="164"/>
        <v>0</v>
      </c>
      <c r="GM206">
        <f t="shared" si="165"/>
        <v>15355.46</v>
      </c>
      <c r="GN206">
        <f t="shared" si="166"/>
        <v>0</v>
      </c>
      <c r="GO206">
        <f t="shared" si="167"/>
        <v>15355.46</v>
      </c>
      <c r="GP206">
        <f t="shared" si="168"/>
        <v>0</v>
      </c>
      <c r="GR206">
        <v>0</v>
      </c>
      <c r="GS206">
        <v>3</v>
      </c>
      <c r="GT206">
        <v>0</v>
      </c>
      <c r="GU206" t="s">
        <v>4</v>
      </c>
      <c r="GV206">
        <f t="shared" si="169"/>
        <v>0</v>
      </c>
      <c r="GW206">
        <v>1</v>
      </c>
      <c r="GX206">
        <f t="shared" si="170"/>
        <v>0</v>
      </c>
      <c r="HA206">
        <v>0</v>
      </c>
      <c r="HB206">
        <v>0</v>
      </c>
      <c r="HC206">
        <f t="shared" si="171"/>
        <v>0</v>
      </c>
      <c r="HE206" t="s">
        <v>4</v>
      </c>
      <c r="HF206" t="s">
        <v>4</v>
      </c>
      <c r="HM206" t="s">
        <v>4</v>
      </c>
      <c r="HN206" t="s">
        <v>4</v>
      </c>
      <c r="HO206" t="s">
        <v>4</v>
      </c>
      <c r="HP206" t="s">
        <v>4</v>
      </c>
      <c r="HQ206" t="s">
        <v>4</v>
      </c>
      <c r="IK206">
        <v>0</v>
      </c>
    </row>
    <row r="207" spans="1:245" x14ac:dyDescent="0.2">
      <c r="A207">
        <v>17</v>
      </c>
      <c r="B207">
        <v>1</v>
      </c>
      <c r="E207" t="s">
        <v>382</v>
      </c>
      <c r="F207" t="s">
        <v>383</v>
      </c>
      <c r="G207" t="s">
        <v>384</v>
      </c>
      <c r="H207" t="s">
        <v>261</v>
      </c>
      <c r="I207">
        <v>8.1600000000000006E-3</v>
      </c>
      <c r="J207">
        <v>0</v>
      </c>
      <c r="K207">
        <v>8.1600000000000006E-3</v>
      </c>
      <c r="O207">
        <f t="shared" si="132"/>
        <v>4509.34</v>
      </c>
      <c r="P207">
        <f t="shared" si="133"/>
        <v>4509.34</v>
      </c>
      <c r="Q207">
        <f t="shared" si="134"/>
        <v>0</v>
      </c>
      <c r="R207">
        <f t="shared" si="135"/>
        <v>0</v>
      </c>
      <c r="S207">
        <f t="shared" si="136"/>
        <v>0</v>
      </c>
      <c r="T207">
        <f t="shared" si="137"/>
        <v>0</v>
      </c>
      <c r="U207">
        <f t="shared" si="138"/>
        <v>0</v>
      </c>
      <c r="V207">
        <f t="shared" si="139"/>
        <v>0</v>
      </c>
      <c r="W207">
        <f t="shared" si="140"/>
        <v>0</v>
      </c>
      <c r="X207">
        <f t="shared" si="141"/>
        <v>0</v>
      </c>
      <c r="Y207">
        <f t="shared" si="142"/>
        <v>0</v>
      </c>
      <c r="AA207">
        <v>105993048</v>
      </c>
      <c r="AB207">
        <f t="shared" si="143"/>
        <v>72904.91</v>
      </c>
      <c r="AC207">
        <f t="shared" si="144"/>
        <v>72904.91</v>
      </c>
      <c r="AD207">
        <f t="shared" si="145"/>
        <v>0</v>
      </c>
      <c r="AE207">
        <f t="shared" si="146"/>
        <v>0</v>
      </c>
      <c r="AF207">
        <f t="shared" si="147"/>
        <v>0</v>
      </c>
      <c r="AG207">
        <f t="shared" si="148"/>
        <v>0</v>
      </c>
      <c r="AH207">
        <f t="shared" si="149"/>
        <v>0</v>
      </c>
      <c r="AI207">
        <f t="shared" si="150"/>
        <v>0</v>
      </c>
      <c r="AJ207">
        <f t="shared" si="151"/>
        <v>0</v>
      </c>
      <c r="AK207">
        <v>72904.91</v>
      </c>
      <c r="AL207">
        <v>72904.91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7.58</v>
      </c>
      <c r="BD207" t="s">
        <v>4</v>
      </c>
      <c r="BE207" t="s">
        <v>4</v>
      </c>
      <c r="BF207" t="s">
        <v>4</v>
      </c>
      <c r="BG207" t="s">
        <v>4</v>
      </c>
      <c r="BH207">
        <v>3</v>
      </c>
      <c r="BI207">
        <v>2</v>
      </c>
      <c r="BJ207" t="s">
        <v>385</v>
      </c>
      <c r="BM207">
        <v>1618</v>
      </c>
      <c r="BN207">
        <v>0</v>
      </c>
      <c r="BO207" t="s">
        <v>383</v>
      </c>
      <c r="BP207">
        <v>1</v>
      </c>
      <c r="BQ207">
        <v>201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4</v>
      </c>
      <c r="BZ207">
        <v>0</v>
      </c>
      <c r="CA207">
        <v>0</v>
      </c>
      <c r="CB207" t="s">
        <v>4</v>
      </c>
      <c r="CE207">
        <v>30</v>
      </c>
      <c r="CF207">
        <v>0</v>
      </c>
      <c r="CG207">
        <v>0</v>
      </c>
      <c r="CM207">
        <v>0</v>
      </c>
      <c r="CN207" t="s">
        <v>4</v>
      </c>
      <c r="CO207">
        <v>0</v>
      </c>
      <c r="CP207">
        <f t="shared" si="152"/>
        <v>4509.34</v>
      </c>
      <c r="CQ207">
        <f t="shared" si="153"/>
        <v>552619.22</v>
      </c>
      <c r="CR207">
        <f t="shared" si="154"/>
        <v>0</v>
      </c>
      <c r="CS207">
        <f t="shared" si="155"/>
        <v>0</v>
      </c>
      <c r="CT207">
        <f t="shared" si="156"/>
        <v>0</v>
      </c>
      <c r="CU207">
        <f t="shared" si="157"/>
        <v>0</v>
      </c>
      <c r="CV207">
        <f t="shared" si="158"/>
        <v>0</v>
      </c>
      <c r="CW207">
        <f t="shared" si="159"/>
        <v>0</v>
      </c>
      <c r="CX207">
        <f t="shared" si="160"/>
        <v>0</v>
      </c>
      <c r="CY207">
        <f t="shared" si="161"/>
        <v>0</v>
      </c>
      <c r="CZ207">
        <f t="shared" si="162"/>
        <v>0</v>
      </c>
      <c r="DC207" t="s">
        <v>4</v>
      </c>
      <c r="DD207" t="s">
        <v>4</v>
      </c>
      <c r="DE207" t="s">
        <v>4</v>
      </c>
      <c r="DF207" t="s">
        <v>4</v>
      </c>
      <c r="DG207" t="s">
        <v>4</v>
      </c>
      <c r="DH207" t="s">
        <v>4</v>
      </c>
      <c r="DI207" t="s">
        <v>4</v>
      </c>
      <c r="DJ207" t="s">
        <v>4</v>
      </c>
      <c r="DK207" t="s">
        <v>4</v>
      </c>
      <c r="DL207" t="s">
        <v>4</v>
      </c>
      <c r="DM207" t="s">
        <v>4</v>
      </c>
      <c r="DN207">
        <v>0</v>
      </c>
      <c r="DO207">
        <v>0</v>
      </c>
      <c r="DP207">
        <v>1</v>
      </c>
      <c r="DQ207">
        <v>1</v>
      </c>
      <c r="DU207">
        <v>1003</v>
      </c>
      <c r="DV207" t="s">
        <v>261</v>
      </c>
      <c r="DW207" t="s">
        <v>261</v>
      </c>
      <c r="DX207">
        <v>1000</v>
      </c>
      <c r="DZ207" t="s">
        <v>4</v>
      </c>
      <c r="EA207" t="s">
        <v>4</v>
      </c>
      <c r="EB207" t="s">
        <v>4</v>
      </c>
      <c r="EC207" t="s">
        <v>4</v>
      </c>
      <c r="EE207">
        <v>108960278</v>
      </c>
      <c r="EF207">
        <v>201</v>
      </c>
      <c r="EG207" t="s">
        <v>331</v>
      </c>
      <c r="EH207">
        <v>0</v>
      </c>
      <c r="EI207" t="s">
        <v>4</v>
      </c>
      <c r="EJ207">
        <v>2</v>
      </c>
      <c r="EK207">
        <v>1618</v>
      </c>
      <c r="EL207" t="s">
        <v>332</v>
      </c>
      <c r="EM207" t="s">
        <v>333</v>
      </c>
      <c r="EO207" t="s">
        <v>4</v>
      </c>
      <c r="EQ207">
        <v>0</v>
      </c>
      <c r="ER207">
        <v>72904.91</v>
      </c>
      <c r="ES207">
        <v>72904.91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FQ207">
        <v>0</v>
      </c>
      <c r="FR207">
        <f t="shared" si="163"/>
        <v>0</v>
      </c>
      <c r="FS207">
        <v>0</v>
      </c>
      <c r="FX207">
        <v>0</v>
      </c>
      <c r="FY207">
        <v>0</v>
      </c>
      <c r="GA207" t="s">
        <v>4</v>
      </c>
      <c r="GD207">
        <v>0</v>
      </c>
      <c r="GF207">
        <v>2075603171</v>
      </c>
      <c r="GG207">
        <v>2</v>
      </c>
      <c r="GH207">
        <v>1</v>
      </c>
      <c r="GI207">
        <v>2</v>
      </c>
      <c r="GJ207">
        <v>0</v>
      </c>
      <c r="GK207">
        <f>ROUND(R207*(R12)/100,2)</f>
        <v>0</v>
      </c>
      <c r="GL207">
        <f t="shared" si="164"/>
        <v>0</v>
      </c>
      <c r="GM207">
        <f t="shared" si="165"/>
        <v>4509.34</v>
      </c>
      <c r="GN207">
        <f t="shared" si="166"/>
        <v>0</v>
      </c>
      <c r="GO207">
        <f t="shared" si="167"/>
        <v>4509.34</v>
      </c>
      <c r="GP207">
        <f t="shared" si="168"/>
        <v>0</v>
      </c>
      <c r="GR207">
        <v>0</v>
      </c>
      <c r="GS207">
        <v>3</v>
      </c>
      <c r="GT207">
        <v>0</v>
      </c>
      <c r="GU207" t="s">
        <v>4</v>
      </c>
      <c r="GV207">
        <f t="shared" si="169"/>
        <v>0</v>
      </c>
      <c r="GW207">
        <v>1</v>
      </c>
      <c r="GX207">
        <f t="shared" si="170"/>
        <v>0</v>
      </c>
      <c r="HA207">
        <v>0</v>
      </c>
      <c r="HB207">
        <v>0</v>
      </c>
      <c r="HC207">
        <f t="shared" si="171"/>
        <v>0</v>
      </c>
      <c r="HE207" t="s">
        <v>4</v>
      </c>
      <c r="HF207" t="s">
        <v>4</v>
      </c>
      <c r="HM207" t="s">
        <v>4</v>
      </c>
      <c r="HN207" t="s">
        <v>4</v>
      </c>
      <c r="HO207" t="s">
        <v>4</v>
      </c>
      <c r="HP207" t="s">
        <v>4</v>
      </c>
      <c r="HQ207" t="s">
        <v>4</v>
      </c>
      <c r="IK207">
        <v>0</v>
      </c>
    </row>
    <row r="208" spans="1:245" x14ac:dyDescent="0.2">
      <c r="A208">
        <v>17</v>
      </c>
      <c r="B208">
        <v>1</v>
      </c>
      <c r="E208" t="s">
        <v>386</v>
      </c>
      <c r="F208" t="s">
        <v>387</v>
      </c>
      <c r="G208" t="s">
        <v>388</v>
      </c>
      <c r="H208" t="s">
        <v>261</v>
      </c>
      <c r="I208">
        <v>4.0800000000000003E-3</v>
      </c>
      <c r="J208">
        <v>0</v>
      </c>
      <c r="K208">
        <v>4.0800000000000003E-3</v>
      </c>
      <c r="O208">
        <f t="shared" si="132"/>
        <v>622.58000000000004</v>
      </c>
      <c r="P208">
        <f t="shared" si="133"/>
        <v>622.58000000000004</v>
      </c>
      <c r="Q208">
        <f t="shared" si="134"/>
        <v>0</v>
      </c>
      <c r="R208">
        <f t="shared" si="135"/>
        <v>0</v>
      </c>
      <c r="S208">
        <f t="shared" si="136"/>
        <v>0</v>
      </c>
      <c r="T208">
        <f t="shared" si="137"/>
        <v>0</v>
      </c>
      <c r="U208">
        <f t="shared" si="138"/>
        <v>0</v>
      </c>
      <c r="V208">
        <f t="shared" si="139"/>
        <v>0</v>
      </c>
      <c r="W208">
        <f t="shared" si="140"/>
        <v>0</v>
      </c>
      <c r="X208">
        <f t="shared" si="141"/>
        <v>0</v>
      </c>
      <c r="Y208">
        <f t="shared" si="142"/>
        <v>0</v>
      </c>
      <c r="AA208">
        <v>105993048</v>
      </c>
      <c r="AB208">
        <f t="shared" si="143"/>
        <v>20676.59</v>
      </c>
      <c r="AC208">
        <f t="shared" si="144"/>
        <v>20676.59</v>
      </c>
      <c r="AD208">
        <f t="shared" si="145"/>
        <v>0</v>
      </c>
      <c r="AE208">
        <f t="shared" si="146"/>
        <v>0</v>
      </c>
      <c r="AF208">
        <f t="shared" si="147"/>
        <v>0</v>
      </c>
      <c r="AG208">
        <f t="shared" si="148"/>
        <v>0</v>
      </c>
      <c r="AH208">
        <f t="shared" si="149"/>
        <v>0</v>
      </c>
      <c r="AI208">
        <f t="shared" si="150"/>
        <v>0</v>
      </c>
      <c r="AJ208">
        <f t="shared" si="151"/>
        <v>0</v>
      </c>
      <c r="AK208">
        <v>20676.59</v>
      </c>
      <c r="AL208">
        <v>20676.59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7.38</v>
      </c>
      <c r="BD208" t="s">
        <v>4</v>
      </c>
      <c r="BE208" t="s">
        <v>4</v>
      </c>
      <c r="BF208" t="s">
        <v>4</v>
      </c>
      <c r="BG208" t="s">
        <v>4</v>
      </c>
      <c r="BH208">
        <v>3</v>
      </c>
      <c r="BI208">
        <v>2</v>
      </c>
      <c r="BJ208" t="s">
        <v>389</v>
      </c>
      <c r="BM208">
        <v>1618</v>
      </c>
      <c r="BN208">
        <v>0</v>
      </c>
      <c r="BO208" t="s">
        <v>387</v>
      </c>
      <c r="BP208">
        <v>1</v>
      </c>
      <c r="BQ208">
        <v>201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4</v>
      </c>
      <c r="BZ208">
        <v>0</v>
      </c>
      <c r="CA208">
        <v>0</v>
      </c>
      <c r="CB208" t="s">
        <v>4</v>
      </c>
      <c r="CE208">
        <v>30</v>
      </c>
      <c r="CF208">
        <v>0</v>
      </c>
      <c r="CG208">
        <v>0</v>
      </c>
      <c r="CM208">
        <v>0</v>
      </c>
      <c r="CN208" t="s">
        <v>4</v>
      </c>
      <c r="CO208">
        <v>0</v>
      </c>
      <c r="CP208">
        <f t="shared" si="152"/>
        <v>622.58000000000004</v>
      </c>
      <c r="CQ208">
        <f t="shared" si="153"/>
        <v>152593.23000000001</v>
      </c>
      <c r="CR208">
        <f t="shared" si="154"/>
        <v>0</v>
      </c>
      <c r="CS208">
        <f t="shared" si="155"/>
        <v>0</v>
      </c>
      <c r="CT208">
        <f t="shared" si="156"/>
        <v>0</v>
      </c>
      <c r="CU208">
        <f t="shared" si="157"/>
        <v>0</v>
      </c>
      <c r="CV208">
        <f t="shared" si="158"/>
        <v>0</v>
      </c>
      <c r="CW208">
        <f t="shared" si="159"/>
        <v>0</v>
      </c>
      <c r="CX208">
        <f t="shared" si="160"/>
        <v>0</v>
      </c>
      <c r="CY208">
        <f t="shared" si="161"/>
        <v>0</v>
      </c>
      <c r="CZ208">
        <f t="shared" si="162"/>
        <v>0</v>
      </c>
      <c r="DC208" t="s">
        <v>4</v>
      </c>
      <c r="DD208" t="s">
        <v>4</v>
      </c>
      <c r="DE208" t="s">
        <v>4</v>
      </c>
      <c r="DF208" t="s">
        <v>4</v>
      </c>
      <c r="DG208" t="s">
        <v>4</v>
      </c>
      <c r="DH208" t="s">
        <v>4</v>
      </c>
      <c r="DI208" t="s">
        <v>4</v>
      </c>
      <c r="DJ208" t="s">
        <v>4</v>
      </c>
      <c r="DK208" t="s">
        <v>4</v>
      </c>
      <c r="DL208" t="s">
        <v>4</v>
      </c>
      <c r="DM208" t="s">
        <v>4</v>
      </c>
      <c r="DN208">
        <v>0</v>
      </c>
      <c r="DO208">
        <v>0</v>
      </c>
      <c r="DP208">
        <v>1</v>
      </c>
      <c r="DQ208">
        <v>1</v>
      </c>
      <c r="DU208">
        <v>1003</v>
      </c>
      <c r="DV208" t="s">
        <v>261</v>
      </c>
      <c r="DW208" t="s">
        <v>261</v>
      </c>
      <c r="DX208">
        <v>1000</v>
      </c>
      <c r="DZ208" t="s">
        <v>4</v>
      </c>
      <c r="EA208" t="s">
        <v>4</v>
      </c>
      <c r="EB208" t="s">
        <v>4</v>
      </c>
      <c r="EC208" t="s">
        <v>4</v>
      </c>
      <c r="EE208">
        <v>108960278</v>
      </c>
      <c r="EF208">
        <v>201</v>
      </c>
      <c r="EG208" t="s">
        <v>331</v>
      </c>
      <c r="EH208">
        <v>0</v>
      </c>
      <c r="EI208" t="s">
        <v>4</v>
      </c>
      <c r="EJ208">
        <v>2</v>
      </c>
      <c r="EK208">
        <v>1618</v>
      </c>
      <c r="EL208" t="s">
        <v>332</v>
      </c>
      <c r="EM208" t="s">
        <v>333</v>
      </c>
      <c r="EO208" t="s">
        <v>4</v>
      </c>
      <c r="EQ208">
        <v>0</v>
      </c>
      <c r="ER208">
        <v>20676.59</v>
      </c>
      <c r="ES208">
        <v>20676.59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FQ208">
        <v>0</v>
      </c>
      <c r="FR208">
        <f t="shared" si="163"/>
        <v>0</v>
      </c>
      <c r="FS208">
        <v>0</v>
      </c>
      <c r="FX208">
        <v>0</v>
      </c>
      <c r="FY208">
        <v>0</v>
      </c>
      <c r="GA208" t="s">
        <v>4</v>
      </c>
      <c r="GD208">
        <v>0</v>
      </c>
      <c r="GF208">
        <v>1940437458</v>
      </c>
      <c r="GG208">
        <v>2</v>
      </c>
      <c r="GH208">
        <v>1</v>
      </c>
      <c r="GI208">
        <v>2</v>
      </c>
      <c r="GJ208">
        <v>0</v>
      </c>
      <c r="GK208">
        <f>ROUND(R208*(R12)/100,2)</f>
        <v>0</v>
      </c>
      <c r="GL208">
        <f t="shared" si="164"/>
        <v>0</v>
      </c>
      <c r="GM208">
        <f t="shared" si="165"/>
        <v>622.58000000000004</v>
      </c>
      <c r="GN208">
        <f t="shared" si="166"/>
        <v>0</v>
      </c>
      <c r="GO208">
        <f t="shared" si="167"/>
        <v>622.58000000000004</v>
      </c>
      <c r="GP208">
        <f t="shared" si="168"/>
        <v>0</v>
      </c>
      <c r="GR208">
        <v>0</v>
      </c>
      <c r="GS208">
        <v>3</v>
      </c>
      <c r="GT208">
        <v>0</v>
      </c>
      <c r="GU208" t="s">
        <v>4</v>
      </c>
      <c r="GV208">
        <f t="shared" si="169"/>
        <v>0</v>
      </c>
      <c r="GW208">
        <v>1</v>
      </c>
      <c r="GX208">
        <f t="shared" si="170"/>
        <v>0</v>
      </c>
      <c r="HA208">
        <v>0</v>
      </c>
      <c r="HB208">
        <v>0</v>
      </c>
      <c r="HC208">
        <f t="shared" si="171"/>
        <v>0</v>
      </c>
      <c r="HE208" t="s">
        <v>4</v>
      </c>
      <c r="HF208" t="s">
        <v>4</v>
      </c>
      <c r="HM208" t="s">
        <v>4</v>
      </c>
      <c r="HN208" t="s">
        <v>4</v>
      </c>
      <c r="HO208" t="s">
        <v>4</v>
      </c>
      <c r="HP208" t="s">
        <v>4</v>
      </c>
      <c r="HQ208" t="s">
        <v>4</v>
      </c>
      <c r="IK208">
        <v>0</v>
      </c>
    </row>
    <row r="209" spans="1:245" x14ac:dyDescent="0.2">
      <c r="A209">
        <v>17</v>
      </c>
      <c r="B209">
        <v>1</v>
      </c>
      <c r="E209" t="s">
        <v>390</v>
      </c>
      <c r="F209" t="s">
        <v>391</v>
      </c>
      <c r="G209" t="s">
        <v>392</v>
      </c>
      <c r="H209" t="s">
        <v>261</v>
      </c>
      <c r="I209">
        <v>3.4680000000000002E-2</v>
      </c>
      <c r="J209">
        <v>0</v>
      </c>
      <c r="K209">
        <v>3.4680000000000002E-2</v>
      </c>
      <c r="O209">
        <f t="shared" si="132"/>
        <v>3363.22</v>
      </c>
      <c r="P209">
        <f t="shared" si="133"/>
        <v>3363.22</v>
      </c>
      <c r="Q209">
        <f t="shared" si="134"/>
        <v>0</v>
      </c>
      <c r="R209">
        <f t="shared" si="135"/>
        <v>0</v>
      </c>
      <c r="S209">
        <f t="shared" si="136"/>
        <v>0</v>
      </c>
      <c r="T209">
        <f t="shared" si="137"/>
        <v>0</v>
      </c>
      <c r="U209">
        <f t="shared" si="138"/>
        <v>0</v>
      </c>
      <c r="V209">
        <f t="shared" si="139"/>
        <v>0</v>
      </c>
      <c r="W209">
        <f t="shared" si="140"/>
        <v>0</v>
      </c>
      <c r="X209">
        <f t="shared" si="141"/>
        <v>0</v>
      </c>
      <c r="Y209">
        <f t="shared" si="142"/>
        <v>0</v>
      </c>
      <c r="AA209">
        <v>105993048</v>
      </c>
      <c r="AB209">
        <f t="shared" si="143"/>
        <v>13563.45</v>
      </c>
      <c r="AC209">
        <f t="shared" si="144"/>
        <v>13563.45</v>
      </c>
      <c r="AD209">
        <f t="shared" si="145"/>
        <v>0</v>
      </c>
      <c r="AE209">
        <f t="shared" si="146"/>
        <v>0</v>
      </c>
      <c r="AF209">
        <f t="shared" si="147"/>
        <v>0</v>
      </c>
      <c r="AG209">
        <f t="shared" si="148"/>
        <v>0</v>
      </c>
      <c r="AH209">
        <f t="shared" si="149"/>
        <v>0</v>
      </c>
      <c r="AI209">
        <f t="shared" si="150"/>
        <v>0</v>
      </c>
      <c r="AJ209">
        <f t="shared" si="151"/>
        <v>0</v>
      </c>
      <c r="AK209">
        <v>13563.45</v>
      </c>
      <c r="AL209">
        <v>13563.45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7.15</v>
      </c>
      <c r="BD209" t="s">
        <v>4</v>
      </c>
      <c r="BE209" t="s">
        <v>4</v>
      </c>
      <c r="BF209" t="s">
        <v>4</v>
      </c>
      <c r="BG209" t="s">
        <v>4</v>
      </c>
      <c r="BH209">
        <v>3</v>
      </c>
      <c r="BI209">
        <v>2</v>
      </c>
      <c r="BJ209" t="s">
        <v>393</v>
      </c>
      <c r="BM209">
        <v>1618</v>
      </c>
      <c r="BN209">
        <v>0</v>
      </c>
      <c r="BO209" t="s">
        <v>391</v>
      </c>
      <c r="BP209">
        <v>1</v>
      </c>
      <c r="BQ209">
        <v>201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4</v>
      </c>
      <c r="BZ209">
        <v>0</v>
      </c>
      <c r="CA209">
        <v>0</v>
      </c>
      <c r="CB209" t="s">
        <v>4</v>
      </c>
      <c r="CE209">
        <v>30</v>
      </c>
      <c r="CF209">
        <v>0</v>
      </c>
      <c r="CG209">
        <v>0</v>
      </c>
      <c r="CM209">
        <v>0</v>
      </c>
      <c r="CN209" t="s">
        <v>4</v>
      </c>
      <c r="CO209">
        <v>0</v>
      </c>
      <c r="CP209">
        <f t="shared" si="152"/>
        <v>3363.22</v>
      </c>
      <c r="CQ209">
        <f t="shared" si="153"/>
        <v>96978.67</v>
      </c>
      <c r="CR209">
        <f t="shared" si="154"/>
        <v>0</v>
      </c>
      <c r="CS209">
        <f t="shared" si="155"/>
        <v>0</v>
      </c>
      <c r="CT209">
        <f t="shared" si="156"/>
        <v>0</v>
      </c>
      <c r="CU209">
        <f t="shared" si="157"/>
        <v>0</v>
      </c>
      <c r="CV209">
        <f t="shared" si="158"/>
        <v>0</v>
      </c>
      <c r="CW209">
        <f t="shared" si="159"/>
        <v>0</v>
      </c>
      <c r="CX209">
        <f t="shared" si="160"/>
        <v>0</v>
      </c>
      <c r="CY209">
        <f t="shared" si="161"/>
        <v>0</v>
      </c>
      <c r="CZ209">
        <f t="shared" si="162"/>
        <v>0</v>
      </c>
      <c r="DC209" t="s">
        <v>4</v>
      </c>
      <c r="DD209" t="s">
        <v>4</v>
      </c>
      <c r="DE209" t="s">
        <v>4</v>
      </c>
      <c r="DF209" t="s">
        <v>4</v>
      </c>
      <c r="DG209" t="s">
        <v>4</v>
      </c>
      <c r="DH209" t="s">
        <v>4</v>
      </c>
      <c r="DI209" t="s">
        <v>4</v>
      </c>
      <c r="DJ209" t="s">
        <v>4</v>
      </c>
      <c r="DK209" t="s">
        <v>4</v>
      </c>
      <c r="DL209" t="s">
        <v>4</v>
      </c>
      <c r="DM209" t="s">
        <v>4</v>
      </c>
      <c r="DN209">
        <v>0</v>
      </c>
      <c r="DO209">
        <v>0</v>
      </c>
      <c r="DP209">
        <v>1</v>
      </c>
      <c r="DQ209">
        <v>1</v>
      </c>
      <c r="DU209">
        <v>1003</v>
      </c>
      <c r="DV209" t="s">
        <v>261</v>
      </c>
      <c r="DW209" t="s">
        <v>261</v>
      </c>
      <c r="DX209">
        <v>1000</v>
      </c>
      <c r="DZ209" t="s">
        <v>4</v>
      </c>
      <c r="EA209" t="s">
        <v>4</v>
      </c>
      <c r="EB209" t="s">
        <v>4</v>
      </c>
      <c r="EC209" t="s">
        <v>4</v>
      </c>
      <c r="EE209">
        <v>108960278</v>
      </c>
      <c r="EF209">
        <v>201</v>
      </c>
      <c r="EG209" t="s">
        <v>331</v>
      </c>
      <c r="EH209">
        <v>0</v>
      </c>
      <c r="EI209" t="s">
        <v>4</v>
      </c>
      <c r="EJ209">
        <v>2</v>
      </c>
      <c r="EK209">
        <v>1618</v>
      </c>
      <c r="EL209" t="s">
        <v>332</v>
      </c>
      <c r="EM209" t="s">
        <v>333</v>
      </c>
      <c r="EO209" t="s">
        <v>4</v>
      </c>
      <c r="EQ209">
        <v>0</v>
      </c>
      <c r="ER209">
        <v>13563.45</v>
      </c>
      <c r="ES209">
        <v>13563.45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FQ209">
        <v>0</v>
      </c>
      <c r="FR209">
        <f t="shared" si="163"/>
        <v>0</v>
      </c>
      <c r="FS209">
        <v>0</v>
      </c>
      <c r="FX209">
        <v>0</v>
      </c>
      <c r="FY209">
        <v>0</v>
      </c>
      <c r="GA209" t="s">
        <v>4</v>
      </c>
      <c r="GD209">
        <v>0</v>
      </c>
      <c r="GF209">
        <v>-2035258270</v>
      </c>
      <c r="GG209">
        <v>2</v>
      </c>
      <c r="GH209">
        <v>1</v>
      </c>
      <c r="GI209">
        <v>2</v>
      </c>
      <c r="GJ209">
        <v>0</v>
      </c>
      <c r="GK209">
        <f>ROUND(R209*(R12)/100,2)</f>
        <v>0</v>
      </c>
      <c r="GL209">
        <f t="shared" si="164"/>
        <v>0</v>
      </c>
      <c r="GM209">
        <f t="shared" si="165"/>
        <v>3363.22</v>
      </c>
      <c r="GN209">
        <f t="shared" si="166"/>
        <v>0</v>
      </c>
      <c r="GO209">
        <f t="shared" si="167"/>
        <v>3363.22</v>
      </c>
      <c r="GP209">
        <f t="shared" si="168"/>
        <v>0</v>
      </c>
      <c r="GR209">
        <v>0</v>
      </c>
      <c r="GS209">
        <v>3</v>
      </c>
      <c r="GT209">
        <v>0</v>
      </c>
      <c r="GU209" t="s">
        <v>4</v>
      </c>
      <c r="GV209">
        <f t="shared" si="169"/>
        <v>0</v>
      </c>
      <c r="GW209">
        <v>1</v>
      </c>
      <c r="GX209">
        <f t="shared" si="170"/>
        <v>0</v>
      </c>
      <c r="HA209">
        <v>0</v>
      </c>
      <c r="HB209">
        <v>0</v>
      </c>
      <c r="HC209">
        <f t="shared" si="171"/>
        <v>0</v>
      </c>
      <c r="HE209" t="s">
        <v>4</v>
      </c>
      <c r="HF209" t="s">
        <v>4</v>
      </c>
      <c r="HM209" t="s">
        <v>4</v>
      </c>
      <c r="HN209" t="s">
        <v>4</v>
      </c>
      <c r="HO209" t="s">
        <v>4</v>
      </c>
      <c r="HP209" t="s">
        <v>4</v>
      </c>
      <c r="HQ209" t="s">
        <v>4</v>
      </c>
      <c r="IK209">
        <v>0</v>
      </c>
    </row>
    <row r="210" spans="1:245" x14ac:dyDescent="0.2">
      <c r="A210">
        <v>17</v>
      </c>
      <c r="B210">
        <v>1</v>
      </c>
      <c r="E210" t="s">
        <v>394</v>
      </c>
      <c r="F210" t="s">
        <v>395</v>
      </c>
      <c r="G210" t="s">
        <v>396</v>
      </c>
      <c r="H210" t="s">
        <v>157</v>
      </c>
      <c r="I210">
        <v>3</v>
      </c>
      <c r="J210">
        <v>0</v>
      </c>
      <c r="K210">
        <v>3</v>
      </c>
      <c r="O210">
        <f t="shared" si="132"/>
        <v>402.06</v>
      </c>
      <c r="P210">
        <f t="shared" si="133"/>
        <v>402.06</v>
      </c>
      <c r="Q210">
        <f t="shared" si="134"/>
        <v>0</v>
      </c>
      <c r="R210">
        <f t="shared" si="135"/>
        <v>0</v>
      </c>
      <c r="S210">
        <f t="shared" si="136"/>
        <v>0</v>
      </c>
      <c r="T210">
        <f t="shared" si="137"/>
        <v>0</v>
      </c>
      <c r="U210">
        <f t="shared" si="138"/>
        <v>0</v>
      </c>
      <c r="V210">
        <f t="shared" si="139"/>
        <v>0</v>
      </c>
      <c r="W210">
        <f t="shared" si="140"/>
        <v>0</v>
      </c>
      <c r="X210">
        <f t="shared" si="141"/>
        <v>0</v>
      </c>
      <c r="Y210">
        <f t="shared" si="142"/>
        <v>0</v>
      </c>
      <c r="AA210">
        <v>105993048</v>
      </c>
      <c r="AB210">
        <f t="shared" si="143"/>
        <v>23.43</v>
      </c>
      <c r="AC210">
        <f t="shared" si="144"/>
        <v>23.43</v>
      </c>
      <c r="AD210">
        <f t="shared" si="145"/>
        <v>0</v>
      </c>
      <c r="AE210">
        <f t="shared" si="146"/>
        <v>0</v>
      </c>
      <c r="AF210">
        <f t="shared" si="147"/>
        <v>0</v>
      </c>
      <c r="AG210">
        <f t="shared" si="148"/>
        <v>0</v>
      </c>
      <c r="AH210">
        <f t="shared" si="149"/>
        <v>0</v>
      </c>
      <c r="AI210">
        <f t="shared" si="150"/>
        <v>0</v>
      </c>
      <c r="AJ210">
        <f t="shared" si="151"/>
        <v>0</v>
      </c>
      <c r="AK210">
        <v>23.43</v>
      </c>
      <c r="AL210">
        <v>23.43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5.72</v>
      </c>
      <c r="BD210" t="s">
        <v>4</v>
      </c>
      <c r="BE210" t="s">
        <v>4</v>
      </c>
      <c r="BF210" t="s">
        <v>4</v>
      </c>
      <c r="BG210" t="s">
        <v>4</v>
      </c>
      <c r="BH210">
        <v>3</v>
      </c>
      <c r="BI210">
        <v>2</v>
      </c>
      <c r="BJ210" t="s">
        <v>397</v>
      </c>
      <c r="BM210">
        <v>1618</v>
      </c>
      <c r="BN210">
        <v>0</v>
      </c>
      <c r="BO210" t="s">
        <v>395</v>
      </c>
      <c r="BP210">
        <v>1</v>
      </c>
      <c r="BQ210">
        <v>201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4</v>
      </c>
      <c r="BZ210">
        <v>0</v>
      </c>
      <c r="CA210">
        <v>0</v>
      </c>
      <c r="CB210" t="s">
        <v>4</v>
      </c>
      <c r="CE210">
        <v>30</v>
      </c>
      <c r="CF210">
        <v>0</v>
      </c>
      <c r="CG210">
        <v>0</v>
      </c>
      <c r="CM210">
        <v>0</v>
      </c>
      <c r="CN210" t="s">
        <v>4</v>
      </c>
      <c r="CO210">
        <v>0</v>
      </c>
      <c r="CP210">
        <f t="shared" si="152"/>
        <v>402.06</v>
      </c>
      <c r="CQ210">
        <f t="shared" si="153"/>
        <v>134.02000000000001</v>
      </c>
      <c r="CR210">
        <f t="shared" si="154"/>
        <v>0</v>
      </c>
      <c r="CS210">
        <f t="shared" si="155"/>
        <v>0</v>
      </c>
      <c r="CT210">
        <f t="shared" si="156"/>
        <v>0</v>
      </c>
      <c r="CU210">
        <f t="shared" si="157"/>
        <v>0</v>
      </c>
      <c r="CV210">
        <f t="shared" si="158"/>
        <v>0</v>
      </c>
      <c r="CW210">
        <f t="shared" si="159"/>
        <v>0</v>
      </c>
      <c r="CX210">
        <f t="shared" si="160"/>
        <v>0</v>
      </c>
      <c r="CY210">
        <f t="shared" si="161"/>
        <v>0</v>
      </c>
      <c r="CZ210">
        <f t="shared" si="162"/>
        <v>0</v>
      </c>
      <c r="DC210" t="s">
        <v>4</v>
      </c>
      <c r="DD210" t="s">
        <v>4</v>
      </c>
      <c r="DE210" t="s">
        <v>4</v>
      </c>
      <c r="DF210" t="s">
        <v>4</v>
      </c>
      <c r="DG210" t="s">
        <v>4</v>
      </c>
      <c r="DH210" t="s">
        <v>4</v>
      </c>
      <c r="DI210" t="s">
        <v>4</v>
      </c>
      <c r="DJ210" t="s">
        <v>4</v>
      </c>
      <c r="DK210" t="s">
        <v>4</v>
      </c>
      <c r="DL210" t="s">
        <v>4</v>
      </c>
      <c r="DM210" t="s">
        <v>4</v>
      </c>
      <c r="DN210">
        <v>0</v>
      </c>
      <c r="DO210">
        <v>0</v>
      </c>
      <c r="DP210">
        <v>1</v>
      </c>
      <c r="DQ210">
        <v>1</v>
      </c>
      <c r="DU210">
        <v>1010</v>
      </c>
      <c r="DV210" t="s">
        <v>157</v>
      </c>
      <c r="DW210" t="s">
        <v>157</v>
      </c>
      <c r="DX210">
        <v>1</v>
      </c>
      <c r="DZ210" t="s">
        <v>4</v>
      </c>
      <c r="EA210" t="s">
        <v>4</v>
      </c>
      <c r="EB210" t="s">
        <v>4</v>
      </c>
      <c r="EC210" t="s">
        <v>4</v>
      </c>
      <c r="EE210">
        <v>108960278</v>
      </c>
      <c r="EF210">
        <v>201</v>
      </c>
      <c r="EG210" t="s">
        <v>331</v>
      </c>
      <c r="EH210">
        <v>0</v>
      </c>
      <c r="EI210" t="s">
        <v>4</v>
      </c>
      <c r="EJ210">
        <v>2</v>
      </c>
      <c r="EK210">
        <v>1618</v>
      </c>
      <c r="EL210" t="s">
        <v>332</v>
      </c>
      <c r="EM210" t="s">
        <v>333</v>
      </c>
      <c r="EO210" t="s">
        <v>4</v>
      </c>
      <c r="EQ210">
        <v>0</v>
      </c>
      <c r="ER210">
        <v>23.43</v>
      </c>
      <c r="ES210">
        <v>23.43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FQ210">
        <v>0</v>
      </c>
      <c r="FR210">
        <f t="shared" si="163"/>
        <v>0</v>
      </c>
      <c r="FS210">
        <v>0</v>
      </c>
      <c r="FX210">
        <v>0</v>
      </c>
      <c r="FY210">
        <v>0</v>
      </c>
      <c r="GA210" t="s">
        <v>4</v>
      </c>
      <c r="GD210">
        <v>0</v>
      </c>
      <c r="GF210">
        <v>703452413</v>
      </c>
      <c r="GG210">
        <v>2</v>
      </c>
      <c r="GH210">
        <v>1</v>
      </c>
      <c r="GI210">
        <v>2</v>
      </c>
      <c r="GJ210">
        <v>0</v>
      </c>
      <c r="GK210">
        <f>ROUND(R210*(R12)/100,2)</f>
        <v>0</v>
      </c>
      <c r="GL210">
        <f t="shared" si="164"/>
        <v>0</v>
      </c>
      <c r="GM210">
        <f t="shared" si="165"/>
        <v>402.06</v>
      </c>
      <c r="GN210">
        <f t="shared" si="166"/>
        <v>0</v>
      </c>
      <c r="GO210">
        <f t="shared" si="167"/>
        <v>402.06</v>
      </c>
      <c r="GP210">
        <f t="shared" si="168"/>
        <v>0</v>
      </c>
      <c r="GR210">
        <v>0</v>
      </c>
      <c r="GS210">
        <v>3</v>
      </c>
      <c r="GT210">
        <v>0</v>
      </c>
      <c r="GU210" t="s">
        <v>4</v>
      </c>
      <c r="GV210">
        <f t="shared" si="169"/>
        <v>0</v>
      </c>
      <c r="GW210">
        <v>1</v>
      </c>
      <c r="GX210">
        <f t="shared" si="170"/>
        <v>0</v>
      </c>
      <c r="HA210">
        <v>0</v>
      </c>
      <c r="HB210">
        <v>0</v>
      </c>
      <c r="HC210">
        <f t="shared" si="171"/>
        <v>0</v>
      </c>
      <c r="HE210" t="s">
        <v>4</v>
      </c>
      <c r="HF210" t="s">
        <v>4</v>
      </c>
      <c r="HM210" t="s">
        <v>4</v>
      </c>
      <c r="HN210" t="s">
        <v>4</v>
      </c>
      <c r="HO210" t="s">
        <v>4</v>
      </c>
      <c r="HP210" t="s">
        <v>4</v>
      </c>
      <c r="HQ210" t="s">
        <v>4</v>
      </c>
      <c r="IK210">
        <v>0</v>
      </c>
    </row>
    <row r="211" spans="1:245" x14ac:dyDescent="0.2">
      <c r="A211">
        <v>17</v>
      </c>
      <c r="B211">
        <v>1</v>
      </c>
      <c r="E211" t="s">
        <v>398</v>
      </c>
      <c r="F211" t="s">
        <v>399</v>
      </c>
      <c r="G211" t="s">
        <v>400</v>
      </c>
      <c r="H211" t="s">
        <v>157</v>
      </c>
      <c r="I211">
        <v>9</v>
      </c>
      <c r="J211">
        <v>0</v>
      </c>
      <c r="K211">
        <v>9</v>
      </c>
      <c r="O211">
        <f t="shared" si="132"/>
        <v>1045.3800000000001</v>
      </c>
      <c r="P211">
        <f t="shared" si="133"/>
        <v>1045.3800000000001</v>
      </c>
      <c r="Q211">
        <f t="shared" si="134"/>
        <v>0</v>
      </c>
      <c r="R211">
        <f t="shared" si="135"/>
        <v>0</v>
      </c>
      <c r="S211">
        <f t="shared" si="136"/>
        <v>0</v>
      </c>
      <c r="T211">
        <f t="shared" si="137"/>
        <v>0</v>
      </c>
      <c r="U211">
        <f t="shared" si="138"/>
        <v>0</v>
      </c>
      <c r="V211">
        <f t="shared" si="139"/>
        <v>0</v>
      </c>
      <c r="W211">
        <f t="shared" si="140"/>
        <v>0</v>
      </c>
      <c r="X211">
        <f t="shared" si="141"/>
        <v>0</v>
      </c>
      <c r="Y211">
        <f t="shared" si="142"/>
        <v>0</v>
      </c>
      <c r="AA211">
        <v>105993048</v>
      </c>
      <c r="AB211">
        <f t="shared" si="143"/>
        <v>35.630000000000003</v>
      </c>
      <c r="AC211">
        <f t="shared" si="144"/>
        <v>35.630000000000003</v>
      </c>
      <c r="AD211">
        <f t="shared" si="145"/>
        <v>0</v>
      </c>
      <c r="AE211">
        <f t="shared" si="146"/>
        <v>0</v>
      </c>
      <c r="AF211">
        <f t="shared" si="147"/>
        <v>0</v>
      </c>
      <c r="AG211">
        <f t="shared" si="148"/>
        <v>0</v>
      </c>
      <c r="AH211">
        <f t="shared" si="149"/>
        <v>0</v>
      </c>
      <c r="AI211">
        <f t="shared" si="150"/>
        <v>0</v>
      </c>
      <c r="AJ211">
        <f t="shared" si="151"/>
        <v>0</v>
      </c>
      <c r="AK211">
        <v>35.630000000000003</v>
      </c>
      <c r="AL211">
        <v>35.630000000000003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3.26</v>
      </c>
      <c r="BD211" t="s">
        <v>4</v>
      </c>
      <c r="BE211" t="s">
        <v>4</v>
      </c>
      <c r="BF211" t="s">
        <v>4</v>
      </c>
      <c r="BG211" t="s">
        <v>4</v>
      </c>
      <c r="BH211">
        <v>3</v>
      </c>
      <c r="BI211">
        <v>2</v>
      </c>
      <c r="BJ211" t="s">
        <v>401</v>
      </c>
      <c r="BM211">
        <v>1618</v>
      </c>
      <c r="BN211">
        <v>0</v>
      </c>
      <c r="BO211" t="s">
        <v>399</v>
      </c>
      <c r="BP211">
        <v>1</v>
      </c>
      <c r="BQ211">
        <v>201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4</v>
      </c>
      <c r="BZ211">
        <v>0</v>
      </c>
      <c r="CA211">
        <v>0</v>
      </c>
      <c r="CB211" t="s">
        <v>4</v>
      </c>
      <c r="CE211">
        <v>30</v>
      </c>
      <c r="CF211">
        <v>0</v>
      </c>
      <c r="CG211">
        <v>0</v>
      </c>
      <c r="CM211">
        <v>0</v>
      </c>
      <c r="CN211" t="s">
        <v>4</v>
      </c>
      <c r="CO211">
        <v>0</v>
      </c>
      <c r="CP211">
        <f t="shared" si="152"/>
        <v>1045.3800000000001</v>
      </c>
      <c r="CQ211">
        <f t="shared" si="153"/>
        <v>116.15</v>
      </c>
      <c r="CR211">
        <f t="shared" si="154"/>
        <v>0</v>
      </c>
      <c r="CS211">
        <f t="shared" si="155"/>
        <v>0</v>
      </c>
      <c r="CT211">
        <f t="shared" si="156"/>
        <v>0</v>
      </c>
      <c r="CU211">
        <f t="shared" si="157"/>
        <v>0</v>
      </c>
      <c r="CV211">
        <f t="shared" si="158"/>
        <v>0</v>
      </c>
      <c r="CW211">
        <f t="shared" si="159"/>
        <v>0</v>
      </c>
      <c r="CX211">
        <f t="shared" si="160"/>
        <v>0</v>
      </c>
      <c r="CY211">
        <f t="shared" si="161"/>
        <v>0</v>
      </c>
      <c r="CZ211">
        <f t="shared" si="162"/>
        <v>0</v>
      </c>
      <c r="DC211" t="s">
        <v>4</v>
      </c>
      <c r="DD211" t="s">
        <v>4</v>
      </c>
      <c r="DE211" t="s">
        <v>4</v>
      </c>
      <c r="DF211" t="s">
        <v>4</v>
      </c>
      <c r="DG211" t="s">
        <v>4</v>
      </c>
      <c r="DH211" t="s">
        <v>4</v>
      </c>
      <c r="DI211" t="s">
        <v>4</v>
      </c>
      <c r="DJ211" t="s">
        <v>4</v>
      </c>
      <c r="DK211" t="s">
        <v>4</v>
      </c>
      <c r="DL211" t="s">
        <v>4</v>
      </c>
      <c r="DM211" t="s">
        <v>4</v>
      </c>
      <c r="DN211">
        <v>0</v>
      </c>
      <c r="DO211">
        <v>0</v>
      </c>
      <c r="DP211">
        <v>1</v>
      </c>
      <c r="DQ211">
        <v>1</v>
      </c>
      <c r="DU211">
        <v>1010</v>
      </c>
      <c r="DV211" t="s">
        <v>157</v>
      </c>
      <c r="DW211" t="s">
        <v>157</v>
      </c>
      <c r="DX211">
        <v>1</v>
      </c>
      <c r="DZ211" t="s">
        <v>4</v>
      </c>
      <c r="EA211" t="s">
        <v>4</v>
      </c>
      <c r="EB211" t="s">
        <v>4</v>
      </c>
      <c r="EC211" t="s">
        <v>4</v>
      </c>
      <c r="EE211">
        <v>108960278</v>
      </c>
      <c r="EF211">
        <v>201</v>
      </c>
      <c r="EG211" t="s">
        <v>331</v>
      </c>
      <c r="EH211">
        <v>0</v>
      </c>
      <c r="EI211" t="s">
        <v>4</v>
      </c>
      <c r="EJ211">
        <v>2</v>
      </c>
      <c r="EK211">
        <v>1618</v>
      </c>
      <c r="EL211" t="s">
        <v>332</v>
      </c>
      <c r="EM211" t="s">
        <v>333</v>
      </c>
      <c r="EO211" t="s">
        <v>4</v>
      </c>
      <c r="EQ211">
        <v>0</v>
      </c>
      <c r="ER211">
        <v>35.630000000000003</v>
      </c>
      <c r="ES211">
        <v>35.630000000000003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FQ211">
        <v>0</v>
      </c>
      <c r="FR211">
        <f t="shared" si="163"/>
        <v>0</v>
      </c>
      <c r="FS211">
        <v>0</v>
      </c>
      <c r="FX211">
        <v>0</v>
      </c>
      <c r="FY211">
        <v>0</v>
      </c>
      <c r="GA211" t="s">
        <v>4</v>
      </c>
      <c r="GD211">
        <v>0</v>
      </c>
      <c r="GF211">
        <v>-1946209343</v>
      </c>
      <c r="GG211">
        <v>2</v>
      </c>
      <c r="GH211">
        <v>1</v>
      </c>
      <c r="GI211">
        <v>2</v>
      </c>
      <c r="GJ211">
        <v>0</v>
      </c>
      <c r="GK211">
        <f>ROUND(R211*(R12)/100,2)</f>
        <v>0</v>
      </c>
      <c r="GL211">
        <f t="shared" si="164"/>
        <v>0</v>
      </c>
      <c r="GM211">
        <f t="shared" si="165"/>
        <v>1045.3800000000001</v>
      </c>
      <c r="GN211">
        <f t="shared" si="166"/>
        <v>0</v>
      </c>
      <c r="GO211">
        <f t="shared" si="167"/>
        <v>1045.3800000000001</v>
      </c>
      <c r="GP211">
        <f t="shared" si="168"/>
        <v>0</v>
      </c>
      <c r="GR211">
        <v>0</v>
      </c>
      <c r="GS211">
        <v>3</v>
      </c>
      <c r="GT211">
        <v>0</v>
      </c>
      <c r="GU211" t="s">
        <v>4</v>
      </c>
      <c r="GV211">
        <f t="shared" si="169"/>
        <v>0</v>
      </c>
      <c r="GW211">
        <v>1</v>
      </c>
      <c r="GX211">
        <f t="shared" si="170"/>
        <v>0</v>
      </c>
      <c r="HA211">
        <v>0</v>
      </c>
      <c r="HB211">
        <v>0</v>
      </c>
      <c r="HC211">
        <f t="shared" si="171"/>
        <v>0</v>
      </c>
      <c r="HE211" t="s">
        <v>4</v>
      </c>
      <c r="HF211" t="s">
        <v>4</v>
      </c>
      <c r="HM211" t="s">
        <v>4</v>
      </c>
      <c r="HN211" t="s">
        <v>4</v>
      </c>
      <c r="HO211" t="s">
        <v>4</v>
      </c>
      <c r="HP211" t="s">
        <v>4</v>
      </c>
      <c r="HQ211" t="s">
        <v>4</v>
      </c>
      <c r="IK211">
        <v>0</v>
      </c>
    </row>
    <row r="212" spans="1:245" x14ac:dyDescent="0.2">
      <c r="A212">
        <v>17</v>
      </c>
      <c r="B212">
        <v>1</v>
      </c>
      <c r="E212" t="s">
        <v>402</v>
      </c>
      <c r="F212" t="s">
        <v>41</v>
      </c>
      <c r="G212" t="s">
        <v>403</v>
      </c>
      <c r="H212" t="s">
        <v>265</v>
      </c>
      <c r="I212">
        <v>2</v>
      </c>
      <c r="J212">
        <v>0</v>
      </c>
      <c r="K212">
        <v>2</v>
      </c>
      <c r="O212">
        <f t="shared" si="132"/>
        <v>503.86</v>
      </c>
      <c r="P212">
        <f t="shared" si="133"/>
        <v>503.86</v>
      </c>
      <c r="Q212">
        <f t="shared" si="134"/>
        <v>0</v>
      </c>
      <c r="R212">
        <f t="shared" si="135"/>
        <v>0</v>
      </c>
      <c r="S212">
        <f t="shared" si="136"/>
        <v>0</v>
      </c>
      <c r="T212">
        <f t="shared" si="137"/>
        <v>0</v>
      </c>
      <c r="U212">
        <f t="shared" si="138"/>
        <v>0</v>
      </c>
      <c r="V212">
        <f t="shared" si="139"/>
        <v>0</v>
      </c>
      <c r="W212">
        <f t="shared" si="140"/>
        <v>0</v>
      </c>
      <c r="X212">
        <f t="shared" si="141"/>
        <v>0</v>
      </c>
      <c r="Y212">
        <f t="shared" si="142"/>
        <v>0</v>
      </c>
      <c r="AA212">
        <v>105993048</v>
      </c>
      <c r="AB212">
        <f t="shared" si="143"/>
        <v>36.94</v>
      </c>
      <c r="AC212">
        <f t="shared" si="144"/>
        <v>36.94</v>
      </c>
      <c r="AD212">
        <f t="shared" si="145"/>
        <v>0</v>
      </c>
      <c r="AE212">
        <f t="shared" si="146"/>
        <v>0</v>
      </c>
      <c r="AF212">
        <f t="shared" si="147"/>
        <v>0</v>
      </c>
      <c r="AG212">
        <f t="shared" si="148"/>
        <v>0</v>
      </c>
      <c r="AH212">
        <f t="shared" si="149"/>
        <v>0</v>
      </c>
      <c r="AI212">
        <f t="shared" si="150"/>
        <v>0</v>
      </c>
      <c r="AJ212">
        <f t="shared" si="151"/>
        <v>0</v>
      </c>
      <c r="AK212">
        <v>36.94</v>
      </c>
      <c r="AL212">
        <v>36.94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6.82</v>
      </c>
      <c r="BD212" t="s">
        <v>4</v>
      </c>
      <c r="BE212" t="s">
        <v>4</v>
      </c>
      <c r="BF212" t="s">
        <v>4</v>
      </c>
      <c r="BG212" t="s">
        <v>4</v>
      </c>
      <c r="BH212">
        <v>3</v>
      </c>
      <c r="BI212">
        <v>2</v>
      </c>
      <c r="BJ212" t="s">
        <v>4</v>
      </c>
      <c r="BM212">
        <v>400002</v>
      </c>
      <c r="BN212">
        <v>0</v>
      </c>
      <c r="BO212" t="s">
        <v>4</v>
      </c>
      <c r="BP212">
        <v>0</v>
      </c>
      <c r="BQ212">
        <v>202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4</v>
      </c>
      <c r="BZ212">
        <v>0</v>
      </c>
      <c r="CA212">
        <v>0</v>
      </c>
      <c r="CB212" t="s">
        <v>4</v>
      </c>
      <c r="CE212">
        <v>30</v>
      </c>
      <c r="CF212">
        <v>0</v>
      </c>
      <c r="CG212">
        <v>0</v>
      </c>
      <c r="CM212">
        <v>0</v>
      </c>
      <c r="CN212" t="s">
        <v>4</v>
      </c>
      <c r="CO212">
        <v>0</v>
      </c>
      <c r="CP212">
        <f t="shared" si="152"/>
        <v>503.86</v>
      </c>
      <c r="CQ212">
        <f t="shared" si="153"/>
        <v>251.93</v>
      </c>
      <c r="CR212">
        <f t="shared" si="154"/>
        <v>0</v>
      </c>
      <c r="CS212">
        <f t="shared" si="155"/>
        <v>0</v>
      </c>
      <c r="CT212">
        <f t="shared" si="156"/>
        <v>0</v>
      </c>
      <c r="CU212">
        <f t="shared" si="157"/>
        <v>0</v>
      </c>
      <c r="CV212">
        <f t="shared" si="158"/>
        <v>0</v>
      </c>
      <c r="CW212">
        <f t="shared" si="159"/>
        <v>0</v>
      </c>
      <c r="CX212">
        <f t="shared" si="160"/>
        <v>0</v>
      </c>
      <c r="CY212">
        <f t="shared" si="161"/>
        <v>0</v>
      </c>
      <c r="CZ212">
        <f t="shared" si="162"/>
        <v>0</v>
      </c>
      <c r="DC212" t="s">
        <v>4</v>
      </c>
      <c r="DD212" t="s">
        <v>4</v>
      </c>
      <c r="DE212" t="s">
        <v>4</v>
      </c>
      <c r="DF212" t="s">
        <v>4</v>
      </c>
      <c r="DG212" t="s">
        <v>4</v>
      </c>
      <c r="DH212" t="s">
        <v>4</v>
      </c>
      <c r="DI212" t="s">
        <v>4</v>
      </c>
      <c r="DJ212" t="s">
        <v>4</v>
      </c>
      <c r="DK212" t="s">
        <v>4</v>
      </c>
      <c r="DL212" t="s">
        <v>4</v>
      </c>
      <c r="DM212" t="s">
        <v>4</v>
      </c>
      <c r="DN212">
        <v>0</v>
      </c>
      <c r="DO212">
        <v>0</v>
      </c>
      <c r="DP212">
        <v>1</v>
      </c>
      <c r="DQ212">
        <v>1</v>
      </c>
      <c r="DU212">
        <v>1013</v>
      </c>
      <c r="DV212" t="s">
        <v>265</v>
      </c>
      <c r="DW212" t="s">
        <v>265</v>
      </c>
      <c r="DX212">
        <v>1</v>
      </c>
      <c r="DZ212" t="s">
        <v>4</v>
      </c>
      <c r="EA212" t="s">
        <v>4</v>
      </c>
      <c r="EB212" t="s">
        <v>4</v>
      </c>
      <c r="EC212" t="s">
        <v>4</v>
      </c>
      <c r="EE212">
        <v>108960627</v>
      </c>
      <c r="EF212">
        <v>202</v>
      </c>
      <c r="EG212" t="s">
        <v>44</v>
      </c>
      <c r="EH212">
        <v>0</v>
      </c>
      <c r="EI212" t="s">
        <v>4</v>
      </c>
      <c r="EJ212">
        <v>1</v>
      </c>
      <c r="EK212">
        <v>400002</v>
      </c>
      <c r="EL212" t="s">
        <v>45</v>
      </c>
      <c r="EM212" t="s">
        <v>44</v>
      </c>
      <c r="EO212" t="s">
        <v>4</v>
      </c>
      <c r="EQ212">
        <v>0</v>
      </c>
      <c r="ER212">
        <v>43.440000000000005</v>
      </c>
      <c r="ES212">
        <v>36.94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5</v>
      </c>
      <c r="FC212">
        <v>0</v>
      </c>
      <c r="FD212">
        <v>18</v>
      </c>
      <c r="FF212">
        <v>247</v>
      </c>
      <c r="FQ212">
        <v>0</v>
      </c>
      <c r="FR212">
        <f t="shared" si="163"/>
        <v>0</v>
      </c>
      <c r="FS212">
        <v>0</v>
      </c>
      <c r="FX212">
        <v>0</v>
      </c>
      <c r="FY212">
        <v>0</v>
      </c>
      <c r="GA212" t="s">
        <v>404</v>
      </c>
      <c r="GD212">
        <v>0</v>
      </c>
      <c r="GF212">
        <v>438362959</v>
      </c>
      <c r="GG212">
        <v>2</v>
      </c>
      <c r="GH212">
        <v>3</v>
      </c>
      <c r="GI212">
        <v>5</v>
      </c>
      <c r="GJ212">
        <v>0</v>
      </c>
      <c r="GK212">
        <f>ROUND(R212*(R12)/100,2)</f>
        <v>0</v>
      </c>
      <c r="GL212">
        <f t="shared" si="164"/>
        <v>0</v>
      </c>
      <c r="GM212">
        <f t="shared" si="165"/>
        <v>503.86</v>
      </c>
      <c r="GN212">
        <f t="shared" si="166"/>
        <v>0</v>
      </c>
      <c r="GO212">
        <f t="shared" si="167"/>
        <v>503.86</v>
      </c>
      <c r="GP212">
        <f t="shared" si="168"/>
        <v>0</v>
      </c>
      <c r="GR212">
        <v>1</v>
      </c>
      <c r="GS212">
        <v>1</v>
      </c>
      <c r="GT212">
        <v>0</v>
      </c>
      <c r="GU212" t="s">
        <v>4</v>
      </c>
      <c r="GV212">
        <f t="shared" si="169"/>
        <v>0</v>
      </c>
      <c r="GW212">
        <v>1</v>
      </c>
      <c r="GX212">
        <f t="shared" si="170"/>
        <v>0</v>
      </c>
      <c r="HA212">
        <v>0</v>
      </c>
      <c r="HB212">
        <v>0</v>
      </c>
      <c r="HC212">
        <f t="shared" si="171"/>
        <v>0</v>
      </c>
      <c r="HE212" t="s">
        <v>47</v>
      </c>
      <c r="HF212" t="s">
        <v>25</v>
      </c>
      <c r="HM212" t="s">
        <v>4</v>
      </c>
      <c r="HN212" t="s">
        <v>4</v>
      </c>
      <c r="HO212" t="s">
        <v>4</v>
      </c>
      <c r="HP212" t="s">
        <v>4</v>
      </c>
      <c r="HQ212" t="s">
        <v>4</v>
      </c>
      <c r="IK212">
        <v>0</v>
      </c>
    </row>
    <row r="213" spans="1:245" x14ac:dyDescent="0.2">
      <c r="A213">
        <v>17</v>
      </c>
      <c r="B213">
        <v>1</v>
      </c>
      <c r="E213" t="s">
        <v>405</v>
      </c>
      <c r="F213" t="s">
        <v>41</v>
      </c>
      <c r="G213" t="s">
        <v>406</v>
      </c>
      <c r="H213" t="s">
        <v>265</v>
      </c>
      <c r="I213">
        <v>6</v>
      </c>
      <c r="J213">
        <v>0</v>
      </c>
      <c r="K213">
        <v>6</v>
      </c>
      <c r="O213">
        <f t="shared" si="132"/>
        <v>942.39</v>
      </c>
      <c r="P213">
        <f t="shared" si="133"/>
        <v>942.39</v>
      </c>
      <c r="Q213">
        <f t="shared" si="134"/>
        <v>0</v>
      </c>
      <c r="R213">
        <f t="shared" si="135"/>
        <v>0</v>
      </c>
      <c r="S213">
        <f t="shared" si="136"/>
        <v>0</v>
      </c>
      <c r="T213">
        <f t="shared" si="137"/>
        <v>0</v>
      </c>
      <c r="U213">
        <f t="shared" si="138"/>
        <v>0</v>
      </c>
      <c r="V213">
        <f t="shared" si="139"/>
        <v>0</v>
      </c>
      <c r="W213">
        <f t="shared" si="140"/>
        <v>0</v>
      </c>
      <c r="X213">
        <f t="shared" si="141"/>
        <v>0</v>
      </c>
      <c r="Y213">
        <f t="shared" si="142"/>
        <v>0</v>
      </c>
      <c r="AA213">
        <v>105993048</v>
      </c>
      <c r="AB213">
        <f t="shared" si="143"/>
        <v>23.03</v>
      </c>
      <c r="AC213">
        <f t="shared" si="144"/>
        <v>23.03</v>
      </c>
      <c r="AD213">
        <f t="shared" si="145"/>
        <v>0</v>
      </c>
      <c r="AE213">
        <f t="shared" si="146"/>
        <v>0</v>
      </c>
      <c r="AF213">
        <f t="shared" si="147"/>
        <v>0</v>
      </c>
      <c r="AG213">
        <f t="shared" si="148"/>
        <v>0</v>
      </c>
      <c r="AH213">
        <f t="shared" si="149"/>
        <v>0</v>
      </c>
      <c r="AI213">
        <f t="shared" si="150"/>
        <v>0</v>
      </c>
      <c r="AJ213">
        <f t="shared" si="151"/>
        <v>0</v>
      </c>
      <c r="AK213">
        <v>23.029999999999998</v>
      </c>
      <c r="AL213">
        <v>23.029999999999998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6.82</v>
      </c>
      <c r="BD213" t="s">
        <v>4</v>
      </c>
      <c r="BE213" t="s">
        <v>4</v>
      </c>
      <c r="BF213" t="s">
        <v>4</v>
      </c>
      <c r="BG213" t="s">
        <v>4</v>
      </c>
      <c r="BH213">
        <v>3</v>
      </c>
      <c r="BI213">
        <v>2</v>
      </c>
      <c r="BJ213" t="s">
        <v>4</v>
      </c>
      <c r="BM213">
        <v>400002</v>
      </c>
      <c r="BN213">
        <v>0</v>
      </c>
      <c r="BO213" t="s">
        <v>4</v>
      </c>
      <c r="BP213">
        <v>0</v>
      </c>
      <c r="BQ213">
        <v>202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4</v>
      </c>
      <c r="BZ213">
        <v>0</v>
      </c>
      <c r="CA213">
        <v>0</v>
      </c>
      <c r="CB213" t="s">
        <v>4</v>
      </c>
      <c r="CE213">
        <v>30</v>
      </c>
      <c r="CF213">
        <v>0</v>
      </c>
      <c r="CG213">
        <v>0</v>
      </c>
      <c r="CM213">
        <v>0</v>
      </c>
      <c r="CN213" t="s">
        <v>4</v>
      </c>
      <c r="CO213">
        <v>0</v>
      </c>
      <c r="CP213">
        <f t="shared" si="152"/>
        <v>942.39</v>
      </c>
      <c r="CQ213">
        <f t="shared" si="153"/>
        <v>157.06</v>
      </c>
      <c r="CR213">
        <f t="shared" si="154"/>
        <v>0</v>
      </c>
      <c r="CS213">
        <f t="shared" si="155"/>
        <v>0</v>
      </c>
      <c r="CT213">
        <f t="shared" si="156"/>
        <v>0</v>
      </c>
      <c r="CU213">
        <f t="shared" si="157"/>
        <v>0</v>
      </c>
      <c r="CV213">
        <f t="shared" si="158"/>
        <v>0</v>
      </c>
      <c r="CW213">
        <f t="shared" si="159"/>
        <v>0</v>
      </c>
      <c r="CX213">
        <f t="shared" si="160"/>
        <v>0</v>
      </c>
      <c r="CY213">
        <f t="shared" si="161"/>
        <v>0</v>
      </c>
      <c r="CZ213">
        <f t="shared" si="162"/>
        <v>0</v>
      </c>
      <c r="DC213" t="s">
        <v>4</v>
      </c>
      <c r="DD213" t="s">
        <v>4</v>
      </c>
      <c r="DE213" t="s">
        <v>4</v>
      </c>
      <c r="DF213" t="s">
        <v>4</v>
      </c>
      <c r="DG213" t="s">
        <v>4</v>
      </c>
      <c r="DH213" t="s">
        <v>4</v>
      </c>
      <c r="DI213" t="s">
        <v>4</v>
      </c>
      <c r="DJ213" t="s">
        <v>4</v>
      </c>
      <c r="DK213" t="s">
        <v>4</v>
      </c>
      <c r="DL213" t="s">
        <v>4</v>
      </c>
      <c r="DM213" t="s">
        <v>4</v>
      </c>
      <c r="DN213">
        <v>0</v>
      </c>
      <c r="DO213">
        <v>0</v>
      </c>
      <c r="DP213">
        <v>1</v>
      </c>
      <c r="DQ213">
        <v>1</v>
      </c>
      <c r="DU213">
        <v>1013</v>
      </c>
      <c r="DV213" t="s">
        <v>265</v>
      </c>
      <c r="DW213" t="s">
        <v>265</v>
      </c>
      <c r="DX213">
        <v>1</v>
      </c>
      <c r="DZ213" t="s">
        <v>4</v>
      </c>
      <c r="EA213" t="s">
        <v>4</v>
      </c>
      <c r="EB213" t="s">
        <v>4</v>
      </c>
      <c r="EC213" t="s">
        <v>4</v>
      </c>
      <c r="EE213">
        <v>108960627</v>
      </c>
      <c r="EF213">
        <v>202</v>
      </c>
      <c r="EG213" t="s">
        <v>44</v>
      </c>
      <c r="EH213">
        <v>0</v>
      </c>
      <c r="EI213" t="s">
        <v>4</v>
      </c>
      <c r="EJ213">
        <v>1</v>
      </c>
      <c r="EK213">
        <v>400002</v>
      </c>
      <c r="EL213" t="s">
        <v>45</v>
      </c>
      <c r="EM213" t="s">
        <v>44</v>
      </c>
      <c r="EO213" t="s">
        <v>4</v>
      </c>
      <c r="EQ213">
        <v>0</v>
      </c>
      <c r="ER213">
        <v>27.080000000000002</v>
      </c>
      <c r="ES213">
        <v>23.029999999999998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5</v>
      </c>
      <c r="FC213">
        <v>0</v>
      </c>
      <c r="FD213">
        <v>18</v>
      </c>
      <c r="FF213">
        <v>154</v>
      </c>
      <c r="FQ213">
        <v>0</v>
      </c>
      <c r="FR213">
        <f t="shared" si="163"/>
        <v>0</v>
      </c>
      <c r="FS213">
        <v>0</v>
      </c>
      <c r="FX213">
        <v>0</v>
      </c>
      <c r="FY213">
        <v>0</v>
      </c>
      <c r="GA213" t="s">
        <v>407</v>
      </c>
      <c r="GD213">
        <v>0</v>
      </c>
      <c r="GF213">
        <v>-820536672</v>
      </c>
      <c r="GG213">
        <v>2</v>
      </c>
      <c r="GH213">
        <v>3</v>
      </c>
      <c r="GI213">
        <v>5</v>
      </c>
      <c r="GJ213">
        <v>0</v>
      </c>
      <c r="GK213">
        <f>ROUND(R213*(R12)/100,2)</f>
        <v>0</v>
      </c>
      <c r="GL213">
        <f t="shared" si="164"/>
        <v>0</v>
      </c>
      <c r="GM213">
        <f t="shared" si="165"/>
        <v>942.39</v>
      </c>
      <c r="GN213">
        <f t="shared" si="166"/>
        <v>0</v>
      </c>
      <c r="GO213">
        <f t="shared" si="167"/>
        <v>942.39</v>
      </c>
      <c r="GP213">
        <f t="shared" si="168"/>
        <v>0</v>
      </c>
      <c r="GR213">
        <v>1</v>
      </c>
      <c r="GS213">
        <v>1</v>
      </c>
      <c r="GT213">
        <v>0</v>
      </c>
      <c r="GU213" t="s">
        <v>4</v>
      </c>
      <c r="GV213">
        <f t="shared" si="169"/>
        <v>0</v>
      </c>
      <c r="GW213">
        <v>1</v>
      </c>
      <c r="GX213">
        <f t="shared" si="170"/>
        <v>0</v>
      </c>
      <c r="HA213">
        <v>0</v>
      </c>
      <c r="HB213">
        <v>0</v>
      </c>
      <c r="HC213">
        <f t="shared" si="171"/>
        <v>0</v>
      </c>
      <c r="HE213" t="s">
        <v>47</v>
      </c>
      <c r="HF213" t="s">
        <v>25</v>
      </c>
      <c r="HM213" t="s">
        <v>4</v>
      </c>
      <c r="HN213" t="s">
        <v>4</v>
      </c>
      <c r="HO213" t="s">
        <v>4</v>
      </c>
      <c r="HP213" t="s">
        <v>4</v>
      </c>
      <c r="HQ213" t="s">
        <v>4</v>
      </c>
      <c r="IK213">
        <v>0</v>
      </c>
    </row>
    <row r="214" spans="1:245" x14ac:dyDescent="0.2">
      <c r="A214">
        <v>17</v>
      </c>
      <c r="B214">
        <v>1</v>
      </c>
      <c r="E214" t="s">
        <v>408</v>
      </c>
      <c r="F214" t="s">
        <v>41</v>
      </c>
      <c r="G214" t="s">
        <v>409</v>
      </c>
      <c r="H214" t="s">
        <v>265</v>
      </c>
      <c r="I214">
        <v>6</v>
      </c>
      <c r="J214">
        <v>0</v>
      </c>
      <c r="K214">
        <v>6</v>
      </c>
      <c r="O214">
        <f t="shared" si="132"/>
        <v>654.72</v>
      </c>
      <c r="P214">
        <f t="shared" si="133"/>
        <v>654.72</v>
      </c>
      <c r="Q214">
        <f t="shared" si="134"/>
        <v>0</v>
      </c>
      <c r="R214">
        <f t="shared" si="135"/>
        <v>0</v>
      </c>
      <c r="S214">
        <f t="shared" si="136"/>
        <v>0</v>
      </c>
      <c r="T214">
        <f t="shared" si="137"/>
        <v>0</v>
      </c>
      <c r="U214">
        <f t="shared" si="138"/>
        <v>0</v>
      </c>
      <c r="V214">
        <f t="shared" si="139"/>
        <v>0</v>
      </c>
      <c r="W214">
        <f t="shared" si="140"/>
        <v>0</v>
      </c>
      <c r="X214">
        <f t="shared" si="141"/>
        <v>0</v>
      </c>
      <c r="Y214">
        <f t="shared" si="142"/>
        <v>0</v>
      </c>
      <c r="AA214">
        <v>105993048</v>
      </c>
      <c r="AB214">
        <f t="shared" si="143"/>
        <v>16</v>
      </c>
      <c r="AC214">
        <f t="shared" si="144"/>
        <v>16</v>
      </c>
      <c r="AD214">
        <f t="shared" si="145"/>
        <v>0</v>
      </c>
      <c r="AE214">
        <f t="shared" si="146"/>
        <v>0</v>
      </c>
      <c r="AF214">
        <f t="shared" si="147"/>
        <v>0</v>
      </c>
      <c r="AG214">
        <f t="shared" si="148"/>
        <v>0</v>
      </c>
      <c r="AH214">
        <f t="shared" si="149"/>
        <v>0</v>
      </c>
      <c r="AI214">
        <f t="shared" si="150"/>
        <v>0</v>
      </c>
      <c r="AJ214">
        <f t="shared" si="151"/>
        <v>0</v>
      </c>
      <c r="AK214">
        <v>16</v>
      </c>
      <c r="AL214">
        <v>16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6.82</v>
      </c>
      <c r="BD214" t="s">
        <v>4</v>
      </c>
      <c r="BE214" t="s">
        <v>4</v>
      </c>
      <c r="BF214" t="s">
        <v>4</v>
      </c>
      <c r="BG214" t="s">
        <v>4</v>
      </c>
      <c r="BH214">
        <v>3</v>
      </c>
      <c r="BI214">
        <v>2</v>
      </c>
      <c r="BJ214" t="s">
        <v>4</v>
      </c>
      <c r="BM214">
        <v>400002</v>
      </c>
      <c r="BN214">
        <v>0</v>
      </c>
      <c r="BO214" t="s">
        <v>4</v>
      </c>
      <c r="BP214">
        <v>0</v>
      </c>
      <c r="BQ214">
        <v>202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4</v>
      </c>
      <c r="BZ214">
        <v>0</v>
      </c>
      <c r="CA214">
        <v>0</v>
      </c>
      <c r="CB214" t="s">
        <v>4</v>
      </c>
      <c r="CE214">
        <v>30</v>
      </c>
      <c r="CF214">
        <v>0</v>
      </c>
      <c r="CG214">
        <v>0</v>
      </c>
      <c r="CM214">
        <v>0</v>
      </c>
      <c r="CN214" t="s">
        <v>4</v>
      </c>
      <c r="CO214">
        <v>0</v>
      </c>
      <c r="CP214">
        <f t="shared" si="152"/>
        <v>654.72</v>
      </c>
      <c r="CQ214">
        <f t="shared" si="153"/>
        <v>109.12</v>
      </c>
      <c r="CR214">
        <f t="shared" si="154"/>
        <v>0</v>
      </c>
      <c r="CS214">
        <f t="shared" si="155"/>
        <v>0</v>
      </c>
      <c r="CT214">
        <f t="shared" si="156"/>
        <v>0</v>
      </c>
      <c r="CU214">
        <f t="shared" si="157"/>
        <v>0</v>
      </c>
      <c r="CV214">
        <f t="shared" si="158"/>
        <v>0</v>
      </c>
      <c r="CW214">
        <f t="shared" si="159"/>
        <v>0</v>
      </c>
      <c r="CX214">
        <f t="shared" si="160"/>
        <v>0</v>
      </c>
      <c r="CY214">
        <f t="shared" si="161"/>
        <v>0</v>
      </c>
      <c r="CZ214">
        <f t="shared" si="162"/>
        <v>0</v>
      </c>
      <c r="DC214" t="s">
        <v>4</v>
      </c>
      <c r="DD214" t="s">
        <v>4</v>
      </c>
      <c r="DE214" t="s">
        <v>4</v>
      </c>
      <c r="DF214" t="s">
        <v>4</v>
      </c>
      <c r="DG214" t="s">
        <v>4</v>
      </c>
      <c r="DH214" t="s">
        <v>4</v>
      </c>
      <c r="DI214" t="s">
        <v>4</v>
      </c>
      <c r="DJ214" t="s">
        <v>4</v>
      </c>
      <c r="DK214" t="s">
        <v>4</v>
      </c>
      <c r="DL214" t="s">
        <v>4</v>
      </c>
      <c r="DM214" t="s">
        <v>4</v>
      </c>
      <c r="DN214">
        <v>0</v>
      </c>
      <c r="DO214">
        <v>0</v>
      </c>
      <c r="DP214">
        <v>1</v>
      </c>
      <c r="DQ214">
        <v>1</v>
      </c>
      <c r="DU214">
        <v>1013</v>
      </c>
      <c r="DV214" t="s">
        <v>265</v>
      </c>
      <c r="DW214" t="s">
        <v>265</v>
      </c>
      <c r="DX214">
        <v>1</v>
      </c>
      <c r="DZ214" t="s">
        <v>4</v>
      </c>
      <c r="EA214" t="s">
        <v>4</v>
      </c>
      <c r="EB214" t="s">
        <v>4</v>
      </c>
      <c r="EC214" t="s">
        <v>4</v>
      </c>
      <c r="EE214">
        <v>108960627</v>
      </c>
      <c r="EF214">
        <v>202</v>
      </c>
      <c r="EG214" t="s">
        <v>44</v>
      </c>
      <c r="EH214">
        <v>0</v>
      </c>
      <c r="EI214" t="s">
        <v>4</v>
      </c>
      <c r="EJ214">
        <v>1</v>
      </c>
      <c r="EK214">
        <v>400002</v>
      </c>
      <c r="EL214" t="s">
        <v>45</v>
      </c>
      <c r="EM214" t="s">
        <v>44</v>
      </c>
      <c r="EO214" t="s">
        <v>4</v>
      </c>
      <c r="EQ214">
        <v>0</v>
      </c>
      <c r="ER214">
        <v>18.82</v>
      </c>
      <c r="ES214">
        <v>16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5</v>
      </c>
      <c r="FC214">
        <v>0</v>
      </c>
      <c r="FD214">
        <v>18</v>
      </c>
      <c r="FF214">
        <v>107</v>
      </c>
      <c r="FQ214">
        <v>0</v>
      </c>
      <c r="FR214">
        <f t="shared" si="163"/>
        <v>0</v>
      </c>
      <c r="FS214">
        <v>0</v>
      </c>
      <c r="FX214">
        <v>0</v>
      </c>
      <c r="FY214">
        <v>0</v>
      </c>
      <c r="GA214" t="s">
        <v>410</v>
      </c>
      <c r="GD214">
        <v>0</v>
      </c>
      <c r="GF214">
        <v>-1769971775</v>
      </c>
      <c r="GG214">
        <v>2</v>
      </c>
      <c r="GH214">
        <v>3</v>
      </c>
      <c r="GI214">
        <v>5</v>
      </c>
      <c r="GJ214">
        <v>0</v>
      </c>
      <c r="GK214">
        <f>ROUND(R214*(R12)/100,2)</f>
        <v>0</v>
      </c>
      <c r="GL214">
        <f t="shared" si="164"/>
        <v>0</v>
      </c>
      <c r="GM214">
        <f t="shared" si="165"/>
        <v>654.72</v>
      </c>
      <c r="GN214">
        <f t="shared" si="166"/>
        <v>0</v>
      </c>
      <c r="GO214">
        <f t="shared" si="167"/>
        <v>654.72</v>
      </c>
      <c r="GP214">
        <f t="shared" si="168"/>
        <v>0</v>
      </c>
      <c r="GR214">
        <v>1</v>
      </c>
      <c r="GS214">
        <v>1</v>
      </c>
      <c r="GT214">
        <v>0</v>
      </c>
      <c r="GU214" t="s">
        <v>4</v>
      </c>
      <c r="GV214">
        <f t="shared" si="169"/>
        <v>0</v>
      </c>
      <c r="GW214">
        <v>1</v>
      </c>
      <c r="GX214">
        <f t="shared" si="170"/>
        <v>0</v>
      </c>
      <c r="HA214">
        <v>0</v>
      </c>
      <c r="HB214">
        <v>0</v>
      </c>
      <c r="HC214">
        <f t="shared" si="171"/>
        <v>0</v>
      </c>
      <c r="HE214" t="s">
        <v>47</v>
      </c>
      <c r="HF214" t="s">
        <v>25</v>
      </c>
      <c r="HM214" t="s">
        <v>4</v>
      </c>
      <c r="HN214" t="s">
        <v>4</v>
      </c>
      <c r="HO214" t="s">
        <v>4</v>
      </c>
      <c r="HP214" t="s">
        <v>4</v>
      </c>
      <c r="HQ214" t="s">
        <v>4</v>
      </c>
      <c r="IK214">
        <v>0</v>
      </c>
    </row>
    <row r="215" spans="1:245" x14ac:dyDescent="0.2">
      <c r="A215">
        <v>17</v>
      </c>
      <c r="B215">
        <v>1</v>
      </c>
      <c r="E215" t="s">
        <v>411</v>
      </c>
      <c r="F215" t="s">
        <v>412</v>
      </c>
      <c r="G215" t="s">
        <v>413</v>
      </c>
      <c r="H215" t="s">
        <v>261</v>
      </c>
      <c r="I215">
        <v>3.0599999999999999E-2</v>
      </c>
      <c r="J215">
        <v>0</v>
      </c>
      <c r="K215">
        <v>3.0599999999999999E-2</v>
      </c>
      <c r="O215">
        <f t="shared" si="132"/>
        <v>2320.15</v>
      </c>
      <c r="P215">
        <f t="shared" si="133"/>
        <v>2320.15</v>
      </c>
      <c r="Q215">
        <f t="shared" si="134"/>
        <v>0</v>
      </c>
      <c r="R215">
        <f t="shared" si="135"/>
        <v>0</v>
      </c>
      <c r="S215">
        <f t="shared" si="136"/>
        <v>0</v>
      </c>
      <c r="T215">
        <f t="shared" si="137"/>
        <v>0</v>
      </c>
      <c r="U215">
        <f t="shared" si="138"/>
        <v>0</v>
      </c>
      <c r="V215">
        <f t="shared" si="139"/>
        <v>0</v>
      </c>
      <c r="W215">
        <f t="shared" si="140"/>
        <v>0</v>
      </c>
      <c r="X215">
        <f t="shared" si="141"/>
        <v>0</v>
      </c>
      <c r="Y215">
        <f t="shared" si="142"/>
        <v>0</v>
      </c>
      <c r="AA215">
        <v>105993048</v>
      </c>
      <c r="AB215">
        <f t="shared" si="143"/>
        <v>12073.49</v>
      </c>
      <c r="AC215">
        <f t="shared" si="144"/>
        <v>12073.49</v>
      </c>
      <c r="AD215">
        <f t="shared" si="145"/>
        <v>0</v>
      </c>
      <c r="AE215">
        <f t="shared" si="146"/>
        <v>0</v>
      </c>
      <c r="AF215">
        <f t="shared" si="147"/>
        <v>0</v>
      </c>
      <c r="AG215">
        <f t="shared" si="148"/>
        <v>0</v>
      </c>
      <c r="AH215">
        <f t="shared" si="149"/>
        <v>0</v>
      </c>
      <c r="AI215">
        <f t="shared" si="150"/>
        <v>0</v>
      </c>
      <c r="AJ215">
        <f t="shared" si="151"/>
        <v>0</v>
      </c>
      <c r="AK215">
        <v>12073.49</v>
      </c>
      <c r="AL215">
        <v>12073.49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6.28</v>
      </c>
      <c r="BD215" t="s">
        <v>4</v>
      </c>
      <c r="BE215" t="s">
        <v>4</v>
      </c>
      <c r="BF215" t="s">
        <v>4</v>
      </c>
      <c r="BG215" t="s">
        <v>4</v>
      </c>
      <c r="BH215">
        <v>3</v>
      </c>
      <c r="BI215">
        <v>2</v>
      </c>
      <c r="BJ215" t="s">
        <v>414</v>
      </c>
      <c r="BM215">
        <v>1618</v>
      </c>
      <c r="BN215">
        <v>0</v>
      </c>
      <c r="BO215" t="s">
        <v>412</v>
      </c>
      <c r="BP215">
        <v>1</v>
      </c>
      <c r="BQ215">
        <v>201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4</v>
      </c>
      <c r="BZ215">
        <v>0</v>
      </c>
      <c r="CA215">
        <v>0</v>
      </c>
      <c r="CB215" t="s">
        <v>4</v>
      </c>
      <c r="CE215">
        <v>30</v>
      </c>
      <c r="CF215">
        <v>0</v>
      </c>
      <c r="CG215">
        <v>0</v>
      </c>
      <c r="CM215">
        <v>0</v>
      </c>
      <c r="CN215" t="s">
        <v>4</v>
      </c>
      <c r="CO215">
        <v>0</v>
      </c>
      <c r="CP215">
        <f t="shared" si="152"/>
        <v>2320.15</v>
      </c>
      <c r="CQ215">
        <f t="shared" si="153"/>
        <v>75821.52</v>
      </c>
      <c r="CR215">
        <f t="shared" si="154"/>
        <v>0</v>
      </c>
      <c r="CS215">
        <f t="shared" si="155"/>
        <v>0</v>
      </c>
      <c r="CT215">
        <f t="shared" si="156"/>
        <v>0</v>
      </c>
      <c r="CU215">
        <f t="shared" si="157"/>
        <v>0</v>
      </c>
      <c r="CV215">
        <f t="shared" si="158"/>
        <v>0</v>
      </c>
      <c r="CW215">
        <f t="shared" si="159"/>
        <v>0</v>
      </c>
      <c r="CX215">
        <f t="shared" si="160"/>
        <v>0</v>
      </c>
      <c r="CY215">
        <f t="shared" si="161"/>
        <v>0</v>
      </c>
      <c r="CZ215">
        <f t="shared" si="162"/>
        <v>0</v>
      </c>
      <c r="DC215" t="s">
        <v>4</v>
      </c>
      <c r="DD215" t="s">
        <v>4</v>
      </c>
      <c r="DE215" t="s">
        <v>4</v>
      </c>
      <c r="DF215" t="s">
        <v>4</v>
      </c>
      <c r="DG215" t="s">
        <v>4</v>
      </c>
      <c r="DH215" t="s">
        <v>4</v>
      </c>
      <c r="DI215" t="s">
        <v>4</v>
      </c>
      <c r="DJ215" t="s">
        <v>4</v>
      </c>
      <c r="DK215" t="s">
        <v>4</v>
      </c>
      <c r="DL215" t="s">
        <v>4</v>
      </c>
      <c r="DM215" t="s">
        <v>4</v>
      </c>
      <c r="DN215">
        <v>0</v>
      </c>
      <c r="DO215">
        <v>0</v>
      </c>
      <c r="DP215">
        <v>1</v>
      </c>
      <c r="DQ215">
        <v>1</v>
      </c>
      <c r="DU215">
        <v>1003</v>
      </c>
      <c r="DV215" t="s">
        <v>261</v>
      </c>
      <c r="DW215" t="s">
        <v>261</v>
      </c>
      <c r="DX215">
        <v>1000</v>
      </c>
      <c r="DZ215" t="s">
        <v>4</v>
      </c>
      <c r="EA215" t="s">
        <v>4</v>
      </c>
      <c r="EB215" t="s">
        <v>4</v>
      </c>
      <c r="EC215" t="s">
        <v>4</v>
      </c>
      <c r="EE215">
        <v>108960278</v>
      </c>
      <c r="EF215">
        <v>201</v>
      </c>
      <c r="EG215" t="s">
        <v>331</v>
      </c>
      <c r="EH215">
        <v>0</v>
      </c>
      <c r="EI215" t="s">
        <v>4</v>
      </c>
      <c r="EJ215">
        <v>2</v>
      </c>
      <c r="EK215">
        <v>1618</v>
      </c>
      <c r="EL215" t="s">
        <v>332</v>
      </c>
      <c r="EM215" t="s">
        <v>333</v>
      </c>
      <c r="EO215" t="s">
        <v>4</v>
      </c>
      <c r="EQ215">
        <v>0</v>
      </c>
      <c r="ER215">
        <v>12073.49</v>
      </c>
      <c r="ES215">
        <v>12073.49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FQ215">
        <v>0</v>
      </c>
      <c r="FR215">
        <f t="shared" si="163"/>
        <v>0</v>
      </c>
      <c r="FS215">
        <v>0</v>
      </c>
      <c r="FX215">
        <v>0</v>
      </c>
      <c r="FY215">
        <v>0</v>
      </c>
      <c r="GA215" t="s">
        <v>4</v>
      </c>
      <c r="GD215">
        <v>0</v>
      </c>
      <c r="GF215">
        <v>-334911298</v>
      </c>
      <c r="GG215">
        <v>2</v>
      </c>
      <c r="GH215">
        <v>1</v>
      </c>
      <c r="GI215">
        <v>2</v>
      </c>
      <c r="GJ215">
        <v>0</v>
      </c>
      <c r="GK215">
        <f>ROUND(R215*(R12)/100,2)</f>
        <v>0</v>
      </c>
      <c r="GL215">
        <f t="shared" si="164"/>
        <v>0</v>
      </c>
      <c r="GM215">
        <f t="shared" si="165"/>
        <v>2320.15</v>
      </c>
      <c r="GN215">
        <f t="shared" si="166"/>
        <v>0</v>
      </c>
      <c r="GO215">
        <f t="shared" si="167"/>
        <v>2320.15</v>
      </c>
      <c r="GP215">
        <f t="shared" si="168"/>
        <v>0</v>
      </c>
      <c r="GR215">
        <v>0</v>
      </c>
      <c r="GS215">
        <v>3</v>
      </c>
      <c r="GT215">
        <v>0</v>
      </c>
      <c r="GU215" t="s">
        <v>4</v>
      </c>
      <c r="GV215">
        <f t="shared" si="169"/>
        <v>0</v>
      </c>
      <c r="GW215">
        <v>1</v>
      </c>
      <c r="GX215">
        <f t="shared" si="170"/>
        <v>0</v>
      </c>
      <c r="HA215">
        <v>0</v>
      </c>
      <c r="HB215">
        <v>0</v>
      </c>
      <c r="HC215">
        <f t="shared" si="171"/>
        <v>0</v>
      </c>
      <c r="HE215" t="s">
        <v>4</v>
      </c>
      <c r="HF215" t="s">
        <v>4</v>
      </c>
      <c r="HM215" t="s">
        <v>4</v>
      </c>
      <c r="HN215" t="s">
        <v>4</v>
      </c>
      <c r="HO215" t="s">
        <v>4</v>
      </c>
      <c r="HP215" t="s">
        <v>4</v>
      </c>
      <c r="HQ215" t="s">
        <v>4</v>
      </c>
      <c r="IK215">
        <v>0</v>
      </c>
    </row>
    <row r="216" spans="1:245" x14ac:dyDescent="0.2">
      <c r="A216">
        <v>17</v>
      </c>
      <c r="B216">
        <v>1</v>
      </c>
      <c r="E216" t="s">
        <v>415</v>
      </c>
      <c r="F216" t="s">
        <v>416</v>
      </c>
      <c r="G216" t="s">
        <v>417</v>
      </c>
      <c r="H216" t="s">
        <v>261</v>
      </c>
      <c r="I216">
        <v>6.1199999999999997E-2</v>
      </c>
      <c r="J216">
        <v>0</v>
      </c>
      <c r="K216">
        <v>6.1199999999999997E-2</v>
      </c>
      <c r="O216">
        <f t="shared" si="132"/>
        <v>3178.81</v>
      </c>
      <c r="P216">
        <f t="shared" si="133"/>
        <v>3178.81</v>
      </c>
      <c r="Q216">
        <f t="shared" si="134"/>
        <v>0</v>
      </c>
      <c r="R216">
        <f t="shared" si="135"/>
        <v>0</v>
      </c>
      <c r="S216">
        <f t="shared" si="136"/>
        <v>0</v>
      </c>
      <c r="T216">
        <f t="shared" si="137"/>
        <v>0</v>
      </c>
      <c r="U216">
        <f t="shared" si="138"/>
        <v>0</v>
      </c>
      <c r="V216">
        <f t="shared" si="139"/>
        <v>0</v>
      </c>
      <c r="W216">
        <f t="shared" si="140"/>
        <v>0</v>
      </c>
      <c r="X216">
        <f t="shared" si="141"/>
        <v>0</v>
      </c>
      <c r="Y216">
        <f t="shared" si="142"/>
        <v>0</v>
      </c>
      <c r="AA216">
        <v>105993048</v>
      </c>
      <c r="AB216">
        <f t="shared" si="143"/>
        <v>7649.72</v>
      </c>
      <c r="AC216">
        <f t="shared" si="144"/>
        <v>7649.72</v>
      </c>
      <c r="AD216">
        <f t="shared" si="145"/>
        <v>0</v>
      </c>
      <c r="AE216">
        <f t="shared" si="146"/>
        <v>0</v>
      </c>
      <c r="AF216">
        <f t="shared" si="147"/>
        <v>0</v>
      </c>
      <c r="AG216">
        <f t="shared" si="148"/>
        <v>0</v>
      </c>
      <c r="AH216">
        <f t="shared" si="149"/>
        <v>0</v>
      </c>
      <c r="AI216">
        <f t="shared" si="150"/>
        <v>0</v>
      </c>
      <c r="AJ216">
        <f t="shared" si="151"/>
        <v>0</v>
      </c>
      <c r="AK216">
        <v>7649.72</v>
      </c>
      <c r="AL216">
        <v>7649.72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6.79</v>
      </c>
      <c r="BD216" t="s">
        <v>4</v>
      </c>
      <c r="BE216" t="s">
        <v>4</v>
      </c>
      <c r="BF216" t="s">
        <v>4</v>
      </c>
      <c r="BG216" t="s">
        <v>4</v>
      </c>
      <c r="BH216">
        <v>3</v>
      </c>
      <c r="BI216">
        <v>2</v>
      </c>
      <c r="BJ216" t="s">
        <v>418</v>
      </c>
      <c r="BM216">
        <v>1618</v>
      </c>
      <c r="BN216">
        <v>0</v>
      </c>
      <c r="BO216" t="s">
        <v>416</v>
      </c>
      <c r="BP216">
        <v>1</v>
      </c>
      <c r="BQ216">
        <v>201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4</v>
      </c>
      <c r="BZ216">
        <v>0</v>
      </c>
      <c r="CA216">
        <v>0</v>
      </c>
      <c r="CB216" t="s">
        <v>4</v>
      </c>
      <c r="CE216">
        <v>30</v>
      </c>
      <c r="CF216">
        <v>0</v>
      </c>
      <c r="CG216">
        <v>0</v>
      </c>
      <c r="CM216">
        <v>0</v>
      </c>
      <c r="CN216" t="s">
        <v>4</v>
      </c>
      <c r="CO216">
        <v>0</v>
      </c>
      <c r="CP216">
        <f t="shared" si="152"/>
        <v>3178.81</v>
      </c>
      <c r="CQ216">
        <f t="shared" si="153"/>
        <v>51941.599999999999</v>
      </c>
      <c r="CR216">
        <f t="shared" si="154"/>
        <v>0</v>
      </c>
      <c r="CS216">
        <f t="shared" si="155"/>
        <v>0</v>
      </c>
      <c r="CT216">
        <f t="shared" si="156"/>
        <v>0</v>
      </c>
      <c r="CU216">
        <f t="shared" si="157"/>
        <v>0</v>
      </c>
      <c r="CV216">
        <f t="shared" si="158"/>
        <v>0</v>
      </c>
      <c r="CW216">
        <f t="shared" si="159"/>
        <v>0</v>
      </c>
      <c r="CX216">
        <f t="shared" si="160"/>
        <v>0</v>
      </c>
      <c r="CY216">
        <f t="shared" si="161"/>
        <v>0</v>
      </c>
      <c r="CZ216">
        <f t="shared" si="162"/>
        <v>0</v>
      </c>
      <c r="DC216" t="s">
        <v>4</v>
      </c>
      <c r="DD216" t="s">
        <v>4</v>
      </c>
      <c r="DE216" t="s">
        <v>4</v>
      </c>
      <c r="DF216" t="s">
        <v>4</v>
      </c>
      <c r="DG216" t="s">
        <v>4</v>
      </c>
      <c r="DH216" t="s">
        <v>4</v>
      </c>
      <c r="DI216" t="s">
        <v>4</v>
      </c>
      <c r="DJ216" t="s">
        <v>4</v>
      </c>
      <c r="DK216" t="s">
        <v>4</v>
      </c>
      <c r="DL216" t="s">
        <v>4</v>
      </c>
      <c r="DM216" t="s">
        <v>4</v>
      </c>
      <c r="DN216">
        <v>0</v>
      </c>
      <c r="DO216">
        <v>0</v>
      </c>
      <c r="DP216">
        <v>1</v>
      </c>
      <c r="DQ216">
        <v>1</v>
      </c>
      <c r="DU216">
        <v>1003</v>
      </c>
      <c r="DV216" t="s">
        <v>261</v>
      </c>
      <c r="DW216" t="s">
        <v>261</v>
      </c>
      <c r="DX216">
        <v>1000</v>
      </c>
      <c r="DZ216" t="s">
        <v>4</v>
      </c>
      <c r="EA216" t="s">
        <v>4</v>
      </c>
      <c r="EB216" t="s">
        <v>4</v>
      </c>
      <c r="EC216" t="s">
        <v>4</v>
      </c>
      <c r="EE216">
        <v>108960278</v>
      </c>
      <c r="EF216">
        <v>201</v>
      </c>
      <c r="EG216" t="s">
        <v>331</v>
      </c>
      <c r="EH216">
        <v>0</v>
      </c>
      <c r="EI216" t="s">
        <v>4</v>
      </c>
      <c r="EJ216">
        <v>2</v>
      </c>
      <c r="EK216">
        <v>1618</v>
      </c>
      <c r="EL216" t="s">
        <v>332</v>
      </c>
      <c r="EM216" t="s">
        <v>333</v>
      </c>
      <c r="EO216" t="s">
        <v>4</v>
      </c>
      <c r="EQ216">
        <v>0</v>
      </c>
      <c r="ER216">
        <v>7649.72</v>
      </c>
      <c r="ES216">
        <v>7649.72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FQ216">
        <v>0</v>
      </c>
      <c r="FR216">
        <f t="shared" si="163"/>
        <v>0</v>
      </c>
      <c r="FS216">
        <v>0</v>
      </c>
      <c r="FX216">
        <v>0</v>
      </c>
      <c r="FY216">
        <v>0</v>
      </c>
      <c r="GA216" t="s">
        <v>4</v>
      </c>
      <c r="GD216">
        <v>0</v>
      </c>
      <c r="GF216">
        <v>516804880</v>
      </c>
      <c r="GG216">
        <v>2</v>
      </c>
      <c r="GH216">
        <v>1</v>
      </c>
      <c r="GI216">
        <v>2</v>
      </c>
      <c r="GJ216">
        <v>0</v>
      </c>
      <c r="GK216">
        <f>ROUND(R216*(R12)/100,2)</f>
        <v>0</v>
      </c>
      <c r="GL216">
        <f t="shared" si="164"/>
        <v>0</v>
      </c>
      <c r="GM216">
        <f t="shared" si="165"/>
        <v>3178.81</v>
      </c>
      <c r="GN216">
        <f t="shared" si="166"/>
        <v>0</v>
      </c>
      <c r="GO216">
        <f t="shared" si="167"/>
        <v>3178.81</v>
      </c>
      <c r="GP216">
        <f t="shared" si="168"/>
        <v>0</v>
      </c>
      <c r="GR216">
        <v>0</v>
      </c>
      <c r="GS216">
        <v>3</v>
      </c>
      <c r="GT216">
        <v>0</v>
      </c>
      <c r="GU216" t="s">
        <v>4</v>
      </c>
      <c r="GV216">
        <f t="shared" si="169"/>
        <v>0</v>
      </c>
      <c r="GW216">
        <v>1</v>
      </c>
      <c r="GX216">
        <f t="shared" si="170"/>
        <v>0</v>
      </c>
      <c r="HA216">
        <v>0</v>
      </c>
      <c r="HB216">
        <v>0</v>
      </c>
      <c r="HC216">
        <f t="shared" si="171"/>
        <v>0</v>
      </c>
      <c r="HE216" t="s">
        <v>4</v>
      </c>
      <c r="HF216" t="s">
        <v>4</v>
      </c>
      <c r="HM216" t="s">
        <v>4</v>
      </c>
      <c r="HN216" t="s">
        <v>4</v>
      </c>
      <c r="HO216" t="s">
        <v>4</v>
      </c>
      <c r="HP216" t="s">
        <v>4</v>
      </c>
      <c r="HQ216" t="s">
        <v>4</v>
      </c>
      <c r="IK216">
        <v>0</v>
      </c>
    </row>
    <row r="217" spans="1:245" x14ac:dyDescent="0.2">
      <c r="A217">
        <v>17</v>
      </c>
      <c r="B217">
        <v>1</v>
      </c>
      <c r="E217" t="s">
        <v>419</v>
      </c>
      <c r="F217" t="s">
        <v>420</v>
      </c>
      <c r="G217" t="s">
        <v>421</v>
      </c>
      <c r="H217" t="s">
        <v>261</v>
      </c>
      <c r="I217">
        <v>6.5280000000000005E-2</v>
      </c>
      <c r="J217">
        <v>0</v>
      </c>
      <c r="K217">
        <v>6.5280000000000005E-2</v>
      </c>
      <c r="O217">
        <f t="shared" si="132"/>
        <v>2423.35</v>
      </c>
      <c r="P217">
        <f t="shared" si="133"/>
        <v>2423.35</v>
      </c>
      <c r="Q217">
        <f t="shared" si="134"/>
        <v>0</v>
      </c>
      <c r="R217">
        <f t="shared" si="135"/>
        <v>0</v>
      </c>
      <c r="S217">
        <f t="shared" si="136"/>
        <v>0</v>
      </c>
      <c r="T217">
        <f t="shared" si="137"/>
        <v>0</v>
      </c>
      <c r="U217">
        <f t="shared" si="138"/>
        <v>0</v>
      </c>
      <c r="V217">
        <f t="shared" si="139"/>
        <v>0</v>
      </c>
      <c r="W217">
        <f t="shared" si="140"/>
        <v>0</v>
      </c>
      <c r="X217">
        <f t="shared" si="141"/>
        <v>0</v>
      </c>
      <c r="Y217">
        <f t="shared" si="142"/>
        <v>0</v>
      </c>
      <c r="AA217">
        <v>105993048</v>
      </c>
      <c r="AB217">
        <f t="shared" si="143"/>
        <v>4789.93</v>
      </c>
      <c r="AC217">
        <f t="shared" si="144"/>
        <v>4789.93</v>
      </c>
      <c r="AD217">
        <f t="shared" si="145"/>
        <v>0</v>
      </c>
      <c r="AE217">
        <f t="shared" si="146"/>
        <v>0</v>
      </c>
      <c r="AF217">
        <f t="shared" si="147"/>
        <v>0</v>
      </c>
      <c r="AG217">
        <f t="shared" si="148"/>
        <v>0</v>
      </c>
      <c r="AH217">
        <f t="shared" si="149"/>
        <v>0</v>
      </c>
      <c r="AI217">
        <f t="shared" si="150"/>
        <v>0</v>
      </c>
      <c r="AJ217">
        <f t="shared" si="151"/>
        <v>0</v>
      </c>
      <c r="AK217">
        <v>4789.93</v>
      </c>
      <c r="AL217">
        <v>4789.93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7.75</v>
      </c>
      <c r="BD217" t="s">
        <v>4</v>
      </c>
      <c r="BE217" t="s">
        <v>4</v>
      </c>
      <c r="BF217" t="s">
        <v>4</v>
      </c>
      <c r="BG217" t="s">
        <v>4</v>
      </c>
      <c r="BH217">
        <v>3</v>
      </c>
      <c r="BI217">
        <v>2</v>
      </c>
      <c r="BJ217" t="s">
        <v>422</v>
      </c>
      <c r="BM217">
        <v>1618</v>
      </c>
      <c r="BN217">
        <v>0</v>
      </c>
      <c r="BO217" t="s">
        <v>420</v>
      </c>
      <c r="BP217">
        <v>1</v>
      </c>
      <c r="BQ217">
        <v>201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4</v>
      </c>
      <c r="BZ217">
        <v>0</v>
      </c>
      <c r="CA217">
        <v>0</v>
      </c>
      <c r="CB217" t="s">
        <v>4</v>
      </c>
      <c r="CE217">
        <v>30</v>
      </c>
      <c r="CF217">
        <v>0</v>
      </c>
      <c r="CG217">
        <v>0</v>
      </c>
      <c r="CM217">
        <v>0</v>
      </c>
      <c r="CN217" t="s">
        <v>4</v>
      </c>
      <c r="CO217">
        <v>0</v>
      </c>
      <c r="CP217">
        <f t="shared" si="152"/>
        <v>2423.35</v>
      </c>
      <c r="CQ217">
        <f t="shared" si="153"/>
        <v>37121.96</v>
      </c>
      <c r="CR217">
        <f t="shared" si="154"/>
        <v>0</v>
      </c>
      <c r="CS217">
        <f t="shared" si="155"/>
        <v>0</v>
      </c>
      <c r="CT217">
        <f t="shared" si="156"/>
        <v>0</v>
      </c>
      <c r="CU217">
        <f t="shared" si="157"/>
        <v>0</v>
      </c>
      <c r="CV217">
        <f t="shared" si="158"/>
        <v>0</v>
      </c>
      <c r="CW217">
        <f t="shared" si="159"/>
        <v>0</v>
      </c>
      <c r="CX217">
        <f t="shared" si="160"/>
        <v>0</v>
      </c>
      <c r="CY217">
        <f t="shared" si="161"/>
        <v>0</v>
      </c>
      <c r="CZ217">
        <f t="shared" si="162"/>
        <v>0</v>
      </c>
      <c r="DC217" t="s">
        <v>4</v>
      </c>
      <c r="DD217" t="s">
        <v>4</v>
      </c>
      <c r="DE217" t="s">
        <v>4</v>
      </c>
      <c r="DF217" t="s">
        <v>4</v>
      </c>
      <c r="DG217" t="s">
        <v>4</v>
      </c>
      <c r="DH217" t="s">
        <v>4</v>
      </c>
      <c r="DI217" t="s">
        <v>4</v>
      </c>
      <c r="DJ217" t="s">
        <v>4</v>
      </c>
      <c r="DK217" t="s">
        <v>4</v>
      </c>
      <c r="DL217" t="s">
        <v>4</v>
      </c>
      <c r="DM217" t="s">
        <v>4</v>
      </c>
      <c r="DN217">
        <v>0</v>
      </c>
      <c r="DO217">
        <v>0</v>
      </c>
      <c r="DP217">
        <v>1</v>
      </c>
      <c r="DQ217">
        <v>1</v>
      </c>
      <c r="DU217">
        <v>1003</v>
      </c>
      <c r="DV217" t="s">
        <v>261</v>
      </c>
      <c r="DW217" t="s">
        <v>261</v>
      </c>
      <c r="DX217">
        <v>1000</v>
      </c>
      <c r="DZ217" t="s">
        <v>4</v>
      </c>
      <c r="EA217" t="s">
        <v>4</v>
      </c>
      <c r="EB217" t="s">
        <v>4</v>
      </c>
      <c r="EC217" t="s">
        <v>4</v>
      </c>
      <c r="EE217">
        <v>108960278</v>
      </c>
      <c r="EF217">
        <v>201</v>
      </c>
      <c r="EG217" t="s">
        <v>331</v>
      </c>
      <c r="EH217">
        <v>0</v>
      </c>
      <c r="EI217" t="s">
        <v>4</v>
      </c>
      <c r="EJ217">
        <v>2</v>
      </c>
      <c r="EK217">
        <v>1618</v>
      </c>
      <c r="EL217" t="s">
        <v>332</v>
      </c>
      <c r="EM217" t="s">
        <v>333</v>
      </c>
      <c r="EO217" t="s">
        <v>4</v>
      </c>
      <c r="EQ217">
        <v>0</v>
      </c>
      <c r="ER217">
        <v>4789.93</v>
      </c>
      <c r="ES217">
        <v>4789.93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FQ217">
        <v>0</v>
      </c>
      <c r="FR217">
        <f t="shared" si="163"/>
        <v>0</v>
      </c>
      <c r="FS217">
        <v>0</v>
      </c>
      <c r="FX217">
        <v>0</v>
      </c>
      <c r="FY217">
        <v>0</v>
      </c>
      <c r="GA217" t="s">
        <v>4</v>
      </c>
      <c r="GD217">
        <v>0</v>
      </c>
      <c r="GF217">
        <v>114287246</v>
      </c>
      <c r="GG217">
        <v>2</v>
      </c>
      <c r="GH217">
        <v>1</v>
      </c>
      <c r="GI217">
        <v>2</v>
      </c>
      <c r="GJ217">
        <v>0</v>
      </c>
      <c r="GK217">
        <f>ROUND(R217*(R12)/100,2)</f>
        <v>0</v>
      </c>
      <c r="GL217">
        <f t="shared" si="164"/>
        <v>0</v>
      </c>
      <c r="GM217">
        <f t="shared" si="165"/>
        <v>2423.35</v>
      </c>
      <c r="GN217">
        <f t="shared" si="166"/>
        <v>0</v>
      </c>
      <c r="GO217">
        <f t="shared" si="167"/>
        <v>2423.35</v>
      </c>
      <c r="GP217">
        <f t="shared" si="168"/>
        <v>0</v>
      </c>
      <c r="GR217">
        <v>0</v>
      </c>
      <c r="GS217">
        <v>3</v>
      </c>
      <c r="GT217">
        <v>0</v>
      </c>
      <c r="GU217" t="s">
        <v>4</v>
      </c>
      <c r="GV217">
        <f t="shared" si="169"/>
        <v>0</v>
      </c>
      <c r="GW217">
        <v>1</v>
      </c>
      <c r="GX217">
        <f t="shared" si="170"/>
        <v>0</v>
      </c>
      <c r="HA217">
        <v>0</v>
      </c>
      <c r="HB217">
        <v>0</v>
      </c>
      <c r="HC217">
        <f t="shared" si="171"/>
        <v>0</v>
      </c>
      <c r="HE217" t="s">
        <v>4</v>
      </c>
      <c r="HF217" t="s">
        <v>4</v>
      </c>
      <c r="HM217" t="s">
        <v>4</v>
      </c>
      <c r="HN217" t="s">
        <v>4</v>
      </c>
      <c r="HO217" t="s">
        <v>4</v>
      </c>
      <c r="HP217" t="s">
        <v>4</v>
      </c>
      <c r="HQ217" t="s">
        <v>4</v>
      </c>
      <c r="IK217">
        <v>0</v>
      </c>
    </row>
    <row r="218" spans="1:245" x14ac:dyDescent="0.2">
      <c r="A218">
        <v>17</v>
      </c>
      <c r="B218">
        <v>1</v>
      </c>
      <c r="E218" t="s">
        <v>423</v>
      </c>
      <c r="F218" t="s">
        <v>424</v>
      </c>
      <c r="G218" t="s">
        <v>425</v>
      </c>
      <c r="H218" t="s">
        <v>261</v>
      </c>
      <c r="I218">
        <v>2.4479999999999998E-2</v>
      </c>
      <c r="J218">
        <v>0</v>
      </c>
      <c r="K218">
        <v>2.4479999999999998E-2</v>
      </c>
      <c r="O218">
        <f t="shared" si="132"/>
        <v>3573.97</v>
      </c>
      <c r="P218">
        <f t="shared" si="133"/>
        <v>3573.97</v>
      </c>
      <c r="Q218">
        <f t="shared" si="134"/>
        <v>0</v>
      </c>
      <c r="R218">
        <f t="shared" si="135"/>
        <v>0</v>
      </c>
      <c r="S218">
        <f t="shared" si="136"/>
        <v>0</v>
      </c>
      <c r="T218">
        <f t="shared" si="137"/>
        <v>0</v>
      </c>
      <c r="U218">
        <f t="shared" si="138"/>
        <v>0</v>
      </c>
      <c r="V218">
        <f t="shared" si="139"/>
        <v>0</v>
      </c>
      <c r="W218">
        <f t="shared" si="140"/>
        <v>0</v>
      </c>
      <c r="X218">
        <f t="shared" si="141"/>
        <v>0</v>
      </c>
      <c r="Y218">
        <f t="shared" si="142"/>
        <v>0</v>
      </c>
      <c r="AA218">
        <v>105993048</v>
      </c>
      <c r="AB218">
        <f t="shared" si="143"/>
        <v>18410.52</v>
      </c>
      <c r="AC218">
        <f t="shared" si="144"/>
        <v>18410.52</v>
      </c>
      <c r="AD218">
        <f t="shared" si="145"/>
        <v>0</v>
      </c>
      <c r="AE218">
        <f t="shared" si="146"/>
        <v>0</v>
      </c>
      <c r="AF218">
        <f t="shared" si="147"/>
        <v>0</v>
      </c>
      <c r="AG218">
        <f t="shared" si="148"/>
        <v>0</v>
      </c>
      <c r="AH218">
        <f t="shared" si="149"/>
        <v>0</v>
      </c>
      <c r="AI218">
        <f t="shared" si="150"/>
        <v>0</v>
      </c>
      <c r="AJ218">
        <f t="shared" si="151"/>
        <v>0</v>
      </c>
      <c r="AK218">
        <v>18410.52</v>
      </c>
      <c r="AL218">
        <v>18410.52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7.93</v>
      </c>
      <c r="BD218" t="s">
        <v>4</v>
      </c>
      <c r="BE218" t="s">
        <v>4</v>
      </c>
      <c r="BF218" t="s">
        <v>4</v>
      </c>
      <c r="BG218" t="s">
        <v>4</v>
      </c>
      <c r="BH218">
        <v>3</v>
      </c>
      <c r="BI218">
        <v>2</v>
      </c>
      <c r="BJ218" t="s">
        <v>426</v>
      </c>
      <c r="BM218">
        <v>1618</v>
      </c>
      <c r="BN218">
        <v>0</v>
      </c>
      <c r="BO218" t="s">
        <v>424</v>
      </c>
      <c r="BP218">
        <v>1</v>
      </c>
      <c r="BQ218">
        <v>201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4</v>
      </c>
      <c r="BZ218">
        <v>0</v>
      </c>
      <c r="CA218">
        <v>0</v>
      </c>
      <c r="CB218" t="s">
        <v>4</v>
      </c>
      <c r="CE218">
        <v>30</v>
      </c>
      <c r="CF218">
        <v>0</v>
      </c>
      <c r="CG218">
        <v>0</v>
      </c>
      <c r="CM218">
        <v>0</v>
      </c>
      <c r="CN218" t="s">
        <v>4</v>
      </c>
      <c r="CO218">
        <v>0</v>
      </c>
      <c r="CP218">
        <f t="shared" si="152"/>
        <v>3573.97</v>
      </c>
      <c r="CQ218">
        <f t="shared" si="153"/>
        <v>145995.42000000001</v>
      </c>
      <c r="CR218">
        <f t="shared" si="154"/>
        <v>0</v>
      </c>
      <c r="CS218">
        <f t="shared" si="155"/>
        <v>0</v>
      </c>
      <c r="CT218">
        <f t="shared" si="156"/>
        <v>0</v>
      </c>
      <c r="CU218">
        <f t="shared" si="157"/>
        <v>0</v>
      </c>
      <c r="CV218">
        <f t="shared" si="158"/>
        <v>0</v>
      </c>
      <c r="CW218">
        <f t="shared" si="159"/>
        <v>0</v>
      </c>
      <c r="CX218">
        <f t="shared" si="160"/>
        <v>0</v>
      </c>
      <c r="CY218">
        <f t="shared" si="161"/>
        <v>0</v>
      </c>
      <c r="CZ218">
        <f t="shared" si="162"/>
        <v>0</v>
      </c>
      <c r="DC218" t="s">
        <v>4</v>
      </c>
      <c r="DD218" t="s">
        <v>4</v>
      </c>
      <c r="DE218" t="s">
        <v>4</v>
      </c>
      <c r="DF218" t="s">
        <v>4</v>
      </c>
      <c r="DG218" t="s">
        <v>4</v>
      </c>
      <c r="DH218" t="s">
        <v>4</v>
      </c>
      <c r="DI218" t="s">
        <v>4</v>
      </c>
      <c r="DJ218" t="s">
        <v>4</v>
      </c>
      <c r="DK218" t="s">
        <v>4</v>
      </c>
      <c r="DL218" t="s">
        <v>4</v>
      </c>
      <c r="DM218" t="s">
        <v>4</v>
      </c>
      <c r="DN218">
        <v>0</v>
      </c>
      <c r="DO218">
        <v>0</v>
      </c>
      <c r="DP218">
        <v>1</v>
      </c>
      <c r="DQ218">
        <v>1</v>
      </c>
      <c r="DU218">
        <v>1003</v>
      </c>
      <c r="DV218" t="s">
        <v>261</v>
      </c>
      <c r="DW218" t="s">
        <v>261</v>
      </c>
      <c r="DX218">
        <v>1000</v>
      </c>
      <c r="DZ218" t="s">
        <v>4</v>
      </c>
      <c r="EA218" t="s">
        <v>4</v>
      </c>
      <c r="EB218" t="s">
        <v>4</v>
      </c>
      <c r="EC218" t="s">
        <v>4</v>
      </c>
      <c r="EE218">
        <v>108960278</v>
      </c>
      <c r="EF218">
        <v>201</v>
      </c>
      <c r="EG218" t="s">
        <v>331</v>
      </c>
      <c r="EH218">
        <v>0</v>
      </c>
      <c r="EI218" t="s">
        <v>4</v>
      </c>
      <c r="EJ218">
        <v>2</v>
      </c>
      <c r="EK218">
        <v>1618</v>
      </c>
      <c r="EL218" t="s">
        <v>332</v>
      </c>
      <c r="EM218" t="s">
        <v>333</v>
      </c>
      <c r="EO218" t="s">
        <v>4</v>
      </c>
      <c r="EQ218">
        <v>0</v>
      </c>
      <c r="ER218">
        <v>18410.52</v>
      </c>
      <c r="ES218">
        <v>18410.52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FQ218">
        <v>0</v>
      </c>
      <c r="FR218">
        <f t="shared" si="163"/>
        <v>0</v>
      </c>
      <c r="FS218">
        <v>0</v>
      </c>
      <c r="FX218">
        <v>0</v>
      </c>
      <c r="FY218">
        <v>0</v>
      </c>
      <c r="GA218" t="s">
        <v>4</v>
      </c>
      <c r="GD218">
        <v>0</v>
      </c>
      <c r="GF218">
        <v>1256591810</v>
      </c>
      <c r="GG218">
        <v>2</v>
      </c>
      <c r="GH218">
        <v>1</v>
      </c>
      <c r="GI218">
        <v>2</v>
      </c>
      <c r="GJ218">
        <v>0</v>
      </c>
      <c r="GK218">
        <f>ROUND(R218*(R12)/100,2)</f>
        <v>0</v>
      </c>
      <c r="GL218">
        <f t="shared" si="164"/>
        <v>0</v>
      </c>
      <c r="GM218">
        <f t="shared" si="165"/>
        <v>3573.97</v>
      </c>
      <c r="GN218">
        <f t="shared" si="166"/>
        <v>0</v>
      </c>
      <c r="GO218">
        <f t="shared" si="167"/>
        <v>3573.97</v>
      </c>
      <c r="GP218">
        <f t="shared" si="168"/>
        <v>0</v>
      </c>
      <c r="GR218">
        <v>0</v>
      </c>
      <c r="GS218">
        <v>3</v>
      </c>
      <c r="GT218">
        <v>0</v>
      </c>
      <c r="GU218" t="s">
        <v>4</v>
      </c>
      <c r="GV218">
        <f t="shared" si="169"/>
        <v>0</v>
      </c>
      <c r="GW218">
        <v>1</v>
      </c>
      <c r="GX218">
        <f t="shared" si="170"/>
        <v>0</v>
      </c>
      <c r="HA218">
        <v>0</v>
      </c>
      <c r="HB218">
        <v>0</v>
      </c>
      <c r="HC218">
        <f t="shared" si="171"/>
        <v>0</v>
      </c>
      <c r="HE218" t="s">
        <v>4</v>
      </c>
      <c r="HF218" t="s">
        <v>4</v>
      </c>
      <c r="HM218" t="s">
        <v>4</v>
      </c>
      <c r="HN218" t="s">
        <v>4</v>
      </c>
      <c r="HO218" t="s">
        <v>4</v>
      </c>
      <c r="HP218" t="s">
        <v>4</v>
      </c>
      <c r="HQ218" t="s">
        <v>4</v>
      </c>
      <c r="IK218">
        <v>0</v>
      </c>
    </row>
    <row r="219" spans="1:245" x14ac:dyDescent="0.2">
      <c r="A219">
        <v>17</v>
      </c>
      <c r="B219">
        <v>1</v>
      </c>
      <c r="E219" t="s">
        <v>427</v>
      </c>
      <c r="F219" t="s">
        <v>428</v>
      </c>
      <c r="G219" t="s">
        <v>429</v>
      </c>
      <c r="H219" t="s">
        <v>157</v>
      </c>
      <c r="I219">
        <v>1</v>
      </c>
      <c r="J219">
        <v>0</v>
      </c>
      <c r="K219">
        <v>1</v>
      </c>
      <c r="O219">
        <f t="shared" si="132"/>
        <v>315.64999999999998</v>
      </c>
      <c r="P219">
        <f t="shared" si="133"/>
        <v>315.64999999999998</v>
      </c>
      <c r="Q219">
        <f t="shared" si="134"/>
        <v>0</v>
      </c>
      <c r="R219">
        <f t="shared" si="135"/>
        <v>0</v>
      </c>
      <c r="S219">
        <f t="shared" si="136"/>
        <v>0</v>
      </c>
      <c r="T219">
        <f t="shared" si="137"/>
        <v>0</v>
      </c>
      <c r="U219">
        <f t="shared" si="138"/>
        <v>0</v>
      </c>
      <c r="V219">
        <f t="shared" si="139"/>
        <v>0</v>
      </c>
      <c r="W219">
        <f t="shared" si="140"/>
        <v>0</v>
      </c>
      <c r="X219">
        <f t="shared" si="141"/>
        <v>0</v>
      </c>
      <c r="Y219">
        <f t="shared" si="142"/>
        <v>0</v>
      </c>
      <c r="AA219">
        <v>105993048</v>
      </c>
      <c r="AB219">
        <f t="shared" si="143"/>
        <v>21.92</v>
      </c>
      <c r="AC219">
        <f t="shared" si="144"/>
        <v>21.92</v>
      </c>
      <c r="AD219">
        <f t="shared" si="145"/>
        <v>0</v>
      </c>
      <c r="AE219">
        <f t="shared" si="146"/>
        <v>0</v>
      </c>
      <c r="AF219">
        <f t="shared" si="147"/>
        <v>0</v>
      </c>
      <c r="AG219">
        <f t="shared" si="148"/>
        <v>0</v>
      </c>
      <c r="AH219">
        <f t="shared" si="149"/>
        <v>0</v>
      </c>
      <c r="AI219">
        <f t="shared" si="150"/>
        <v>0</v>
      </c>
      <c r="AJ219">
        <f t="shared" si="151"/>
        <v>0</v>
      </c>
      <c r="AK219">
        <v>21.92</v>
      </c>
      <c r="AL219">
        <v>21.92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14.4</v>
      </c>
      <c r="BD219" t="s">
        <v>4</v>
      </c>
      <c r="BE219" t="s">
        <v>4</v>
      </c>
      <c r="BF219" t="s">
        <v>4</v>
      </c>
      <c r="BG219" t="s">
        <v>4</v>
      </c>
      <c r="BH219">
        <v>3</v>
      </c>
      <c r="BI219">
        <v>2</v>
      </c>
      <c r="BJ219" t="s">
        <v>430</v>
      </c>
      <c r="BM219">
        <v>1618</v>
      </c>
      <c r="BN219">
        <v>0</v>
      </c>
      <c r="BO219" t="s">
        <v>428</v>
      </c>
      <c r="BP219">
        <v>1</v>
      </c>
      <c r="BQ219">
        <v>201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4</v>
      </c>
      <c r="BZ219">
        <v>0</v>
      </c>
      <c r="CA219">
        <v>0</v>
      </c>
      <c r="CB219" t="s">
        <v>4</v>
      </c>
      <c r="CE219">
        <v>30</v>
      </c>
      <c r="CF219">
        <v>0</v>
      </c>
      <c r="CG219">
        <v>0</v>
      </c>
      <c r="CM219">
        <v>0</v>
      </c>
      <c r="CN219" t="s">
        <v>4</v>
      </c>
      <c r="CO219">
        <v>0</v>
      </c>
      <c r="CP219">
        <f t="shared" si="152"/>
        <v>315.64999999999998</v>
      </c>
      <c r="CQ219">
        <f t="shared" si="153"/>
        <v>315.64999999999998</v>
      </c>
      <c r="CR219">
        <f t="shared" si="154"/>
        <v>0</v>
      </c>
      <c r="CS219">
        <f t="shared" si="155"/>
        <v>0</v>
      </c>
      <c r="CT219">
        <f t="shared" si="156"/>
        <v>0</v>
      </c>
      <c r="CU219">
        <f t="shared" si="157"/>
        <v>0</v>
      </c>
      <c r="CV219">
        <f t="shared" si="158"/>
        <v>0</v>
      </c>
      <c r="CW219">
        <f t="shared" si="159"/>
        <v>0</v>
      </c>
      <c r="CX219">
        <f t="shared" si="160"/>
        <v>0</v>
      </c>
      <c r="CY219">
        <f t="shared" si="161"/>
        <v>0</v>
      </c>
      <c r="CZ219">
        <f t="shared" si="162"/>
        <v>0</v>
      </c>
      <c r="DC219" t="s">
        <v>4</v>
      </c>
      <c r="DD219" t="s">
        <v>4</v>
      </c>
      <c r="DE219" t="s">
        <v>4</v>
      </c>
      <c r="DF219" t="s">
        <v>4</v>
      </c>
      <c r="DG219" t="s">
        <v>4</v>
      </c>
      <c r="DH219" t="s">
        <v>4</v>
      </c>
      <c r="DI219" t="s">
        <v>4</v>
      </c>
      <c r="DJ219" t="s">
        <v>4</v>
      </c>
      <c r="DK219" t="s">
        <v>4</v>
      </c>
      <c r="DL219" t="s">
        <v>4</v>
      </c>
      <c r="DM219" t="s">
        <v>4</v>
      </c>
      <c r="DN219">
        <v>0</v>
      </c>
      <c r="DO219">
        <v>0</v>
      </c>
      <c r="DP219">
        <v>1</v>
      </c>
      <c r="DQ219">
        <v>1</v>
      </c>
      <c r="DU219">
        <v>1010</v>
      </c>
      <c r="DV219" t="s">
        <v>157</v>
      </c>
      <c r="DW219" t="s">
        <v>157</v>
      </c>
      <c r="DX219">
        <v>1</v>
      </c>
      <c r="DZ219" t="s">
        <v>4</v>
      </c>
      <c r="EA219" t="s">
        <v>4</v>
      </c>
      <c r="EB219" t="s">
        <v>4</v>
      </c>
      <c r="EC219" t="s">
        <v>4</v>
      </c>
      <c r="EE219">
        <v>108960278</v>
      </c>
      <c r="EF219">
        <v>201</v>
      </c>
      <c r="EG219" t="s">
        <v>331</v>
      </c>
      <c r="EH219">
        <v>0</v>
      </c>
      <c r="EI219" t="s">
        <v>4</v>
      </c>
      <c r="EJ219">
        <v>2</v>
      </c>
      <c r="EK219">
        <v>1618</v>
      </c>
      <c r="EL219" t="s">
        <v>332</v>
      </c>
      <c r="EM219" t="s">
        <v>333</v>
      </c>
      <c r="EO219" t="s">
        <v>4</v>
      </c>
      <c r="EQ219">
        <v>0</v>
      </c>
      <c r="ER219">
        <v>21.92</v>
      </c>
      <c r="ES219">
        <v>21.92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FQ219">
        <v>0</v>
      </c>
      <c r="FR219">
        <f t="shared" si="163"/>
        <v>0</v>
      </c>
      <c r="FS219">
        <v>0</v>
      </c>
      <c r="FX219">
        <v>0</v>
      </c>
      <c r="FY219">
        <v>0</v>
      </c>
      <c r="GA219" t="s">
        <v>4</v>
      </c>
      <c r="GD219">
        <v>0</v>
      </c>
      <c r="GF219">
        <v>918568882</v>
      </c>
      <c r="GG219">
        <v>2</v>
      </c>
      <c r="GH219">
        <v>1</v>
      </c>
      <c r="GI219">
        <v>2</v>
      </c>
      <c r="GJ219">
        <v>0</v>
      </c>
      <c r="GK219">
        <f>ROUND(R219*(R12)/100,2)</f>
        <v>0</v>
      </c>
      <c r="GL219">
        <f t="shared" si="164"/>
        <v>0</v>
      </c>
      <c r="GM219">
        <f t="shared" si="165"/>
        <v>315.64999999999998</v>
      </c>
      <c r="GN219">
        <f t="shared" si="166"/>
        <v>0</v>
      </c>
      <c r="GO219">
        <f t="shared" si="167"/>
        <v>315.64999999999998</v>
      </c>
      <c r="GP219">
        <f t="shared" si="168"/>
        <v>0</v>
      </c>
      <c r="GR219">
        <v>0</v>
      </c>
      <c r="GS219">
        <v>3</v>
      </c>
      <c r="GT219">
        <v>0</v>
      </c>
      <c r="GU219" t="s">
        <v>4</v>
      </c>
      <c r="GV219">
        <f t="shared" si="169"/>
        <v>0</v>
      </c>
      <c r="GW219">
        <v>1</v>
      </c>
      <c r="GX219">
        <f t="shared" si="170"/>
        <v>0</v>
      </c>
      <c r="HA219">
        <v>0</v>
      </c>
      <c r="HB219">
        <v>0</v>
      </c>
      <c r="HC219">
        <f t="shared" si="171"/>
        <v>0</v>
      </c>
      <c r="HE219" t="s">
        <v>4</v>
      </c>
      <c r="HF219" t="s">
        <v>4</v>
      </c>
      <c r="HM219" t="s">
        <v>4</v>
      </c>
      <c r="HN219" t="s">
        <v>4</v>
      </c>
      <c r="HO219" t="s">
        <v>4</v>
      </c>
      <c r="HP219" t="s">
        <v>4</v>
      </c>
      <c r="HQ219" t="s">
        <v>4</v>
      </c>
      <c r="IK219">
        <v>0</v>
      </c>
    </row>
    <row r="220" spans="1:245" x14ac:dyDescent="0.2">
      <c r="A220">
        <v>17</v>
      </c>
      <c r="B220">
        <v>1</v>
      </c>
      <c r="E220" t="s">
        <v>431</v>
      </c>
      <c r="F220" t="s">
        <v>41</v>
      </c>
      <c r="G220" t="s">
        <v>432</v>
      </c>
      <c r="H220" t="s">
        <v>265</v>
      </c>
      <c r="I220">
        <v>8</v>
      </c>
      <c r="J220">
        <v>0</v>
      </c>
      <c r="K220">
        <v>8</v>
      </c>
      <c r="O220">
        <f t="shared" si="132"/>
        <v>391.74</v>
      </c>
      <c r="P220">
        <f t="shared" si="133"/>
        <v>391.74</v>
      </c>
      <c r="Q220">
        <f t="shared" si="134"/>
        <v>0</v>
      </c>
      <c r="R220">
        <f t="shared" si="135"/>
        <v>0</v>
      </c>
      <c r="S220">
        <f t="shared" si="136"/>
        <v>0</v>
      </c>
      <c r="T220">
        <f t="shared" si="137"/>
        <v>0</v>
      </c>
      <c r="U220">
        <f t="shared" si="138"/>
        <v>0</v>
      </c>
      <c r="V220">
        <f t="shared" si="139"/>
        <v>0</v>
      </c>
      <c r="W220">
        <f t="shared" si="140"/>
        <v>0</v>
      </c>
      <c r="X220">
        <f t="shared" si="141"/>
        <v>0</v>
      </c>
      <c r="Y220">
        <f t="shared" si="142"/>
        <v>0</v>
      </c>
      <c r="AA220">
        <v>105993048</v>
      </c>
      <c r="AB220">
        <f t="shared" si="143"/>
        <v>7.18</v>
      </c>
      <c r="AC220">
        <f t="shared" si="144"/>
        <v>7.18</v>
      </c>
      <c r="AD220">
        <f t="shared" si="145"/>
        <v>0</v>
      </c>
      <c r="AE220">
        <f t="shared" si="146"/>
        <v>0</v>
      </c>
      <c r="AF220">
        <f t="shared" si="147"/>
        <v>0</v>
      </c>
      <c r="AG220">
        <f t="shared" si="148"/>
        <v>0</v>
      </c>
      <c r="AH220">
        <f t="shared" si="149"/>
        <v>0</v>
      </c>
      <c r="AI220">
        <f t="shared" si="150"/>
        <v>0</v>
      </c>
      <c r="AJ220">
        <f t="shared" si="151"/>
        <v>0</v>
      </c>
      <c r="AK220">
        <v>7.18</v>
      </c>
      <c r="AL220">
        <v>7.18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6.82</v>
      </c>
      <c r="BD220" t="s">
        <v>4</v>
      </c>
      <c r="BE220" t="s">
        <v>4</v>
      </c>
      <c r="BF220" t="s">
        <v>4</v>
      </c>
      <c r="BG220" t="s">
        <v>4</v>
      </c>
      <c r="BH220">
        <v>3</v>
      </c>
      <c r="BI220">
        <v>2</v>
      </c>
      <c r="BJ220" t="s">
        <v>4</v>
      </c>
      <c r="BM220">
        <v>400002</v>
      </c>
      <c r="BN220">
        <v>0</v>
      </c>
      <c r="BO220" t="s">
        <v>4</v>
      </c>
      <c r="BP220">
        <v>0</v>
      </c>
      <c r="BQ220">
        <v>202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4</v>
      </c>
      <c r="BZ220">
        <v>0</v>
      </c>
      <c r="CA220">
        <v>0</v>
      </c>
      <c r="CB220" t="s">
        <v>4</v>
      </c>
      <c r="CE220">
        <v>30</v>
      </c>
      <c r="CF220">
        <v>0</v>
      </c>
      <c r="CG220">
        <v>0</v>
      </c>
      <c r="CM220">
        <v>0</v>
      </c>
      <c r="CN220" t="s">
        <v>4</v>
      </c>
      <c r="CO220">
        <v>0</v>
      </c>
      <c r="CP220">
        <f t="shared" si="152"/>
        <v>391.74</v>
      </c>
      <c r="CQ220">
        <f t="shared" si="153"/>
        <v>48.97</v>
      </c>
      <c r="CR220">
        <f t="shared" si="154"/>
        <v>0</v>
      </c>
      <c r="CS220">
        <f t="shared" si="155"/>
        <v>0</v>
      </c>
      <c r="CT220">
        <f t="shared" si="156"/>
        <v>0</v>
      </c>
      <c r="CU220">
        <f t="shared" si="157"/>
        <v>0</v>
      </c>
      <c r="CV220">
        <f t="shared" si="158"/>
        <v>0</v>
      </c>
      <c r="CW220">
        <f t="shared" si="159"/>
        <v>0</v>
      </c>
      <c r="CX220">
        <f t="shared" si="160"/>
        <v>0</v>
      </c>
      <c r="CY220">
        <f t="shared" si="161"/>
        <v>0</v>
      </c>
      <c r="CZ220">
        <f t="shared" si="162"/>
        <v>0</v>
      </c>
      <c r="DC220" t="s">
        <v>4</v>
      </c>
      <c r="DD220" t="s">
        <v>4</v>
      </c>
      <c r="DE220" t="s">
        <v>4</v>
      </c>
      <c r="DF220" t="s">
        <v>4</v>
      </c>
      <c r="DG220" t="s">
        <v>4</v>
      </c>
      <c r="DH220" t="s">
        <v>4</v>
      </c>
      <c r="DI220" t="s">
        <v>4</v>
      </c>
      <c r="DJ220" t="s">
        <v>4</v>
      </c>
      <c r="DK220" t="s">
        <v>4</v>
      </c>
      <c r="DL220" t="s">
        <v>4</v>
      </c>
      <c r="DM220" t="s">
        <v>4</v>
      </c>
      <c r="DN220">
        <v>0</v>
      </c>
      <c r="DO220">
        <v>0</v>
      </c>
      <c r="DP220">
        <v>1</v>
      </c>
      <c r="DQ220">
        <v>1</v>
      </c>
      <c r="DU220">
        <v>1013</v>
      </c>
      <c r="DV220" t="s">
        <v>265</v>
      </c>
      <c r="DW220" t="s">
        <v>265</v>
      </c>
      <c r="DX220">
        <v>1</v>
      </c>
      <c r="DZ220" t="s">
        <v>4</v>
      </c>
      <c r="EA220" t="s">
        <v>4</v>
      </c>
      <c r="EB220" t="s">
        <v>4</v>
      </c>
      <c r="EC220" t="s">
        <v>4</v>
      </c>
      <c r="EE220">
        <v>108960627</v>
      </c>
      <c r="EF220">
        <v>202</v>
      </c>
      <c r="EG220" t="s">
        <v>44</v>
      </c>
      <c r="EH220">
        <v>0</v>
      </c>
      <c r="EI220" t="s">
        <v>4</v>
      </c>
      <c r="EJ220">
        <v>1</v>
      </c>
      <c r="EK220">
        <v>400002</v>
      </c>
      <c r="EL220" t="s">
        <v>45</v>
      </c>
      <c r="EM220" t="s">
        <v>44</v>
      </c>
      <c r="EO220" t="s">
        <v>4</v>
      </c>
      <c r="EQ220">
        <v>0</v>
      </c>
      <c r="ER220">
        <v>8.4499999999999993</v>
      </c>
      <c r="ES220">
        <v>7.18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5</v>
      </c>
      <c r="FC220">
        <v>0</v>
      </c>
      <c r="FD220">
        <v>18</v>
      </c>
      <c r="FF220">
        <v>48</v>
      </c>
      <c r="FQ220">
        <v>0</v>
      </c>
      <c r="FR220">
        <f t="shared" si="163"/>
        <v>0</v>
      </c>
      <c r="FS220">
        <v>0</v>
      </c>
      <c r="FX220">
        <v>0</v>
      </c>
      <c r="FY220">
        <v>0</v>
      </c>
      <c r="GA220" t="s">
        <v>433</v>
      </c>
      <c r="GD220">
        <v>0</v>
      </c>
      <c r="GF220">
        <v>1047498776</v>
      </c>
      <c r="GG220">
        <v>2</v>
      </c>
      <c r="GH220">
        <v>3</v>
      </c>
      <c r="GI220">
        <v>5</v>
      </c>
      <c r="GJ220">
        <v>0</v>
      </c>
      <c r="GK220">
        <f>ROUND(R220*(R12)/100,2)</f>
        <v>0</v>
      </c>
      <c r="GL220">
        <f t="shared" si="164"/>
        <v>0</v>
      </c>
      <c r="GM220">
        <f t="shared" si="165"/>
        <v>391.74</v>
      </c>
      <c r="GN220">
        <f t="shared" si="166"/>
        <v>0</v>
      </c>
      <c r="GO220">
        <f t="shared" si="167"/>
        <v>391.74</v>
      </c>
      <c r="GP220">
        <f t="shared" si="168"/>
        <v>0</v>
      </c>
      <c r="GR220">
        <v>1</v>
      </c>
      <c r="GS220">
        <v>1</v>
      </c>
      <c r="GT220">
        <v>0</v>
      </c>
      <c r="GU220" t="s">
        <v>4</v>
      </c>
      <c r="GV220">
        <f t="shared" si="169"/>
        <v>0</v>
      </c>
      <c r="GW220">
        <v>1</v>
      </c>
      <c r="GX220">
        <f t="shared" si="170"/>
        <v>0</v>
      </c>
      <c r="HA220">
        <v>0</v>
      </c>
      <c r="HB220">
        <v>0</v>
      </c>
      <c r="HC220">
        <f t="shared" si="171"/>
        <v>0</v>
      </c>
      <c r="HE220" t="s">
        <v>47</v>
      </c>
      <c r="HF220" t="s">
        <v>25</v>
      </c>
      <c r="HM220" t="s">
        <v>4</v>
      </c>
      <c r="HN220" t="s">
        <v>4</v>
      </c>
      <c r="HO220" t="s">
        <v>4</v>
      </c>
      <c r="HP220" t="s">
        <v>4</v>
      </c>
      <c r="HQ220" t="s">
        <v>4</v>
      </c>
      <c r="IK220">
        <v>0</v>
      </c>
    </row>
    <row r="221" spans="1:245" x14ac:dyDescent="0.2">
      <c r="A221">
        <v>17</v>
      </c>
      <c r="B221">
        <v>1</v>
      </c>
      <c r="E221" t="s">
        <v>434</v>
      </c>
      <c r="F221" t="s">
        <v>435</v>
      </c>
      <c r="G221" t="s">
        <v>436</v>
      </c>
      <c r="H221" t="s">
        <v>172</v>
      </c>
      <c r="I221">
        <v>45</v>
      </c>
      <c r="J221">
        <v>0</v>
      </c>
      <c r="K221">
        <v>45</v>
      </c>
      <c r="O221">
        <f t="shared" si="132"/>
        <v>17046.59</v>
      </c>
      <c r="P221">
        <f t="shared" si="133"/>
        <v>17046.59</v>
      </c>
      <c r="Q221">
        <f t="shared" si="134"/>
        <v>0</v>
      </c>
      <c r="R221">
        <f t="shared" si="135"/>
        <v>0</v>
      </c>
      <c r="S221">
        <f t="shared" si="136"/>
        <v>0</v>
      </c>
      <c r="T221">
        <f t="shared" si="137"/>
        <v>0</v>
      </c>
      <c r="U221">
        <f t="shared" si="138"/>
        <v>0</v>
      </c>
      <c r="V221">
        <f t="shared" si="139"/>
        <v>0</v>
      </c>
      <c r="W221">
        <f t="shared" si="140"/>
        <v>0</v>
      </c>
      <c r="X221">
        <f t="shared" si="141"/>
        <v>0</v>
      </c>
      <c r="Y221">
        <f t="shared" si="142"/>
        <v>0</v>
      </c>
      <c r="AA221">
        <v>105993048</v>
      </c>
      <c r="AB221">
        <f t="shared" si="143"/>
        <v>86.29</v>
      </c>
      <c r="AC221">
        <f t="shared" si="144"/>
        <v>86.29</v>
      </c>
      <c r="AD221">
        <f t="shared" si="145"/>
        <v>0</v>
      </c>
      <c r="AE221">
        <f t="shared" si="146"/>
        <v>0</v>
      </c>
      <c r="AF221">
        <f t="shared" si="147"/>
        <v>0</v>
      </c>
      <c r="AG221">
        <f t="shared" si="148"/>
        <v>0</v>
      </c>
      <c r="AH221">
        <f t="shared" si="149"/>
        <v>0</v>
      </c>
      <c r="AI221">
        <f t="shared" si="150"/>
        <v>0</v>
      </c>
      <c r="AJ221">
        <f t="shared" si="151"/>
        <v>0</v>
      </c>
      <c r="AK221">
        <v>86.29</v>
      </c>
      <c r="AL221">
        <v>86.29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4.3899999999999997</v>
      </c>
      <c r="BD221" t="s">
        <v>4</v>
      </c>
      <c r="BE221" t="s">
        <v>4</v>
      </c>
      <c r="BF221" t="s">
        <v>4</v>
      </c>
      <c r="BG221" t="s">
        <v>4</v>
      </c>
      <c r="BH221">
        <v>3</v>
      </c>
      <c r="BI221">
        <v>1</v>
      </c>
      <c r="BJ221" t="s">
        <v>437</v>
      </c>
      <c r="BM221">
        <v>1617</v>
      </c>
      <c r="BN221">
        <v>0</v>
      </c>
      <c r="BO221" t="s">
        <v>435</v>
      </c>
      <c r="BP221">
        <v>1</v>
      </c>
      <c r="BQ221">
        <v>200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4</v>
      </c>
      <c r="BZ221">
        <v>0</v>
      </c>
      <c r="CA221">
        <v>0</v>
      </c>
      <c r="CB221" t="s">
        <v>4</v>
      </c>
      <c r="CE221">
        <v>30</v>
      </c>
      <c r="CF221">
        <v>0</v>
      </c>
      <c r="CG221">
        <v>0</v>
      </c>
      <c r="CM221">
        <v>0</v>
      </c>
      <c r="CN221" t="s">
        <v>4</v>
      </c>
      <c r="CO221">
        <v>0</v>
      </c>
      <c r="CP221">
        <f t="shared" si="152"/>
        <v>17046.59</v>
      </c>
      <c r="CQ221">
        <f t="shared" si="153"/>
        <v>378.81</v>
      </c>
      <c r="CR221">
        <f t="shared" si="154"/>
        <v>0</v>
      </c>
      <c r="CS221">
        <f t="shared" si="155"/>
        <v>0</v>
      </c>
      <c r="CT221">
        <f t="shared" si="156"/>
        <v>0</v>
      </c>
      <c r="CU221">
        <f t="shared" si="157"/>
        <v>0</v>
      </c>
      <c r="CV221">
        <f t="shared" si="158"/>
        <v>0</v>
      </c>
      <c r="CW221">
        <f t="shared" si="159"/>
        <v>0</v>
      </c>
      <c r="CX221">
        <f t="shared" si="160"/>
        <v>0</v>
      </c>
      <c r="CY221">
        <f t="shared" si="161"/>
        <v>0</v>
      </c>
      <c r="CZ221">
        <f t="shared" si="162"/>
        <v>0</v>
      </c>
      <c r="DC221" t="s">
        <v>4</v>
      </c>
      <c r="DD221" t="s">
        <v>4</v>
      </c>
      <c r="DE221" t="s">
        <v>4</v>
      </c>
      <c r="DF221" t="s">
        <v>4</v>
      </c>
      <c r="DG221" t="s">
        <v>4</v>
      </c>
      <c r="DH221" t="s">
        <v>4</v>
      </c>
      <c r="DI221" t="s">
        <v>4</v>
      </c>
      <c r="DJ221" t="s">
        <v>4</v>
      </c>
      <c r="DK221" t="s">
        <v>4</v>
      </c>
      <c r="DL221" t="s">
        <v>4</v>
      </c>
      <c r="DM221" t="s">
        <v>4</v>
      </c>
      <c r="DN221">
        <v>0</v>
      </c>
      <c r="DO221">
        <v>0</v>
      </c>
      <c r="DP221">
        <v>1</v>
      </c>
      <c r="DQ221">
        <v>1</v>
      </c>
      <c r="DU221">
        <v>1003</v>
      </c>
      <c r="DV221" t="s">
        <v>172</v>
      </c>
      <c r="DW221" t="s">
        <v>172</v>
      </c>
      <c r="DX221">
        <v>1</v>
      </c>
      <c r="DZ221" t="s">
        <v>4</v>
      </c>
      <c r="EA221" t="s">
        <v>4</v>
      </c>
      <c r="EB221" t="s">
        <v>4</v>
      </c>
      <c r="EC221" t="s">
        <v>4</v>
      </c>
      <c r="EE221">
        <v>108960277</v>
      </c>
      <c r="EF221">
        <v>200</v>
      </c>
      <c r="EG221" t="s">
        <v>371</v>
      </c>
      <c r="EH221">
        <v>0</v>
      </c>
      <c r="EI221" t="s">
        <v>4</v>
      </c>
      <c r="EJ221">
        <v>1</v>
      </c>
      <c r="EK221">
        <v>1617</v>
      </c>
      <c r="EL221" t="s">
        <v>372</v>
      </c>
      <c r="EM221" t="s">
        <v>373</v>
      </c>
      <c r="EO221" t="s">
        <v>4</v>
      </c>
      <c r="EQ221">
        <v>0</v>
      </c>
      <c r="ER221">
        <v>86.29</v>
      </c>
      <c r="ES221">
        <v>86.29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FQ221">
        <v>0</v>
      </c>
      <c r="FR221">
        <f t="shared" si="163"/>
        <v>0</v>
      </c>
      <c r="FS221">
        <v>0</v>
      </c>
      <c r="FX221">
        <v>0</v>
      </c>
      <c r="FY221">
        <v>0</v>
      </c>
      <c r="GA221" t="s">
        <v>4</v>
      </c>
      <c r="GD221">
        <v>0</v>
      </c>
      <c r="GF221">
        <v>-183426833</v>
      </c>
      <c r="GG221">
        <v>2</v>
      </c>
      <c r="GH221">
        <v>1</v>
      </c>
      <c r="GI221">
        <v>2</v>
      </c>
      <c r="GJ221">
        <v>0</v>
      </c>
      <c r="GK221">
        <f>ROUND(R221*(R12)/100,2)</f>
        <v>0</v>
      </c>
      <c r="GL221">
        <f t="shared" si="164"/>
        <v>0</v>
      </c>
      <c r="GM221">
        <f t="shared" si="165"/>
        <v>17046.59</v>
      </c>
      <c r="GN221">
        <f t="shared" si="166"/>
        <v>17046.59</v>
      </c>
      <c r="GO221">
        <f t="shared" si="167"/>
        <v>0</v>
      </c>
      <c r="GP221">
        <f t="shared" si="168"/>
        <v>0</v>
      </c>
      <c r="GR221">
        <v>0</v>
      </c>
      <c r="GS221">
        <v>3</v>
      </c>
      <c r="GT221">
        <v>0</v>
      </c>
      <c r="GU221" t="s">
        <v>4</v>
      </c>
      <c r="GV221">
        <f t="shared" si="169"/>
        <v>0</v>
      </c>
      <c r="GW221">
        <v>1</v>
      </c>
      <c r="GX221">
        <f t="shared" si="170"/>
        <v>0</v>
      </c>
      <c r="HA221">
        <v>0</v>
      </c>
      <c r="HB221">
        <v>0</v>
      </c>
      <c r="HC221">
        <f t="shared" si="171"/>
        <v>0</v>
      </c>
      <c r="HE221" t="s">
        <v>4</v>
      </c>
      <c r="HF221" t="s">
        <v>4</v>
      </c>
      <c r="HM221" t="s">
        <v>4</v>
      </c>
      <c r="HN221" t="s">
        <v>4</v>
      </c>
      <c r="HO221" t="s">
        <v>4</v>
      </c>
      <c r="HP221" t="s">
        <v>4</v>
      </c>
      <c r="HQ221" t="s">
        <v>4</v>
      </c>
      <c r="IK221">
        <v>0</v>
      </c>
    </row>
    <row r="222" spans="1:245" x14ac:dyDescent="0.2">
      <c r="A222">
        <v>17</v>
      </c>
      <c r="B222">
        <v>1</v>
      </c>
      <c r="E222" t="s">
        <v>438</v>
      </c>
      <c r="F222" t="s">
        <v>439</v>
      </c>
      <c r="G222" t="s">
        <v>440</v>
      </c>
      <c r="H222" t="s">
        <v>157</v>
      </c>
      <c r="I222">
        <v>6</v>
      </c>
      <c r="J222">
        <v>0</v>
      </c>
      <c r="K222">
        <v>6</v>
      </c>
      <c r="O222">
        <f t="shared" si="132"/>
        <v>180.88</v>
      </c>
      <c r="P222">
        <f t="shared" si="133"/>
        <v>180.88</v>
      </c>
      <c r="Q222">
        <f t="shared" si="134"/>
        <v>0</v>
      </c>
      <c r="R222">
        <f t="shared" si="135"/>
        <v>0</v>
      </c>
      <c r="S222">
        <f t="shared" si="136"/>
        <v>0</v>
      </c>
      <c r="T222">
        <f t="shared" si="137"/>
        <v>0</v>
      </c>
      <c r="U222">
        <f t="shared" si="138"/>
        <v>0</v>
      </c>
      <c r="V222">
        <f t="shared" si="139"/>
        <v>0</v>
      </c>
      <c r="W222">
        <f t="shared" si="140"/>
        <v>0</v>
      </c>
      <c r="X222">
        <f t="shared" si="141"/>
        <v>0</v>
      </c>
      <c r="Y222">
        <f t="shared" si="142"/>
        <v>0</v>
      </c>
      <c r="AA222">
        <v>105993048</v>
      </c>
      <c r="AB222">
        <f t="shared" si="143"/>
        <v>3.9</v>
      </c>
      <c r="AC222">
        <f t="shared" si="144"/>
        <v>3.9</v>
      </c>
      <c r="AD222">
        <f t="shared" si="145"/>
        <v>0</v>
      </c>
      <c r="AE222">
        <f t="shared" si="146"/>
        <v>0</v>
      </c>
      <c r="AF222">
        <f t="shared" si="147"/>
        <v>0</v>
      </c>
      <c r="AG222">
        <f t="shared" si="148"/>
        <v>0</v>
      </c>
      <c r="AH222">
        <f t="shared" si="149"/>
        <v>0</v>
      </c>
      <c r="AI222">
        <f t="shared" si="150"/>
        <v>0</v>
      </c>
      <c r="AJ222">
        <f t="shared" si="151"/>
        <v>0</v>
      </c>
      <c r="AK222">
        <v>3.9</v>
      </c>
      <c r="AL222">
        <v>3.9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7.73</v>
      </c>
      <c r="BD222" t="s">
        <v>4</v>
      </c>
      <c r="BE222" t="s">
        <v>4</v>
      </c>
      <c r="BF222" t="s">
        <v>4</v>
      </c>
      <c r="BG222" t="s">
        <v>4</v>
      </c>
      <c r="BH222">
        <v>3</v>
      </c>
      <c r="BI222">
        <v>1</v>
      </c>
      <c r="BJ222" t="s">
        <v>441</v>
      </c>
      <c r="BM222">
        <v>1617</v>
      </c>
      <c r="BN222">
        <v>0</v>
      </c>
      <c r="BO222" t="s">
        <v>439</v>
      </c>
      <c r="BP222">
        <v>1</v>
      </c>
      <c r="BQ222">
        <v>200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4</v>
      </c>
      <c r="BZ222">
        <v>0</v>
      </c>
      <c r="CA222">
        <v>0</v>
      </c>
      <c r="CB222" t="s">
        <v>4</v>
      </c>
      <c r="CE222">
        <v>30</v>
      </c>
      <c r="CF222">
        <v>0</v>
      </c>
      <c r="CG222">
        <v>0</v>
      </c>
      <c r="CM222">
        <v>0</v>
      </c>
      <c r="CN222" t="s">
        <v>4</v>
      </c>
      <c r="CO222">
        <v>0</v>
      </c>
      <c r="CP222">
        <f t="shared" si="152"/>
        <v>180.88</v>
      </c>
      <c r="CQ222">
        <f t="shared" si="153"/>
        <v>30.15</v>
      </c>
      <c r="CR222">
        <f t="shared" si="154"/>
        <v>0</v>
      </c>
      <c r="CS222">
        <f t="shared" si="155"/>
        <v>0</v>
      </c>
      <c r="CT222">
        <f t="shared" si="156"/>
        <v>0</v>
      </c>
      <c r="CU222">
        <f t="shared" si="157"/>
        <v>0</v>
      </c>
      <c r="CV222">
        <f t="shared" si="158"/>
        <v>0</v>
      </c>
      <c r="CW222">
        <f t="shared" si="159"/>
        <v>0</v>
      </c>
      <c r="CX222">
        <f t="shared" si="160"/>
        <v>0</v>
      </c>
      <c r="CY222">
        <f t="shared" si="161"/>
        <v>0</v>
      </c>
      <c r="CZ222">
        <f t="shared" si="162"/>
        <v>0</v>
      </c>
      <c r="DC222" t="s">
        <v>4</v>
      </c>
      <c r="DD222" t="s">
        <v>4</v>
      </c>
      <c r="DE222" t="s">
        <v>4</v>
      </c>
      <c r="DF222" t="s">
        <v>4</v>
      </c>
      <c r="DG222" t="s">
        <v>4</v>
      </c>
      <c r="DH222" t="s">
        <v>4</v>
      </c>
      <c r="DI222" t="s">
        <v>4</v>
      </c>
      <c r="DJ222" t="s">
        <v>4</v>
      </c>
      <c r="DK222" t="s">
        <v>4</v>
      </c>
      <c r="DL222" t="s">
        <v>4</v>
      </c>
      <c r="DM222" t="s">
        <v>4</v>
      </c>
      <c r="DN222">
        <v>0</v>
      </c>
      <c r="DO222">
        <v>0</v>
      </c>
      <c r="DP222">
        <v>1</v>
      </c>
      <c r="DQ222">
        <v>1</v>
      </c>
      <c r="DU222">
        <v>1010</v>
      </c>
      <c r="DV222" t="s">
        <v>157</v>
      </c>
      <c r="DW222" t="s">
        <v>157</v>
      </c>
      <c r="DX222">
        <v>1</v>
      </c>
      <c r="DZ222" t="s">
        <v>4</v>
      </c>
      <c r="EA222" t="s">
        <v>4</v>
      </c>
      <c r="EB222" t="s">
        <v>4</v>
      </c>
      <c r="EC222" t="s">
        <v>4</v>
      </c>
      <c r="EE222">
        <v>108960277</v>
      </c>
      <c r="EF222">
        <v>200</v>
      </c>
      <c r="EG222" t="s">
        <v>371</v>
      </c>
      <c r="EH222">
        <v>0</v>
      </c>
      <c r="EI222" t="s">
        <v>4</v>
      </c>
      <c r="EJ222">
        <v>1</v>
      </c>
      <c r="EK222">
        <v>1617</v>
      </c>
      <c r="EL222" t="s">
        <v>372</v>
      </c>
      <c r="EM222" t="s">
        <v>373</v>
      </c>
      <c r="EO222" t="s">
        <v>4</v>
      </c>
      <c r="EQ222">
        <v>0</v>
      </c>
      <c r="ER222">
        <v>3.9</v>
      </c>
      <c r="ES222">
        <v>3.9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FQ222">
        <v>0</v>
      </c>
      <c r="FR222">
        <f t="shared" si="163"/>
        <v>0</v>
      </c>
      <c r="FS222">
        <v>0</v>
      </c>
      <c r="FX222">
        <v>0</v>
      </c>
      <c r="FY222">
        <v>0</v>
      </c>
      <c r="GA222" t="s">
        <v>4</v>
      </c>
      <c r="GD222">
        <v>0</v>
      </c>
      <c r="GF222">
        <v>534973333</v>
      </c>
      <c r="GG222">
        <v>2</v>
      </c>
      <c r="GH222">
        <v>1</v>
      </c>
      <c r="GI222">
        <v>2</v>
      </c>
      <c r="GJ222">
        <v>0</v>
      </c>
      <c r="GK222">
        <f>ROUND(R222*(R12)/100,2)</f>
        <v>0</v>
      </c>
      <c r="GL222">
        <f t="shared" si="164"/>
        <v>0</v>
      </c>
      <c r="GM222">
        <f t="shared" si="165"/>
        <v>180.88</v>
      </c>
      <c r="GN222">
        <f t="shared" si="166"/>
        <v>180.88</v>
      </c>
      <c r="GO222">
        <f t="shared" si="167"/>
        <v>0</v>
      </c>
      <c r="GP222">
        <f t="shared" si="168"/>
        <v>0</v>
      </c>
      <c r="GR222">
        <v>0</v>
      </c>
      <c r="GS222">
        <v>3</v>
      </c>
      <c r="GT222">
        <v>0</v>
      </c>
      <c r="GU222" t="s">
        <v>4</v>
      </c>
      <c r="GV222">
        <f t="shared" si="169"/>
        <v>0</v>
      </c>
      <c r="GW222">
        <v>1</v>
      </c>
      <c r="GX222">
        <f t="shared" si="170"/>
        <v>0</v>
      </c>
      <c r="HA222">
        <v>0</v>
      </c>
      <c r="HB222">
        <v>0</v>
      </c>
      <c r="HC222">
        <f t="shared" si="171"/>
        <v>0</v>
      </c>
      <c r="HE222" t="s">
        <v>4</v>
      </c>
      <c r="HF222" t="s">
        <v>4</v>
      </c>
      <c r="HM222" t="s">
        <v>4</v>
      </c>
      <c r="HN222" t="s">
        <v>4</v>
      </c>
      <c r="HO222" t="s">
        <v>4</v>
      </c>
      <c r="HP222" t="s">
        <v>4</v>
      </c>
      <c r="HQ222" t="s">
        <v>4</v>
      </c>
      <c r="IK222">
        <v>0</v>
      </c>
    </row>
    <row r="224" spans="1:245" x14ac:dyDescent="0.2">
      <c r="A224" s="2">
        <v>51</v>
      </c>
      <c r="B224" s="2">
        <f>B194</f>
        <v>1</v>
      </c>
      <c r="C224" s="2">
        <f>A194</f>
        <v>4</v>
      </c>
      <c r="D224" s="2">
        <f>ROW(A194)</f>
        <v>194</v>
      </c>
      <c r="E224" s="2"/>
      <c r="F224" s="2" t="str">
        <f>IF(F194&lt;&gt;"",F194,"")</f>
        <v>Новый раздел</v>
      </c>
      <c r="G224" s="2" t="str">
        <f>IF(G194&lt;&gt;"",G194,"")</f>
        <v>Материалы не учтённые расценками</v>
      </c>
      <c r="H224" s="2">
        <v>0</v>
      </c>
      <c r="I224" s="2"/>
      <c r="J224" s="2"/>
      <c r="K224" s="2"/>
      <c r="L224" s="2"/>
      <c r="M224" s="2"/>
      <c r="N224" s="2"/>
      <c r="O224" s="2">
        <f t="shared" ref="O224:T224" si="172">ROUND(AB224,2)</f>
        <v>264946.39</v>
      </c>
      <c r="P224" s="2">
        <f t="shared" si="172"/>
        <v>264946.39</v>
      </c>
      <c r="Q224" s="2">
        <f t="shared" si="172"/>
        <v>0</v>
      </c>
      <c r="R224" s="2">
        <f t="shared" si="172"/>
        <v>0</v>
      </c>
      <c r="S224" s="2">
        <f t="shared" si="172"/>
        <v>0</v>
      </c>
      <c r="T224" s="2">
        <f t="shared" si="172"/>
        <v>0</v>
      </c>
      <c r="U224" s="2">
        <f>AH224</f>
        <v>0</v>
      </c>
      <c r="V224" s="2">
        <f>AI224</f>
        <v>0</v>
      </c>
      <c r="W224" s="2">
        <f>ROUND(AJ224,2)</f>
        <v>0</v>
      </c>
      <c r="X224" s="2">
        <f>ROUND(AK224,2)</f>
        <v>0</v>
      </c>
      <c r="Y224" s="2">
        <f>ROUND(AL224,2)</f>
        <v>0</v>
      </c>
      <c r="Z224" s="2"/>
      <c r="AA224" s="2"/>
      <c r="AB224" s="2">
        <f>ROUND(SUMIF(AA198:AA222,"=105993048",O198:O222),2)</f>
        <v>264946.39</v>
      </c>
      <c r="AC224" s="2">
        <f>ROUND(SUMIF(AA198:AA222,"=105993048",P198:P222),2)</f>
        <v>264946.39</v>
      </c>
      <c r="AD224" s="2">
        <f>ROUND(SUMIF(AA198:AA222,"=105993048",Q198:Q222),2)</f>
        <v>0</v>
      </c>
      <c r="AE224" s="2">
        <f>ROUND(SUMIF(AA198:AA222,"=105993048",R198:R222),2)</f>
        <v>0</v>
      </c>
      <c r="AF224" s="2">
        <f>ROUND(SUMIF(AA198:AA222,"=105993048",S198:S222),2)</f>
        <v>0</v>
      </c>
      <c r="AG224" s="2">
        <f>ROUND(SUMIF(AA198:AA222,"=105993048",T198:T222),2)</f>
        <v>0</v>
      </c>
      <c r="AH224" s="2">
        <f>SUMIF(AA198:AA222,"=105993048",U198:U222)</f>
        <v>0</v>
      </c>
      <c r="AI224" s="2">
        <f>SUMIF(AA198:AA222,"=105993048",V198:V222)</f>
        <v>0</v>
      </c>
      <c r="AJ224" s="2">
        <f>ROUND(SUMIF(AA198:AA222,"=105993048",W198:W222),2)</f>
        <v>0</v>
      </c>
      <c r="AK224" s="2">
        <f>ROUND(SUMIF(AA198:AA222,"=105993048",X198:X222),2)</f>
        <v>0</v>
      </c>
      <c r="AL224" s="2">
        <f>ROUND(SUMIF(AA198:AA222,"=105993048",Y198:Y222),2)</f>
        <v>0</v>
      </c>
      <c r="AM224" s="2"/>
      <c r="AN224" s="2"/>
      <c r="AO224" s="2">
        <f t="shared" ref="AO224:BD224" si="173">ROUND(BX224,2)</f>
        <v>0</v>
      </c>
      <c r="AP224" s="2">
        <f t="shared" si="173"/>
        <v>0</v>
      </c>
      <c r="AQ224" s="2">
        <f t="shared" si="173"/>
        <v>0</v>
      </c>
      <c r="AR224" s="2">
        <f t="shared" si="173"/>
        <v>264946.39</v>
      </c>
      <c r="AS224" s="2">
        <f t="shared" si="173"/>
        <v>18859.45</v>
      </c>
      <c r="AT224" s="2">
        <f t="shared" si="173"/>
        <v>246086.94</v>
      </c>
      <c r="AU224" s="2">
        <f t="shared" si="173"/>
        <v>0</v>
      </c>
      <c r="AV224" s="2">
        <f t="shared" si="173"/>
        <v>264946.39</v>
      </c>
      <c r="AW224" s="2">
        <f t="shared" si="173"/>
        <v>264946.39</v>
      </c>
      <c r="AX224" s="2">
        <f t="shared" si="173"/>
        <v>0</v>
      </c>
      <c r="AY224" s="2">
        <f t="shared" si="173"/>
        <v>264946.39</v>
      </c>
      <c r="AZ224" s="2">
        <f t="shared" si="173"/>
        <v>0</v>
      </c>
      <c r="BA224" s="2">
        <f t="shared" si="173"/>
        <v>0</v>
      </c>
      <c r="BB224" s="2">
        <f t="shared" si="173"/>
        <v>0</v>
      </c>
      <c r="BC224" s="2">
        <f t="shared" si="173"/>
        <v>0</v>
      </c>
      <c r="BD224" s="2">
        <f t="shared" si="173"/>
        <v>0</v>
      </c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>
        <f>ROUND(SUMIF(AA198:AA222,"=105993048",FQ198:FQ222),2)</f>
        <v>0</v>
      </c>
      <c r="BY224" s="2">
        <f>ROUND(SUMIF(AA198:AA222,"=105993048",FR198:FR222),2)</f>
        <v>0</v>
      </c>
      <c r="BZ224" s="2">
        <f>ROUND(SUMIF(AA198:AA222,"=105993048",GL198:GL222),2)</f>
        <v>0</v>
      </c>
      <c r="CA224" s="2">
        <f>ROUND(SUMIF(AA198:AA222,"=105993048",GM198:GM222),2)</f>
        <v>264946.39</v>
      </c>
      <c r="CB224" s="2">
        <f>ROUND(SUMIF(AA198:AA222,"=105993048",GN198:GN222),2)</f>
        <v>18859.45</v>
      </c>
      <c r="CC224" s="2">
        <f>ROUND(SUMIF(AA198:AA222,"=105993048",GO198:GO222),2)</f>
        <v>246086.94</v>
      </c>
      <c r="CD224" s="2">
        <f>ROUND(SUMIF(AA198:AA222,"=105993048",GP198:GP222),2)</f>
        <v>0</v>
      </c>
      <c r="CE224" s="2">
        <f>AC224-BX224</f>
        <v>264946.39</v>
      </c>
      <c r="CF224" s="2">
        <f>AC224-BY224</f>
        <v>264946.39</v>
      </c>
      <c r="CG224" s="2">
        <f>BX224-BZ224</f>
        <v>0</v>
      </c>
      <c r="CH224" s="2">
        <f>AC224-BX224-BY224+BZ224</f>
        <v>264946.39</v>
      </c>
      <c r="CI224" s="2">
        <f>BY224-BZ224</f>
        <v>0</v>
      </c>
      <c r="CJ224" s="2">
        <f>ROUND(SUMIF(AA198:AA222,"=105993048",GX198:GX222),2)</f>
        <v>0</v>
      </c>
      <c r="CK224" s="2">
        <f>ROUND(SUMIF(AA198:AA222,"=105993048",GY198:GY222),2)</f>
        <v>0</v>
      </c>
      <c r="CL224" s="2">
        <f>ROUND(SUMIF(AA198:AA222,"=105993048",GZ198:GZ222),2)</f>
        <v>0</v>
      </c>
      <c r="CM224" s="2">
        <f>ROUND(SUMIF(AA198:AA222,"=105993048",HD198:HD222),2)</f>
        <v>0</v>
      </c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  <c r="GX224" s="3">
        <v>0</v>
      </c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201</v>
      </c>
      <c r="F226" s="4">
        <f>ROUND(Source!O224,O226)</f>
        <v>264946.39</v>
      </c>
      <c r="G226" s="4" t="s">
        <v>48</v>
      </c>
      <c r="H226" s="4" t="s">
        <v>49</v>
      </c>
      <c r="I226" s="4"/>
      <c r="J226" s="4"/>
      <c r="K226" s="4">
        <v>201</v>
      </c>
      <c r="L226" s="4">
        <v>1</v>
      </c>
      <c r="M226" s="4">
        <v>3</v>
      </c>
      <c r="N226" s="4" t="s">
        <v>4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264946.39</v>
      </c>
      <c r="X226" s="4">
        <v>1</v>
      </c>
      <c r="Y226" s="4">
        <v>264946.39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202</v>
      </c>
      <c r="F227" s="4">
        <f>ROUND(Source!P224,O227)</f>
        <v>264946.39</v>
      </c>
      <c r="G227" s="4" t="s">
        <v>50</v>
      </c>
      <c r="H227" s="4" t="s">
        <v>51</v>
      </c>
      <c r="I227" s="4"/>
      <c r="J227" s="4"/>
      <c r="K227" s="4">
        <v>202</v>
      </c>
      <c r="L227" s="4">
        <v>2</v>
      </c>
      <c r="M227" s="4">
        <v>3</v>
      </c>
      <c r="N227" s="4" t="s">
        <v>4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264946.39</v>
      </c>
      <c r="X227" s="4">
        <v>1</v>
      </c>
      <c r="Y227" s="4">
        <v>264946.39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222</v>
      </c>
      <c r="F228" s="4">
        <f>ROUND(Source!AO224,O228)</f>
        <v>0</v>
      </c>
      <c r="G228" s="4" t="s">
        <v>52</v>
      </c>
      <c r="H228" s="4" t="s">
        <v>53</v>
      </c>
      <c r="I228" s="4"/>
      <c r="J228" s="4"/>
      <c r="K228" s="4">
        <v>222</v>
      </c>
      <c r="L228" s="4">
        <v>3</v>
      </c>
      <c r="M228" s="4">
        <v>3</v>
      </c>
      <c r="N228" s="4" t="s">
        <v>4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225</v>
      </c>
      <c r="F229" s="4">
        <f>ROUND(Source!AV224,O229)</f>
        <v>264946.39</v>
      </c>
      <c r="G229" s="4" t="s">
        <v>54</v>
      </c>
      <c r="H229" s="4" t="s">
        <v>55</v>
      </c>
      <c r="I229" s="4"/>
      <c r="J229" s="4"/>
      <c r="K229" s="4">
        <v>225</v>
      </c>
      <c r="L229" s="4">
        <v>4</v>
      </c>
      <c r="M229" s="4">
        <v>3</v>
      </c>
      <c r="N229" s="4" t="s">
        <v>4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264946.39</v>
      </c>
      <c r="X229" s="4">
        <v>1</v>
      </c>
      <c r="Y229" s="4">
        <v>264946.39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226</v>
      </c>
      <c r="F230" s="4">
        <f>ROUND(Source!AW224,O230)</f>
        <v>264946.39</v>
      </c>
      <c r="G230" s="4" t="s">
        <v>56</v>
      </c>
      <c r="H230" s="4" t="s">
        <v>57</v>
      </c>
      <c r="I230" s="4"/>
      <c r="J230" s="4"/>
      <c r="K230" s="4">
        <v>226</v>
      </c>
      <c r="L230" s="4">
        <v>5</v>
      </c>
      <c r="M230" s="4">
        <v>3</v>
      </c>
      <c r="N230" s="4" t="s">
        <v>4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264946.39</v>
      </c>
      <c r="X230" s="4">
        <v>1</v>
      </c>
      <c r="Y230" s="4">
        <v>264946.39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227</v>
      </c>
      <c r="F231" s="4">
        <f>ROUND(Source!AX224,O231)</f>
        <v>0</v>
      </c>
      <c r="G231" s="4" t="s">
        <v>58</v>
      </c>
      <c r="H231" s="4" t="s">
        <v>59</v>
      </c>
      <c r="I231" s="4"/>
      <c r="J231" s="4"/>
      <c r="K231" s="4">
        <v>227</v>
      </c>
      <c r="L231" s="4">
        <v>6</v>
      </c>
      <c r="M231" s="4">
        <v>3</v>
      </c>
      <c r="N231" s="4" t="s">
        <v>4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228</v>
      </c>
      <c r="F232" s="4">
        <f>ROUND(Source!AY224,O232)</f>
        <v>264946.39</v>
      </c>
      <c r="G232" s="4" t="s">
        <v>60</v>
      </c>
      <c r="H232" s="4" t="s">
        <v>61</v>
      </c>
      <c r="I232" s="4"/>
      <c r="J232" s="4"/>
      <c r="K232" s="4">
        <v>228</v>
      </c>
      <c r="L232" s="4">
        <v>7</v>
      </c>
      <c r="M232" s="4">
        <v>3</v>
      </c>
      <c r="N232" s="4" t="s">
        <v>4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264946.39</v>
      </c>
      <c r="X232" s="4">
        <v>1</v>
      </c>
      <c r="Y232" s="4">
        <v>264946.39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216</v>
      </c>
      <c r="F233" s="4">
        <f>ROUND(Source!AP224,O233)</f>
        <v>0</v>
      </c>
      <c r="G233" s="4" t="s">
        <v>62</v>
      </c>
      <c r="H233" s="4" t="s">
        <v>63</v>
      </c>
      <c r="I233" s="4"/>
      <c r="J233" s="4"/>
      <c r="K233" s="4">
        <v>216</v>
      </c>
      <c r="L233" s="4">
        <v>8</v>
      </c>
      <c r="M233" s="4">
        <v>3</v>
      </c>
      <c r="N233" s="4" t="s">
        <v>4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223</v>
      </c>
      <c r="F234" s="4">
        <f>ROUND(Source!AQ224,O234)</f>
        <v>0</v>
      </c>
      <c r="G234" s="4" t="s">
        <v>64</v>
      </c>
      <c r="H234" s="4" t="s">
        <v>65</v>
      </c>
      <c r="I234" s="4"/>
      <c r="J234" s="4"/>
      <c r="K234" s="4">
        <v>223</v>
      </c>
      <c r="L234" s="4">
        <v>9</v>
      </c>
      <c r="M234" s="4">
        <v>3</v>
      </c>
      <c r="N234" s="4" t="s">
        <v>4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229</v>
      </c>
      <c r="F235" s="4">
        <f>ROUND(Source!AZ224,O235)</f>
        <v>0</v>
      </c>
      <c r="G235" s="4" t="s">
        <v>66</v>
      </c>
      <c r="H235" s="4" t="s">
        <v>67</v>
      </c>
      <c r="I235" s="4"/>
      <c r="J235" s="4"/>
      <c r="K235" s="4">
        <v>229</v>
      </c>
      <c r="L235" s="4">
        <v>10</v>
      </c>
      <c r="M235" s="4">
        <v>3</v>
      </c>
      <c r="N235" s="4" t="s">
        <v>4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203</v>
      </c>
      <c r="F236" s="4">
        <f>ROUND(Source!Q224,O236)</f>
        <v>0</v>
      </c>
      <c r="G236" s="4" t="s">
        <v>68</v>
      </c>
      <c r="H236" s="4" t="s">
        <v>69</v>
      </c>
      <c r="I236" s="4"/>
      <c r="J236" s="4"/>
      <c r="K236" s="4">
        <v>203</v>
      </c>
      <c r="L236" s="4">
        <v>11</v>
      </c>
      <c r="M236" s="4">
        <v>3</v>
      </c>
      <c r="N236" s="4" t="s">
        <v>4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231</v>
      </c>
      <c r="F237" s="4">
        <f>ROUND(Source!BB224,O237)</f>
        <v>0</v>
      </c>
      <c r="G237" s="4" t="s">
        <v>70</v>
      </c>
      <c r="H237" s="4" t="s">
        <v>71</v>
      </c>
      <c r="I237" s="4"/>
      <c r="J237" s="4"/>
      <c r="K237" s="4">
        <v>231</v>
      </c>
      <c r="L237" s="4">
        <v>12</v>
      </c>
      <c r="M237" s="4">
        <v>3</v>
      </c>
      <c r="N237" s="4" t="s">
        <v>4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204</v>
      </c>
      <c r="F238" s="4">
        <f>ROUND(Source!R224,O238)</f>
        <v>0</v>
      </c>
      <c r="G238" s="4" t="s">
        <v>72</v>
      </c>
      <c r="H238" s="4" t="s">
        <v>73</v>
      </c>
      <c r="I238" s="4"/>
      <c r="J238" s="4"/>
      <c r="K238" s="4">
        <v>204</v>
      </c>
      <c r="L238" s="4">
        <v>13</v>
      </c>
      <c r="M238" s="4">
        <v>3</v>
      </c>
      <c r="N238" s="4" t="s">
        <v>4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205</v>
      </c>
      <c r="F239" s="4">
        <f>ROUND(Source!S224,O239)</f>
        <v>0</v>
      </c>
      <c r="G239" s="4" t="s">
        <v>74</v>
      </c>
      <c r="H239" s="4" t="s">
        <v>75</v>
      </c>
      <c r="I239" s="4"/>
      <c r="J239" s="4"/>
      <c r="K239" s="4">
        <v>205</v>
      </c>
      <c r="L239" s="4">
        <v>14</v>
      </c>
      <c r="M239" s="4">
        <v>3</v>
      </c>
      <c r="N239" s="4" t="s">
        <v>4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232</v>
      </c>
      <c r="F240" s="4">
        <f>ROUND(Source!BC224,O240)</f>
        <v>0</v>
      </c>
      <c r="G240" s="4" t="s">
        <v>76</v>
      </c>
      <c r="H240" s="4" t="s">
        <v>77</v>
      </c>
      <c r="I240" s="4"/>
      <c r="J240" s="4"/>
      <c r="K240" s="4">
        <v>232</v>
      </c>
      <c r="L240" s="4">
        <v>15</v>
      </c>
      <c r="M240" s="4">
        <v>3</v>
      </c>
      <c r="N240" s="4" t="s">
        <v>4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06" x14ac:dyDescent="0.2">
      <c r="A241" s="4">
        <v>50</v>
      </c>
      <c r="B241" s="4">
        <v>0</v>
      </c>
      <c r="C241" s="4">
        <v>0</v>
      </c>
      <c r="D241" s="4">
        <v>1</v>
      </c>
      <c r="E241" s="4">
        <v>214</v>
      </c>
      <c r="F241" s="4">
        <f>ROUND(Source!AS224,O241)</f>
        <v>18859.45</v>
      </c>
      <c r="G241" s="4" t="s">
        <v>78</v>
      </c>
      <c r="H241" s="4" t="s">
        <v>79</v>
      </c>
      <c r="I241" s="4"/>
      <c r="J241" s="4"/>
      <c r="K241" s="4">
        <v>214</v>
      </c>
      <c r="L241" s="4">
        <v>16</v>
      </c>
      <c r="M241" s="4">
        <v>3</v>
      </c>
      <c r="N241" s="4" t="s">
        <v>4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18859.45</v>
      </c>
      <c r="X241" s="4">
        <v>1</v>
      </c>
      <c r="Y241" s="4">
        <v>18859.45</v>
      </c>
      <c r="Z241" s="4"/>
      <c r="AA241" s="4"/>
      <c r="AB241" s="4"/>
    </row>
    <row r="242" spans="1:206" x14ac:dyDescent="0.2">
      <c r="A242" s="4">
        <v>50</v>
      </c>
      <c r="B242" s="4">
        <v>0</v>
      </c>
      <c r="C242" s="4">
        <v>0</v>
      </c>
      <c r="D242" s="4">
        <v>1</v>
      </c>
      <c r="E242" s="4">
        <v>215</v>
      </c>
      <c r="F242" s="4">
        <f>ROUND(Source!AT224,O242)</f>
        <v>246086.94</v>
      </c>
      <c r="G242" s="4" t="s">
        <v>80</v>
      </c>
      <c r="H242" s="4" t="s">
        <v>81</v>
      </c>
      <c r="I242" s="4"/>
      <c r="J242" s="4"/>
      <c r="K242" s="4">
        <v>215</v>
      </c>
      <c r="L242" s="4">
        <v>17</v>
      </c>
      <c r="M242" s="4">
        <v>3</v>
      </c>
      <c r="N242" s="4" t="s">
        <v>4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246086.94</v>
      </c>
      <c r="X242" s="4">
        <v>1</v>
      </c>
      <c r="Y242" s="4">
        <v>246086.94</v>
      </c>
      <c r="Z242" s="4"/>
      <c r="AA242" s="4"/>
      <c r="AB242" s="4"/>
    </row>
    <row r="243" spans="1:206" x14ac:dyDescent="0.2">
      <c r="A243" s="4">
        <v>50</v>
      </c>
      <c r="B243" s="4">
        <v>0</v>
      </c>
      <c r="C243" s="4">
        <v>0</v>
      </c>
      <c r="D243" s="4">
        <v>1</v>
      </c>
      <c r="E243" s="4">
        <v>217</v>
      </c>
      <c r="F243" s="4">
        <f>ROUND(Source!AU224,O243)</f>
        <v>0</v>
      </c>
      <c r="G243" s="4" t="s">
        <v>82</v>
      </c>
      <c r="H243" s="4" t="s">
        <v>83</v>
      </c>
      <c r="I243" s="4"/>
      <c r="J243" s="4"/>
      <c r="K243" s="4">
        <v>217</v>
      </c>
      <c r="L243" s="4">
        <v>18</v>
      </c>
      <c r="M243" s="4">
        <v>3</v>
      </c>
      <c r="N243" s="4" t="s">
        <v>4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06" x14ac:dyDescent="0.2">
      <c r="A244" s="4">
        <v>50</v>
      </c>
      <c r="B244" s="4">
        <v>0</v>
      </c>
      <c r="C244" s="4">
        <v>0</v>
      </c>
      <c r="D244" s="4">
        <v>1</v>
      </c>
      <c r="E244" s="4">
        <v>230</v>
      </c>
      <c r="F244" s="4">
        <f>ROUND(Source!BA224,O244)</f>
        <v>0</v>
      </c>
      <c r="G244" s="4" t="s">
        <v>84</v>
      </c>
      <c r="H244" s="4" t="s">
        <v>85</v>
      </c>
      <c r="I244" s="4"/>
      <c r="J244" s="4"/>
      <c r="K244" s="4">
        <v>230</v>
      </c>
      <c r="L244" s="4">
        <v>19</v>
      </c>
      <c r="M244" s="4">
        <v>3</v>
      </c>
      <c r="N244" s="4" t="s">
        <v>4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06" x14ac:dyDescent="0.2">
      <c r="A245" s="4">
        <v>50</v>
      </c>
      <c r="B245" s="4">
        <v>0</v>
      </c>
      <c r="C245" s="4">
        <v>0</v>
      </c>
      <c r="D245" s="4">
        <v>1</v>
      </c>
      <c r="E245" s="4">
        <v>206</v>
      </c>
      <c r="F245" s="4">
        <f>ROUND(Source!T224,O245)</f>
        <v>0</v>
      </c>
      <c r="G245" s="4" t="s">
        <v>86</v>
      </c>
      <c r="H245" s="4" t="s">
        <v>87</v>
      </c>
      <c r="I245" s="4"/>
      <c r="J245" s="4"/>
      <c r="K245" s="4">
        <v>206</v>
      </c>
      <c r="L245" s="4">
        <v>20</v>
      </c>
      <c r="M245" s="4">
        <v>3</v>
      </c>
      <c r="N245" s="4" t="s">
        <v>4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06" x14ac:dyDescent="0.2">
      <c r="A246" s="4">
        <v>50</v>
      </c>
      <c r="B246" s="4">
        <v>0</v>
      </c>
      <c r="C246" s="4">
        <v>0</v>
      </c>
      <c r="D246" s="4">
        <v>1</v>
      </c>
      <c r="E246" s="4">
        <v>207</v>
      </c>
      <c r="F246" s="4">
        <f>Source!U224</f>
        <v>0</v>
      </c>
      <c r="G246" s="4" t="s">
        <v>88</v>
      </c>
      <c r="H246" s="4" t="s">
        <v>89</v>
      </c>
      <c r="I246" s="4"/>
      <c r="J246" s="4"/>
      <c r="K246" s="4">
        <v>207</v>
      </c>
      <c r="L246" s="4">
        <v>21</v>
      </c>
      <c r="M246" s="4">
        <v>3</v>
      </c>
      <c r="N246" s="4" t="s">
        <v>4</v>
      </c>
      <c r="O246" s="4">
        <v>-1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06" x14ac:dyDescent="0.2">
      <c r="A247" s="4">
        <v>50</v>
      </c>
      <c r="B247" s="4">
        <v>0</v>
      </c>
      <c r="C247" s="4">
        <v>0</v>
      </c>
      <c r="D247" s="4">
        <v>1</v>
      </c>
      <c r="E247" s="4">
        <v>208</v>
      </c>
      <c r="F247" s="4">
        <f>Source!V224</f>
        <v>0</v>
      </c>
      <c r="G247" s="4" t="s">
        <v>90</v>
      </c>
      <c r="H247" s="4" t="s">
        <v>91</v>
      </c>
      <c r="I247" s="4"/>
      <c r="J247" s="4"/>
      <c r="K247" s="4">
        <v>208</v>
      </c>
      <c r="L247" s="4">
        <v>22</v>
      </c>
      <c r="M247" s="4">
        <v>3</v>
      </c>
      <c r="N247" s="4" t="s">
        <v>4</v>
      </c>
      <c r="O247" s="4">
        <v>-1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06" x14ac:dyDescent="0.2">
      <c r="A248" s="4">
        <v>50</v>
      </c>
      <c r="B248" s="4">
        <v>0</v>
      </c>
      <c r="C248" s="4">
        <v>0</v>
      </c>
      <c r="D248" s="4">
        <v>1</v>
      </c>
      <c r="E248" s="4">
        <v>209</v>
      </c>
      <c r="F248" s="4">
        <f>ROUND(Source!W224,O248)</f>
        <v>0</v>
      </c>
      <c r="G248" s="4" t="s">
        <v>92</v>
      </c>
      <c r="H248" s="4" t="s">
        <v>93</v>
      </c>
      <c r="I248" s="4"/>
      <c r="J248" s="4"/>
      <c r="K248" s="4">
        <v>209</v>
      </c>
      <c r="L248" s="4">
        <v>23</v>
      </c>
      <c r="M248" s="4">
        <v>3</v>
      </c>
      <c r="N248" s="4" t="s">
        <v>4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06" x14ac:dyDescent="0.2">
      <c r="A249" s="4">
        <v>50</v>
      </c>
      <c r="B249" s="4">
        <v>0</v>
      </c>
      <c r="C249" s="4">
        <v>0</v>
      </c>
      <c r="D249" s="4">
        <v>1</v>
      </c>
      <c r="E249" s="4">
        <v>233</v>
      </c>
      <c r="F249" s="4">
        <f>ROUND(Source!BD224,O249)</f>
        <v>0</v>
      </c>
      <c r="G249" s="4" t="s">
        <v>94</v>
      </c>
      <c r="H249" s="4" t="s">
        <v>95</v>
      </c>
      <c r="I249" s="4"/>
      <c r="J249" s="4"/>
      <c r="K249" s="4">
        <v>233</v>
      </c>
      <c r="L249" s="4">
        <v>24</v>
      </c>
      <c r="M249" s="4">
        <v>3</v>
      </c>
      <c r="N249" s="4" t="s">
        <v>4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06" x14ac:dyDescent="0.2">
      <c r="A250" s="4">
        <v>50</v>
      </c>
      <c r="B250" s="4">
        <v>0</v>
      </c>
      <c r="C250" s="4">
        <v>0</v>
      </c>
      <c r="D250" s="4">
        <v>1</v>
      </c>
      <c r="E250" s="4">
        <v>210</v>
      </c>
      <c r="F250" s="4">
        <f>ROUND(Source!X224,O250)</f>
        <v>0</v>
      </c>
      <c r="G250" s="4" t="s">
        <v>96</v>
      </c>
      <c r="H250" s="4" t="s">
        <v>97</v>
      </c>
      <c r="I250" s="4"/>
      <c r="J250" s="4"/>
      <c r="K250" s="4">
        <v>210</v>
      </c>
      <c r="L250" s="4">
        <v>25</v>
      </c>
      <c r="M250" s="4">
        <v>3</v>
      </c>
      <c r="N250" s="4" t="s">
        <v>4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06" x14ac:dyDescent="0.2">
      <c r="A251" s="4">
        <v>50</v>
      </c>
      <c r="B251" s="4">
        <v>0</v>
      </c>
      <c r="C251" s="4">
        <v>0</v>
      </c>
      <c r="D251" s="4">
        <v>1</v>
      </c>
      <c r="E251" s="4">
        <v>211</v>
      </c>
      <c r="F251" s="4">
        <f>ROUND(Source!Y224,O251)</f>
        <v>0</v>
      </c>
      <c r="G251" s="4" t="s">
        <v>98</v>
      </c>
      <c r="H251" s="4" t="s">
        <v>99</v>
      </c>
      <c r="I251" s="4"/>
      <c r="J251" s="4"/>
      <c r="K251" s="4">
        <v>211</v>
      </c>
      <c r="L251" s="4">
        <v>26</v>
      </c>
      <c r="M251" s="4">
        <v>3</v>
      </c>
      <c r="N251" s="4" t="s">
        <v>4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06" x14ac:dyDescent="0.2">
      <c r="A252" s="4">
        <v>50</v>
      </c>
      <c r="B252" s="4">
        <v>0</v>
      </c>
      <c r="C252" s="4">
        <v>0</v>
      </c>
      <c r="D252" s="4">
        <v>1</v>
      </c>
      <c r="E252" s="4">
        <v>224</v>
      </c>
      <c r="F252" s="4">
        <f>ROUND(Source!AR224,O252)</f>
        <v>264946.39</v>
      </c>
      <c r="G252" s="4" t="s">
        <v>100</v>
      </c>
      <c r="H252" s="4" t="s">
        <v>101</v>
      </c>
      <c r="I252" s="4"/>
      <c r="J252" s="4"/>
      <c r="K252" s="4">
        <v>224</v>
      </c>
      <c r="L252" s="4">
        <v>27</v>
      </c>
      <c r="M252" s="4">
        <v>3</v>
      </c>
      <c r="N252" s="4" t="s">
        <v>4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264946.39</v>
      </c>
      <c r="X252" s="4">
        <v>1</v>
      </c>
      <c r="Y252" s="4">
        <v>264946.39</v>
      </c>
      <c r="Z252" s="4"/>
      <c r="AA252" s="4"/>
      <c r="AB252" s="4"/>
    </row>
    <row r="254" spans="1:206" x14ac:dyDescent="0.2">
      <c r="A254" s="1">
        <v>4</v>
      </c>
      <c r="B254" s="1">
        <v>1</v>
      </c>
      <c r="C254" s="1"/>
      <c r="D254" s="1">
        <f>ROW(A268)</f>
        <v>268</v>
      </c>
      <c r="E254" s="1"/>
      <c r="F254" s="1" t="s">
        <v>16</v>
      </c>
      <c r="G254" s="1" t="s">
        <v>442</v>
      </c>
      <c r="H254" s="1" t="s">
        <v>4</v>
      </c>
      <c r="I254" s="1">
        <v>0</v>
      </c>
      <c r="J254" s="1"/>
      <c r="K254" s="1">
        <v>0</v>
      </c>
      <c r="L254" s="1"/>
      <c r="M254" s="1" t="s">
        <v>4</v>
      </c>
      <c r="N254" s="1"/>
      <c r="O254" s="1"/>
      <c r="P254" s="1"/>
      <c r="Q254" s="1"/>
      <c r="R254" s="1"/>
      <c r="S254" s="1">
        <v>0</v>
      </c>
      <c r="T254" s="1"/>
      <c r="U254" s="1" t="s">
        <v>4</v>
      </c>
      <c r="V254" s="1">
        <v>0</v>
      </c>
      <c r="W254" s="1"/>
      <c r="X254" s="1"/>
      <c r="Y254" s="1"/>
      <c r="Z254" s="1"/>
      <c r="AA254" s="1"/>
      <c r="AB254" s="1" t="s">
        <v>4</v>
      </c>
      <c r="AC254" s="1" t="s">
        <v>4</v>
      </c>
      <c r="AD254" s="1" t="s">
        <v>4</v>
      </c>
      <c r="AE254" s="1" t="s">
        <v>4</v>
      </c>
      <c r="AF254" s="1" t="s">
        <v>4</v>
      </c>
      <c r="AG254" s="1" t="s">
        <v>4</v>
      </c>
      <c r="AH254" s="1"/>
      <c r="AI254" s="1"/>
      <c r="AJ254" s="1"/>
      <c r="AK254" s="1"/>
      <c r="AL254" s="1"/>
      <c r="AM254" s="1"/>
      <c r="AN254" s="1"/>
      <c r="AO254" s="1"/>
      <c r="AP254" s="1" t="s">
        <v>4</v>
      </c>
      <c r="AQ254" s="1" t="s">
        <v>4</v>
      </c>
      <c r="AR254" s="1" t="s">
        <v>4</v>
      </c>
      <c r="AS254" s="1"/>
      <c r="AT254" s="1"/>
      <c r="AU254" s="1"/>
      <c r="AV254" s="1"/>
      <c r="AW254" s="1"/>
      <c r="AX254" s="1"/>
      <c r="AY254" s="1"/>
      <c r="AZ254" s="1" t="s">
        <v>4</v>
      </c>
      <c r="BA254" s="1"/>
      <c r="BB254" s="1" t="s">
        <v>4</v>
      </c>
      <c r="BC254" s="1" t="s">
        <v>4</v>
      </c>
      <c r="BD254" s="1" t="s">
        <v>4</v>
      </c>
      <c r="BE254" s="1" t="s">
        <v>4</v>
      </c>
      <c r="BF254" s="1" t="s">
        <v>4</v>
      </c>
      <c r="BG254" s="1" t="s">
        <v>4</v>
      </c>
      <c r="BH254" s="1" t="s">
        <v>4</v>
      </c>
      <c r="BI254" s="1" t="s">
        <v>4</v>
      </c>
      <c r="BJ254" s="1" t="s">
        <v>4</v>
      </c>
      <c r="BK254" s="1" t="s">
        <v>4</v>
      </c>
      <c r="BL254" s="1" t="s">
        <v>4</v>
      </c>
      <c r="BM254" s="1" t="s">
        <v>4</v>
      </c>
      <c r="BN254" s="1" t="s">
        <v>4</v>
      </c>
      <c r="BO254" s="1" t="s">
        <v>4</v>
      </c>
      <c r="BP254" s="1" t="s">
        <v>4</v>
      </c>
      <c r="BQ254" s="1"/>
      <c r="BR254" s="1"/>
      <c r="BS254" s="1"/>
      <c r="BT254" s="1"/>
      <c r="BU254" s="1"/>
      <c r="BV254" s="1"/>
      <c r="BW254" s="1"/>
      <c r="BX254" s="1">
        <v>0</v>
      </c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>
        <v>0</v>
      </c>
    </row>
    <row r="256" spans="1:206" x14ac:dyDescent="0.2">
      <c r="A256" s="2">
        <v>52</v>
      </c>
      <c r="B256" s="2">
        <f t="shared" ref="B256:G256" si="174">B268</f>
        <v>1</v>
      </c>
      <c r="C256" s="2">
        <f t="shared" si="174"/>
        <v>4</v>
      </c>
      <c r="D256" s="2">
        <f t="shared" si="174"/>
        <v>254</v>
      </c>
      <c r="E256" s="2">
        <f t="shared" si="174"/>
        <v>0</v>
      </c>
      <c r="F256" s="2" t="str">
        <f t="shared" si="174"/>
        <v>Новый раздел</v>
      </c>
      <c r="G256" s="2" t="str">
        <f t="shared" si="174"/>
        <v>Оборудование</v>
      </c>
      <c r="H256" s="2"/>
      <c r="I256" s="2"/>
      <c r="J256" s="2"/>
      <c r="K256" s="2"/>
      <c r="L256" s="2"/>
      <c r="M256" s="2"/>
      <c r="N256" s="2"/>
      <c r="O256" s="2">
        <f t="shared" ref="O256:AT256" si="175">O268</f>
        <v>8266382.3799999999</v>
      </c>
      <c r="P256" s="2">
        <f t="shared" si="175"/>
        <v>8266382.3799999999</v>
      </c>
      <c r="Q256" s="2">
        <f t="shared" si="175"/>
        <v>0</v>
      </c>
      <c r="R256" s="2">
        <f t="shared" si="175"/>
        <v>0</v>
      </c>
      <c r="S256" s="2">
        <f t="shared" si="175"/>
        <v>0</v>
      </c>
      <c r="T256" s="2">
        <f t="shared" si="175"/>
        <v>0</v>
      </c>
      <c r="U256" s="2">
        <f t="shared" si="175"/>
        <v>0</v>
      </c>
      <c r="V256" s="2">
        <f t="shared" si="175"/>
        <v>0</v>
      </c>
      <c r="W256" s="2">
        <f t="shared" si="175"/>
        <v>0</v>
      </c>
      <c r="X256" s="2">
        <f t="shared" si="175"/>
        <v>0</v>
      </c>
      <c r="Y256" s="2">
        <f t="shared" si="175"/>
        <v>0</v>
      </c>
      <c r="Z256" s="2">
        <f t="shared" si="175"/>
        <v>0</v>
      </c>
      <c r="AA256" s="2">
        <f t="shared" si="175"/>
        <v>0</v>
      </c>
      <c r="AB256" s="2">
        <f t="shared" si="175"/>
        <v>8266382.3799999999</v>
      </c>
      <c r="AC256" s="2">
        <f t="shared" si="175"/>
        <v>8266382.3799999999</v>
      </c>
      <c r="AD256" s="2">
        <f t="shared" si="175"/>
        <v>0</v>
      </c>
      <c r="AE256" s="2">
        <f t="shared" si="175"/>
        <v>0</v>
      </c>
      <c r="AF256" s="2">
        <f t="shared" si="175"/>
        <v>0</v>
      </c>
      <c r="AG256" s="2">
        <f t="shared" si="175"/>
        <v>0</v>
      </c>
      <c r="AH256" s="2">
        <f t="shared" si="175"/>
        <v>0</v>
      </c>
      <c r="AI256" s="2">
        <f t="shared" si="175"/>
        <v>0</v>
      </c>
      <c r="AJ256" s="2">
        <f t="shared" si="175"/>
        <v>0</v>
      </c>
      <c r="AK256" s="2">
        <f t="shared" si="175"/>
        <v>0</v>
      </c>
      <c r="AL256" s="2">
        <f t="shared" si="175"/>
        <v>0</v>
      </c>
      <c r="AM256" s="2">
        <f t="shared" si="175"/>
        <v>0</v>
      </c>
      <c r="AN256" s="2">
        <f t="shared" si="175"/>
        <v>0</v>
      </c>
      <c r="AO256" s="2">
        <f t="shared" si="175"/>
        <v>0</v>
      </c>
      <c r="AP256" s="2">
        <f t="shared" si="175"/>
        <v>8266382.3799999999</v>
      </c>
      <c r="AQ256" s="2">
        <f t="shared" si="175"/>
        <v>0</v>
      </c>
      <c r="AR256" s="2">
        <f t="shared" si="175"/>
        <v>8266382.3799999999</v>
      </c>
      <c r="AS256" s="2">
        <f t="shared" si="175"/>
        <v>0</v>
      </c>
      <c r="AT256" s="2">
        <f t="shared" si="175"/>
        <v>0</v>
      </c>
      <c r="AU256" s="2">
        <f t="shared" ref="AU256:BZ256" si="176">AU268</f>
        <v>0</v>
      </c>
      <c r="AV256" s="2">
        <f t="shared" si="176"/>
        <v>8266382.3799999999</v>
      </c>
      <c r="AW256" s="2">
        <f t="shared" si="176"/>
        <v>0</v>
      </c>
      <c r="AX256" s="2">
        <f t="shared" si="176"/>
        <v>0</v>
      </c>
      <c r="AY256" s="2">
        <f t="shared" si="176"/>
        <v>0</v>
      </c>
      <c r="AZ256" s="2">
        <f t="shared" si="176"/>
        <v>8266382.3799999999</v>
      </c>
      <c r="BA256" s="2">
        <f t="shared" si="176"/>
        <v>0</v>
      </c>
      <c r="BB256" s="2">
        <f t="shared" si="176"/>
        <v>0</v>
      </c>
      <c r="BC256" s="2">
        <f t="shared" si="176"/>
        <v>0</v>
      </c>
      <c r="BD256" s="2">
        <f t="shared" si="176"/>
        <v>0</v>
      </c>
      <c r="BE256" s="2">
        <f t="shared" si="176"/>
        <v>0</v>
      </c>
      <c r="BF256" s="2">
        <f t="shared" si="176"/>
        <v>0</v>
      </c>
      <c r="BG256" s="2">
        <f t="shared" si="176"/>
        <v>0</v>
      </c>
      <c r="BH256" s="2">
        <f t="shared" si="176"/>
        <v>0</v>
      </c>
      <c r="BI256" s="2">
        <f t="shared" si="176"/>
        <v>0</v>
      </c>
      <c r="BJ256" s="2">
        <f t="shared" si="176"/>
        <v>0</v>
      </c>
      <c r="BK256" s="2">
        <f t="shared" si="176"/>
        <v>0</v>
      </c>
      <c r="BL256" s="2">
        <f t="shared" si="176"/>
        <v>0</v>
      </c>
      <c r="BM256" s="2">
        <f t="shared" si="176"/>
        <v>0</v>
      </c>
      <c r="BN256" s="2">
        <f t="shared" si="176"/>
        <v>0</v>
      </c>
      <c r="BO256" s="2">
        <f t="shared" si="176"/>
        <v>0</v>
      </c>
      <c r="BP256" s="2">
        <f t="shared" si="176"/>
        <v>0</v>
      </c>
      <c r="BQ256" s="2">
        <f t="shared" si="176"/>
        <v>0</v>
      </c>
      <c r="BR256" s="2">
        <f t="shared" si="176"/>
        <v>0</v>
      </c>
      <c r="BS256" s="2">
        <f t="shared" si="176"/>
        <v>0</v>
      </c>
      <c r="BT256" s="2">
        <f t="shared" si="176"/>
        <v>0</v>
      </c>
      <c r="BU256" s="2">
        <f t="shared" si="176"/>
        <v>0</v>
      </c>
      <c r="BV256" s="2">
        <f t="shared" si="176"/>
        <v>0</v>
      </c>
      <c r="BW256" s="2">
        <f t="shared" si="176"/>
        <v>0</v>
      </c>
      <c r="BX256" s="2">
        <f t="shared" si="176"/>
        <v>0</v>
      </c>
      <c r="BY256" s="2">
        <f t="shared" si="176"/>
        <v>8266382.3799999999</v>
      </c>
      <c r="BZ256" s="2">
        <f t="shared" si="176"/>
        <v>0</v>
      </c>
      <c r="CA256" s="2">
        <f t="shared" ref="CA256:DF256" si="177">CA268</f>
        <v>8266382.3799999999</v>
      </c>
      <c r="CB256" s="2">
        <f t="shared" si="177"/>
        <v>0</v>
      </c>
      <c r="CC256" s="2">
        <f t="shared" si="177"/>
        <v>0</v>
      </c>
      <c r="CD256" s="2">
        <f t="shared" si="177"/>
        <v>0</v>
      </c>
      <c r="CE256" s="2">
        <f t="shared" si="177"/>
        <v>8266382.3799999999</v>
      </c>
      <c r="CF256" s="2">
        <f t="shared" si="177"/>
        <v>0</v>
      </c>
      <c r="CG256" s="2">
        <f t="shared" si="177"/>
        <v>0</v>
      </c>
      <c r="CH256" s="2">
        <f t="shared" si="177"/>
        <v>0</v>
      </c>
      <c r="CI256" s="2">
        <f t="shared" si="177"/>
        <v>8266382.3799999999</v>
      </c>
      <c r="CJ256" s="2">
        <f t="shared" si="177"/>
        <v>0</v>
      </c>
      <c r="CK256" s="2">
        <f t="shared" si="177"/>
        <v>0</v>
      </c>
      <c r="CL256" s="2">
        <f t="shared" si="177"/>
        <v>0</v>
      </c>
      <c r="CM256" s="2">
        <f t="shared" si="177"/>
        <v>0</v>
      </c>
      <c r="CN256" s="2">
        <f t="shared" si="177"/>
        <v>0</v>
      </c>
      <c r="CO256" s="2">
        <f t="shared" si="177"/>
        <v>0</v>
      </c>
      <c r="CP256" s="2">
        <f t="shared" si="177"/>
        <v>0</v>
      </c>
      <c r="CQ256" s="2">
        <f t="shared" si="177"/>
        <v>0</v>
      </c>
      <c r="CR256" s="2">
        <f t="shared" si="177"/>
        <v>0</v>
      </c>
      <c r="CS256" s="2">
        <f t="shared" si="177"/>
        <v>0</v>
      </c>
      <c r="CT256" s="2">
        <f t="shared" si="177"/>
        <v>0</v>
      </c>
      <c r="CU256" s="2">
        <f t="shared" si="177"/>
        <v>0</v>
      </c>
      <c r="CV256" s="2">
        <f t="shared" si="177"/>
        <v>0</v>
      </c>
      <c r="CW256" s="2">
        <f t="shared" si="177"/>
        <v>0</v>
      </c>
      <c r="CX256" s="2">
        <f t="shared" si="177"/>
        <v>0</v>
      </c>
      <c r="CY256" s="2">
        <f t="shared" si="177"/>
        <v>0</v>
      </c>
      <c r="CZ256" s="2">
        <f t="shared" si="177"/>
        <v>0</v>
      </c>
      <c r="DA256" s="2">
        <f t="shared" si="177"/>
        <v>0</v>
      </c>
      <c r="DB256" s="2">
        <f t="shared" si="177"/>
        <v>0</v>
      </c>
      <c r="DC256" s="2">
        <f t="shared" si="177"/>
        <v>0</v>
      </c>
      <c r="DD256" s="2">
        <f t="shared" si="177"/>
        <v>0</v>
      </c>
      <c r="DE256" s="2">
        <f t="shared" si="177"/>
        <v>0</v>
      </c>
      <c r="DF256" s="2">
        <f t="shared" si="177"/>
        <v>0</v>
      </c>
      <c r="DG256" s="3">
        <f t="shared" ref="DG256:EL256" si="178">DG268</f>
        <v>0</v>
      </c>
      <c r="DH256" s="3">
        <f t="shared" si="178"/>
        <v>0</v>
      </c>
      <c r="DI256" s="3">
        <f t="shared" si="178"/>
        <v>0</v>
      </c>
      <c r="DJ256" s="3">
        <f t="shared" si="178"/>
        <v>0</v>
      </c>
      <c r="DK256" s="3">
        <f t="shared" si="178"/>
        <v>0</v>
      </c>
      <c r="DL256" s="3">
        <f t="shared" si="178"/>
        <v>0</v>
      </c>
      <c r="DM256" s="3">
        <f t="shared" si="178"/>
        <v>0</v>
      </c>
      <c r="DN256" s="3">
        <f t="shared" si="178"/>
        <v>0</v>
      </c>
      <c r="DO256" s="3">
        <f t="shared" si="178"/>
        <v>0</v>
      </c>
      <c r="DP256" s="3">
        <f t="shared" si="178"/>
        <v>0</v>
      </c>
      <c r="DQ256" s="3">
        <f t="shared" si="178"/>
        <v>0</v>
      </c>
      <c r="DR256" s="3">
        <f t="shared" si="178"/>
        <v>0</v>
      </c>
      <c r="DS256" s="3">
        <f t="shared" si="178"/>
        <v>0</v>
      </c>
      <c r="DT256" s="3">
        <f t="shared" si="178"/>
        <v>0</v>
      </c>
      <c r="DU256" s="3">
        <f t="shared" si="178"/>
        <v>0</v>
      </c>
      <c r="DV256" s="3">
        <f t="shared" si="178"/>
        <v>0</v>
      </c>
      <c r="DW256" s="3">
        <f t="shared" si="178"/>
        <v>0</v>
      </c>
      <c r="DX256" s="3">
        <f t="shared" si="178"/>
        <v>0</v>
      </c>
      <c r="DY256" s="3">
        <f t="shared" si="178"/>
        <v>0</v>
      </c>
      <c r="DZ256" s="3">
        <f t="shared" si="178"/>
        <v>0</v>
      </c>
      <c r="EA256" s="3">
        <f t="shared" si="178"/>
        <v>0</v>
      </c>
      <c r="EB256" s="3">
        <f t="shared" si="178"/>
        <v>0</v>
      </c>
      <c r="EC256" s="3">
        <f t="shared" si="178"/>
        <v>0</v>
      </c>
      <c r="ED256" s="3">
        <f t="shared" si="178"/>
        <v>0</v>
      </c>
      <c r="EE256" s="3">
        <f t="shared" si="178"/>
        <v>0</v>
      </c>
      <c r="EF256" s="3">
        <f t="shared" si="178"/>
        <v>0</v>
      </c>
      <c r="EG256" s="3">
        <f t="shared" si="178"/>
        <v>0</v>
      </c>
      <c r="EH256" s="3">
        <f t="shared" si="178"/>
        <v>0</v>
      </c>
      <c r="EI256" s="3">
        <f t="shared" si="178"/>
        <v>0</v>
      </c>
      <c r="EJ256" s="3">
        <f t="shared" si="178"/>
        <v>0</v>
      </c>
      <c r="EK256" s="3">
        <f t="shared" si="178"/>
        <v>0</v>
      </c>
      <c r="EL256" s="3">
        <f t="shared" si="178"/>
        <v>0</v>
      </c>
      <c r="EM256" s="3">
        <f t="shared" ref="EM256:FR256" si="179">EM268</f>
        <v>0</v>
      </c>
      <c r="EN256" s="3">
        <f t="shared" si="179"/>
        <v>0</v>
      </c>
      <c r="EO256" s="3">
        <f t="shared" si="179"/>
        <v>0</v>
      </c>
      <c r="EP256" s="3">
        <f t="shared" si="179"/>
        <v>0</v>
      </c>
      <c r="EQ256" s="3">
        <f t="shared" si="179"/>
        <v>0</v>
      </c>
      <c r="ER256" s="3">
        <f t="shared" si="179"/>
        <v>0</v>
      </c>
      <c r="ES256" s="3">
        <f t="shared" si="179"/>
        <v>0</v>
      </c>
      <c r="ET256" s="3">
        <f t="shared" si="179"/>
        <v>0</v>
      </c>
      <c r="EU256" s="3">
        <f t="shared" si="179"/>
        <v>0</v>
      </c>
      <c r="EV256" s="3">
        <f t="shared" si="179"/>
        <v>0</v>
      </c>
      <c r="EW256" s="3">
        <f t="shared" si="179"/>
        <v>0</v>
      </c>
      <c r="EX256" s="3">
        <f t="shared" si="179"/>
        <v>0</v>
      </c>
      <c r="EY256" s="3">
        <f t="shared" si="179"/>
        <v>0</v>
      </c>
      <c r="EZ256" s="3">
        <f t="shared" si="179"/>
        <v>0</v>
      </c>
      <c r="FA256" s="3">
        <f t="shared" si="179"/>
        <v>0</v>
      </c>
      <c r="FB256" s="3">
        <f t="shared" si="179"/>
        <v>0</v>
      </c>
      <c r="FC256" s="3">
        <f t="shared" si="179"/>
        <v>0</v>
      </c>
      <c r="FD256" s="3">
        <f t="shared" si="179"/>
        <v>0</v>
      </c>
      <c r="FE256" s="3">
        <f t="shared" si="179"/>
        <v>0</v>
      </c>
      <c r="FF256" s="3">
        <f t="shared" si="179"/>
        <v>0</v>
      </c>
      <c r="FG256" s="3">
        <f t="shared" si="179"/>
        <v>0</v>
      </c>
      <c r="FH256" s="3">
        <f t="shared" si="179"/>
        <v>0</v>
      </c>
      <c r="FI256" s="3">
        <f t="shared" si="179"/>
        <v>0</v>
      </c>
      <c r="FJ256" s="3">
        <f t="shared" si="179"/>
        <v>0</v>
      </c>
      <c r="FK256" s="3">
        <f t="shared" si="179"/>
        <v>0</v>
      </c>
      <c r="FL256" s="3">
        <f t="shared" si="179"/>
        <v>0</v>
      </c>
      <c r="FM256" s="3">
        <f t="shared" si="179"/>
        <v>0</v>
      </c>
      <c r="FN256" s="3">
        <f t="shared" si="179"/>
        <v>0</v>
      </c>
      <c r="FO256" s="3">
        <f t="shared" si="179"/>
        <v>0</v>
      </c>
      <c r="FP256" s="3">
        <f t="shared" si="179"/>
        <v>0</v>
      </c>
      <c r="FQ256" s="3">
        <f t="shared" si="179"/>
        <v>0</v>
      </c>
      <c r="FR256" s="3">
        <f t="shared" si="179"/>
        <v>0</v>
      </c>
      <c r="FS256" s="3">
        <f t="shared" ref="FS256:GX256" si="180">FS268</f>
        <v>0</v>
      </c>
      <c r="FT256" s="3">
        <f t="shared" si="180"/>
        <v>0</v>
      </c>
      <c r="FU256" s="3">
        <f t="shared" si="180"/>
        <v>0</v>
      </c>
      <c r="FV256" s="3">
        <f t="shared" si="180"/>
        <v>0</v>
      </c>
      <c r="FW256" s="3">
        <f t="shared" si="180"/>
        <v>0</v>
      </c>
      <c r="FX256" s="3">
        <f t="shared" si="180"/>
        <v>0</v>
      </c>
      <c r="FY256" s="3">
        <f t="shared" si="180"/>
        <v>0</v>
      </c>
      <c r="FZ256" s="3">
        <f t="shared" si="180"/>
        <v>0</v>
      </c>
      <c r="GA256" s="3">
        <f t="shared" si="180"/>
        <v>0</v>
      </c>
      <c r="GB256" s="3">
        <f t="shared" si="180"/>
        <v>0</v>
      </c>
      <c r="GC256" s="3">
        <f t="shared" si="180"/>
        <v>0</v>
      </c>
      <c r="GD256" s="3">
        <f t="shared" si="180"/>
        <v>0</v>
      </c>
      <c r="GE256" s="3">
        <f t="shared" si="180"/>
        <v>0</v>
      </c>
      <c r="GF256" s="3">
        <f t="shared" si="180"/>
        <v>0</v>
      </c>
      <c r="GG256" s="3">
        <f t="shared" si="180"/>
        <v>0</v>
      </c>
      <c r="GH256" s="3">
        <f t="shared" si="180"/>
        <v>0</v>
      </c>
      <c r="GI256" s="3">
        <f t="shared" si="180"/>
        <v>0</v>
      </c>
      <c r="GJ256" s="3">
        <f t="shared" si="180"/>
        <v>0</v>
      </c>
      <c r="GK256" s="3">
        <f t="shared" si="180"/>
        <v>0</v>
      </c>
      <c r="GL256" s="3">
        <f t="shared" si="180"/>
        <v>0</v>
      </c>
      <c r="GM256" s="3">
        <f t="shared" si="180"/>
        <v>0</v>
      </c>
      <c r="GN256" s="3">
        <f t="shared" si="180"/>
        <v>0</v>
      </c>
      <c r="GO256" s="3">
        <f t="shared" si="180"/>
        <v>0</v>
      </c>
      <c r="GP256" s="3">
        <f t="shared" si="180"/>
        <v>0</v>
      </c>
      <c r="GQ256" s="3">
        <f t="shared" si="180"/>
        <v>0</v>
      </c>
      <c r="GR256" s="3">
        <f t="shared" si="180"/>
        <v>0</v>
      </c>
      <c r="GS256" s="3">
        <f t="shared" si="180"/>
        <v>0</v>
      </c>
      <c r="GT256" s="3">
        <f t="shared" si="180"/>
        <v>0</v>
      </c>
      <c r="GU256" s="3">
        <f t="shared" si="180"/>
        <v>0</v>
      </c>
      <c r="GV256" s="3">
        <f t="shared" si="180"/>
        <v>0</v>
      </c>
      <c r="GW256" s="3">
        <f t="shared" si="180"/>
        <v>0</v>
      </c>
      <c r="GX256" s="3">
        <f t="shared" si="180"/>
        <v>0</v>
      </c>
    </row>
    <row r="258" spans="1:245" x14ac:dyDescent="0.2">
      <c r="A258">
        <v>17</v>
      </c>
      <c r="B258">
        <v>1</v>
      </c>
      <c r="E258" t="s">
        <v>443</v>
      </c>
      <c r="F258" t="s">
        <v>41</v>
      </c>
      <c r="G258" t="s">
        <v>444</v>
      </c>
      <c r="H258" t="s">
        <v>161</v>
      </c>
      <c r="I258">
        <v>2</v>
      </c>
      <c r="J258">
        <v>0</v>
      </c>
      <c r="K258">
        <v>2</v>
      </c>
      <c r="O258">
        <f t="shared" ref="O258:O266" si="181">ROUND(CP258,2)</f>
        <v>4516893.32</v>
      </c>
      <c r="P258">
        <f t="shared" ref="P258:P266" si="182">ROUND((ROUND((AC258*AW258*I258),2)*BC258),2)</f>
        <v>4516893.32</v>
      </c>
      <c r="Q258">
        <f t="shared" ref="Q258:Q266" si="183">(ROUND((ROUND(((ET258)*AV258*I258),2)*BB258),2)+ROUND((ROUND(((AE258-(EU258))*AV258*I258),2)*BS258),2))</f>
        <v>0</v>
      </c>
      <c r="R258">
        <f t="shared" ref="R258:R266" si="184">ROUND((ROUND((AE258*AV258*I258),2)*BS258),2)</f>
        <v>0</v>
      </c>
      <c r="S258">
        <f t="shared" ref="S258:S266" si="185">ROUND((ROUND((AF258*AV258*I258),2)*BA258),2)</f>
        <v>0</v>
      </c>
      <c r="T258">
        <f t="shared" ref="T258:T266" si="186">ROUND(CU258*I258,2)</f>
        <v>0</v>
      </c>
      <c r="U258">
        <f t="shared" ref="U258:U266" si="187">CV258*I258</f>
        <v>0</v>
      </c>
      <c r="V258">
        <f t="shared" ref="V258:V266" si="188">CW258*I258</f>
        <v>0</v>
      </c>
      <c r="W258">
        <f t="shared" ref="W258:W266" si="189">ROUND(CX258*I258,2)</f>
        <v>0</v>
      </c>
      <c r="X258">
        <f t="shared" ref="X258:X266" si="190">ROUND(CY258,2)</f>
        <v>0</v>
      </c>
      <c r="Y258">
        <f t="shared" ref="Y258:Y266" si="191">ROUND(CZ258,2)</f>
        <v>0</v>
      </c>
      <c r="AA258">
        <v>105993048</v>
      </c>
      <c r="AB258">
        <f t="shared" ref="AB258:AB266" si="192">ROUND((AC258+AD258+AF258),6)</f>
        <v>439386.51</v>
      </c>
      <c r="AC258">
        <f t="shared" ref="AC258:AC266" si="193">ROUND((ES258),6)</f>
        <v>439386.51</v>
      </c>
      <c r="AD258">
        <f t="shared" ref="AD258:AD266" si="194">ROUND((((ET258)-(EU258))+AE258),6)</f>
        <v>0</v>
      </c>
      <c r="AE258">
        <f t="shared" ref="AE258:AE266" si="195">ROUND((EU258),6)</f>
        <v>0</v>
      </c>
      <c r="AF258">
        <f t="shared" ref="AF258:AF266" si="196">ROUND((EV258),6)</f>
        <v>0</v>
      </c>
      <c r="AG258">
        <f t="shared" ref="AG258:AG266" si="197">ROUND((AP258),6)</f>
        <v>0</v>
      </c>
      <c r="AH258">
        <f t="shared" ref="AH258:AH266" si="198">(EW258)</f>
        <v>0</v>
      </c>
      <c r="AI258">
        <f t="shared" ref="AI258:AI266" si="199">(EX258)</f>
        <v>0</v>
      </c>
      <c r="AJ258">
        <f t="shared" ref="AJ258:AJ266" si="200">(AS258)</f>
        <v>0</v>
      </c>
      <c r="AK258">
        <v>439386.50999999995</v>
      </c>
      <c r="AL258">
        <v>439386.50999999995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5.14</v>
      </c>
      <c r="BD258" t="s">
        <v>4</v>
      </c>
      <c r="BE258" t="s">
        <v>4</v>
      </c>
      <c r="BF258" t="s">
        <v>4</v>
      </c>
      <c r="BG258" t="s">
        <v>4</v>
      </c>
      <c r="BH258">
        <v>3</v>
      </c>
      <c r="BI258">
        <v>3</v>
      </c>
      <c r="BJ258" t="s">
        <v>4</v>
      </c>
      <c r="BM258">
        <v>400002</v>
      </c>
      <c r="BN258">
        <v>0</v>
      </c>
      <c r="BO258" t="s">
        <v>4</v>
      </c>
      <c r="BP258">
        <v>0</v>
      </c>
      <c r="BQ258">
        <v>202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4</v>
      </c>
      <c r="BZ258">
        <v>0</v>
      </c>
      <c r="CA258">
        <v>0</v>
      </c>
      <c r="CB258" t="s">
        <v>4</v>
      </c>
      <c r="CE258">
        <v>30</v>
      </c>
      <c r="CF258">
        <v>0</v>
      </c>
      <c r="CG258">
        <v>0</v>
      </c>
      <c r="CM258">
        <v>0</v>
      </c>
      <c r="CN258" t="s">
        <v>4</v>
      </c>
      <c r="CO258">
        <v>0</v>
      </c>
      <c r="CP258">
        <f t="shared" ref="CP258:CP266" si="201">(P258+Q258+S258)</f>
        <v>4516893.32</v>
      </c>
      <c r="CQ258">
        <f t="shared" ref="CQ258:CQ266" si="202">ROUND((ROUND((AC258*AW258*1),2)*BC258),2)</f>
        <v>2258446.66</v>
      </c>
      <c r="CR258">
        <f t="shared" ref="CR258:CR266" si="203">(ROUND((ROUND(((ET258)*AV258*1),2)*BB258),2)+ROUND((ROUND(((AE258-(EU258))*AV258*1),2)*BS258),2))</f>
        <v>0</v>
      </c>
      <c r="CS258">
        <f t="shared" ref="CS258:CS266" si="204">ROUND((ROUND((AE258*AV258*1),2)*BS258),2)</f>
        <v>0</v>
      </c>
      <c r="CT258">
        <f t="shared" ref="CT258:CT266" si="205">ROUND((ROUND((AF258*AV258*1),2)*BA258),2)</f>
        <v>0</v>
      </c>
      <c r="CU258">
        <f t="shared" ref="CU258:CU266" si="206">AG258</f>
        <v>0</v>
      </c>
      <c r="CV258">
        <f t="shared" ref="CV258:CV266" si="207">(AH258*AV258)</f>
        <v>0</v>
      </c>
      <c r="CW258">
        <f t="shared" ref="CW258:CW266" si="208">AI258</f>
        <v>0</v>
      </c>
      <c r="CX258">
        <f t="shared" ref="CX258:CX266" si="209">AJ258</f>
        <v>0</v>
      </c>
      <c r="CY258">
        <f t="shared" ref="CY258:CY266" si="210">S258*(BZ258/100)</f>
        <v>0</v>
      </c>
      <c r="CZ258">
        <f t="shared" ref="CZ258:CZ266" si="211">S258*(CA258/100)</f>
        <v>0</v>
      </c>
      <c r="DC258" t="s">
        <v>4</v>
      </c>
      <c r="DD258" t="s">
        <v>4</v>
      </c>
      <c r="DE258" t="s">
        <v>4</v>
      </c>
      <c r="DF258" t="s">
        <v>4</v>
      </c>
      <c r="DG258" t="s">
        <v>4</v>
      </c>
      <c r="DH258" t="s">
        <v>4</v>
      </c>
      <c r="DI258" t="s">
        <v>4</v>
      </c>
      <c r="DJ258" t="s">
        <v>4</v>
      </c>
      <c r="DK258" t="s">
        <v>4</v>
      </c>
      <c r="DL258" t="s">
        <v>4</v>
      </c>
      <c r="DM258" t="s">
        <v>4</v>
      </c>
      <c r="DN258">
        <v>0</v>
      </c>
      <c r="DO258">
        <v>0</v>
      </c>
      <c r="DP258">
        <v>1</v>
      </c>
      <c r="DQ258">
        <v>1</v>
      </c>
      <c r="DU258">
        <v>1013</v>
      </c>
      <c r="DV258" t="s">
        <v>161</v>
      </c>
      <c r="DW258" t="s">
        <v>161</v>
      </c>
      <c r="DX258">
        <v>1</v>
      </c>
      <c r="DZ258" t="s">
        <v>4</v>
      </c>
      <c r="EA258" t="s">
        <v>4</v>
      </c>
      <c r="EB258" t="s">
        <v>4</v>
      </c>
      <c r="EC258" t="s">
        <v>4</v>
      </c>
      <c r="EE258">
        <v>108960627</v>
      </c>
      <c r="EF258">
        <v>202</v>
      </c>
      <c r="EG258" t="s">
        <v>44</v>
      </c>
      <c r="EH258">
        <v>0</v>
      </c>
      <c r="EI258" t="s">
        <v>4</v>
      </c>
      <c r="EJ258">
        <v>1</v>
      </c>
      <c r="EK258">
        <v>400002</v>
      </c>
      <c r="EL258" t="s">
        <v>45</v>
      </c>
      <c r="EM258" t="s">
        <v>44</v>
      </c>
      <c r="EO258" t="s">
        <v>4</v>
      </c>
      <c r="EQ258">
        <v>0</v>
      </c>
      <c r="ER258">
        <v>439386.50999999995</v>
      </c>
      <c r="ES258">
        <v>439386.50999999995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5</v>
      </c>
      <c r="FC258">
        <v>1</v>
      </c>
      <c r="FD258">
        <v>18</v>
      </c>
      <c r="FF258">
        <v>2600000</v>
      </c>
      <c r="FQ258">
        <v>0</v>
      </c>
      <c r="FR258">
        <f t="shared" ref="FR258:FR266" si="212">ROUND(IF(AND(BH258=3,BI258=3),P258,0),2)</f>
        <v>4516893.32</v>
      </c>
      <c r="FS258">
        <v>0</v>
      </c>
      <c r="FX258">
        <v>0</v>
      </c>
      <c r="FY258">
        <v>0</v>
      </c>
      <c r="GA258" t="s">
        <v>445</v>
      </c>
      <c r="GD258">
        <v>0</v>
      </c>
      <c r="GF258">
        <v>-114584445</v>
      </c>
      <c r="GG258">
        <v>2</v>
      </c>
      <c r="GH258">
        <v>3</v>
      </c>
      <c r="GI258">
        <v>5</v>
      </c>
      <c r="GJ258">
        <v>0</v>
      </c>
      <c r="GK258">
        <f>ROUND(R258*(R12)/100,2)</f>
        <v>0</v>
      </c>
      <c r="GL258">
        <f t="shared" ref="GL258:GL266" si="213">ROUND(IF(AND(BH258=3,BI258=3,FS258&lt;&gt;0),P258,0),2)</f>
        <v>0</v>
      </c>
      <c r="GM258">
        <f t="shared" ref="GM258:GM266" si="214">ROUND(O258+X258+Y258+GK258,2)+GX258</f>
        <v>4516893.32</v>
      </c>
      <c r="GN258">
        <f t="shared" ref="GN258:GN266" si="215">IF(OR(BI258=0,BI258=1),ROUND(O258+X258+Y258+GK258,2),0)</f>
        <v>0</v>
      </c>
      <c r="GO258">
        <f t="shared" ref="GO258:GO266" si="216">IF(BI258=2,ROUND(O258+X258+Y258+GK258,2),0)</f>
        <v>0</v>
      </c>
      <c r="GP258">
        <f t="shared" ref="GP258:GP266" si="217">IF(BI258=4,ROUND(O258+X258+Y258+GK258,2)+GX258,0)</f>
        <v>0</v>
      </c>
      <c r="GR258">
        <v>1</v>
      </c>
      <c r="GS258">
        <v>1</v>
      </c>
      <c r="GT258">
        <v>0</v>
      </c>
      <c r="GU258" t="s">
        <v>4</v>
      </c>
      <c r="GV258">
        <f t="shared" ref="GV258:GV266" si="218">ROUND((GT258),6)</f>
        <v>0</v>
      </c>
      <c r="GW258">
        <v>1</v>
      </c>
      <c r="GX258">
        <f t="shared" ref="GX258:GX266" si="219">ROUND(HC258*I258,2)</f>
        <v>0</v>
      </c>
      <c r="HA258">
        <v>0</v>
      </c>
      <c r="HB258">
        <v>0</v>
      </c>
      <c r="HC258">
        <f t="shared" ref="HC258:HC266" si="220">GV258*GW258</f>
        <v>0</v>
      </c>
      <c r="HE258" t="s">
        <v>29</v>
      </c>
      <c r="HF258" t="s">
        <v>446</v>
      </c>
      <c r="HM258" t="s">
        <v>4</v>
      </c>
      <c r="HN258" t="s">
        <v>4</v>
      </c>
      <c r="HO258" t="s">
        <v>4</v>
      </c>
      <c r="HP258" t="s">
        <v>4</v>
      </c>
      <c r="HQ258" t="s">
        <v>4</v>
      </c>
      <c r="IK258">
        <v>0</v>
      </c>
    </row>
    <row r="259" spans="1:245" x14ac:dyDescent="0.2">
      <c r="A259">
        <v>17</v>
      </c>
      <c r="B259">
        <v>1</v>
      </c>
      <c r="E259" t="s">
        <v>447</v>
      </c>
      <c r="F259" t="s">
        <v>41</v>
      </c>
      <c r="G259" t="s">
        <v>448</v>
      </c>
      <c r="H259" t="s">
        <v>265</v>
      </c>
      <c r="I259">
        <v>2</v>
      </c>
      <c r="J259">
        <v>0</v>
      </c>
      <c r="K259">
        <v>2</v>
      </c>
      <c r="O259">
        <f t="shared" si="181"/>
        <v>2927294.46</v>
      </c>
      <c r="P259">
        <f t="shared" si="182"/>
        <v>2927294.46</v>
      </c>
      <c r="Q259">
        <f t="shared" si="183"/>
        <v>0</v>
      </c>
      <c r="R259">
        <f t="shared" si="184"/>
        <v>0</v>
      </c>
      <c r="S259">
        <f t="shared" si="185"/>
        <v>0</v>
      </c>
      <c r="T259">
        <f t="shared" si="186"/>
        <v>0</v>
      </c>
      <c r="U259">
        <f t="shared" si="187"/>
        <v>0</v>
      </c>
      <c r="V259">
        <f t="shared" si="188"/>
        <v>0</v>
      </c>
      <c r="W259">
        <f t="shared" si="189"/>
        <v>0</v>
      </c>
      <c r="X259">
        <f t="shared" si="190"/>
        <v>0</v>
      </c>
      <c r="Y259">
        <f t="shared" si="191"/>
        <v>0</v>
      </c>
      <c r="AA259">
        <v>105993048</v>
      </c>
      <c r="AB259">
        <f t="shared" si="192"/>
        <v>284756.27</v>
      </c>
      <c r="AC259">
        <f t="shared" si="193"/>
        <v>284756.27</v>
      </c>
      <c r="AD259">
        <f t="shared" si="194"/>
        <v>0</v>
      </c>
      <c r="AE259">
        <f t="shared" si="195"/>
        <v>0</v>
      </c>
      <c r="AF259">
        <f t="shared" si="196"/>
        <v>0</v>
      </c>
      <c r="AG259">
        <f t="shared" si="197"/>
        <v>0</v>
      </c>
      <c r="AH259">
        <f t="shared" si="198"/>
        <v>0</v>
      </c>
      <c r="AI259">
        <f t="shared" si="199"/>
        <v>0</v>
      </c>
      <c r="AJ259">
        <f t="shared" si="200"/>
        <v>0</v>
      </c>
      <c r="AK259">
        <v>284756.27</v>
      </c>
      <c r="AL259">
        <v>284756.27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1</v>
      </c>
      <c r="AW259">
        <v>1</v>
      </c>
      <c r="AZ259">
        <v>1</v>
      </c>
      <c r="BA259">
        <v>1</v>
      </c>
      <c r="BB259">
        <v>1</v>
      </c>
      <c r="BC259">
        <v>5.14</v>
      </c>
      <c r="BD259" t="s">
        <v>4</v>
      </c>
      <c r="BE259" t="s">
        <v>4</v>
      </c>
      <c r="BF259" t="s">
        <v>4</v>
      </c>
      <c r="BG259" t="s">
        <v>4</v>
      </c>
      <c r="BH259">
        <v>3</v>
      </c>
      <c r="BI259">
        <v>3</v>
      </c>
      <c r="BJ259" t="s">
        <v>4</v>
      </c>
      <c r="BM259">
        <v>400002</v>
      </c>
      <c r="BN259">
        <v>0</v>
      </c>
      <c r="BO259" t="s">
        <v>4</v>
      </c>
      <c r="BP259">
        <v>0</v>
      </c>
      <c r="BQ259">
        <v>202</v>
      </c>
      <c r="BR259">
        <v>0</v>
      </c>
      <c r="BS259">
        <v>1</v>
      </c>
      <c r="BT259">
        <v>1</v>
      </c>
      <c r="BU259">
        <v>1</v>
      </c>
      <c r="BV259">
        <v>1</v>
      </c>
      <c r="BW259">
        <v>1</v>
      </c>
      <c r="BX259">
        <v>1</v>
      </c>
      <c r="BY259" t="s">
        <v>4</v>
      </c>
      <c r="BZ259">
        <v>0</v>
      </c>
      <c r="CA259">
        <v>0</v>
      </c>
      <c r="CB259" t="s">
        <v>4</v>
      </c>
      <c r="CE259">
        <v>30</v>
      </c>
      <c r="CF259">
        <v>0</v>
      </c>
      <c r="CG259">
        <v>0</v>
      </c>
      <c r="CM259">
        <v>0</v>
      </c>
      <c r="CN259" t="s">
        <v>4</v>
      </c>
      <c r="CO259">
        <v>0</v>
      </c>
      <c r="CP259">
        <f t="shared" si="201"/>
        <v>2927294.46</v>
      </c>
      <c r="CQ259">
        <f t="shared" si="202"/>
        <v>1463647.23</v>
      </c>
      <c r="CR259">
        <f t="shared" si="203"/>
        <v>0</v>
      </c>
      <c r="CS259">
        <f t="shared" si="204"/>
        <v>0</v>
      </c>
      <c r="CT259">
        <f t="shared" si="205"/>
        <v>0</v>
      </c>
      <c r="CU259">
        <f t="shared" si="206"/>
        <v>0</v>
      </c>
      <c r="CV259">
        <f t="shared" si="207"/>
        <v>0</v>
      </c>
      <c r="CW259">
        <f t="shared" si="208"/>
        <v>0</v>
      </c>
      <c r="CX259">
        <f t="shared" si="209"/>
        <v>0</v>
      </c>
      <c r="CY259">
        <f t="shared" si="210"/>
        <v>0</v>
      </c>
      <c r="CZ259">
        <f t="shared" si="211"/>
        <v>0</v>
      </c>
      <c r="DC259" t="s">
        <v>4</v>
      </c>
      <c r="DD259" t="s">
        <v>4</v>
      </c>
      <c r="DE259" t="s">
        <v>4</v>
      </c>
      <c r="DF259" t="s">
        <v>4</v>
      </c>
      <c r="DG259" t="s">
        <v>4</v>
      </c>
      <c r="DH259" t="s">
        <v>4</v>
      </c>
      <c r="DI259" t="s">
        <v>4</v>
      </c>
      <c r="DJ259" t="s">
        <v>4</v>
      </c>
      <c r="DK259" t="s">
        <v>4</v>
      </c>
      <c r="DL259" t="s">
        <v>4</v>
      </c>
      <c r="DM259" t="s">
        <v>4</v>
      </c>
      <c r="DN259">
        <v>0</v>
      </c>
      <c r="DO259">
        <v>0</v>
      </c>
      <c r="DP259">
        <v>1</v>
      </c>
      <c r="DQ259">
        <v>1</v>
      </c>
      <c r="DU259">
        <v>1013</v>
      </c>
      <c r="DV259" t="s">
        <v>265</v>
      </c>
      <c r="DW259" t="s">
        <v>265</v>
      </c>
      <c r="DX259">
        <v>1</v>
      </c>
      <c r="DZ259" t="s">
        <v>4</v>
      </c>
      <c r="EA259" t="s">
        <v>4</v>
      </c>
      <c r="EB259" t="s">
        <v>4</v>
      </c>
      <c r="EC259" t="s">
        <v>4</v>
      </c>
      <c r="EE259">
        <v>108960627</v>
      </c>
      <c r="EF259">
        <v>202</v>
      </c>
      <c r="EG259" t="s">
        <v>44</v>
      </c>
      <c r="EH259">
        <v>0</v>
      </c>
      <c r="EI259" t="s">
        <v>4</v>
      </c>
      <c r="EJ259">
        <v>1</v>
      </c>
      <c r="EK259">
        <v>400002</v>
      </c>
      <c r="EL259" t="s">
        <v>45</v>
      </c>
      <c r="EM259" t="s">
        <v>44</v>
      </c>
      <c r="EO259" t="s">
        <v>4</v>
      </c>
      <c r="EQ259">
        <v>0</v>
      </c>
      <c r="ER259">
        <v>284756.27</v>
      </c>
      <c r="ES259">
        <v>284756.27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EZ259">
        <v>5</v>
      </c>
      <c r="FC259">
        <v>1</v>
      </c>
      <c r="FD259">
        <v>18</v>
      </c>
      <c r="FF259">
        <v>1685000</v>
      </c>
      <c r="FQ259">
        <v>0</v>
      </c>
      <c r="FR259">
        <f t="shared" si="212"/>
        <v>2927294.46</v>
      </c>
      <c r="FS259">
        <v>0</v>
      </c>
      <c r="FX259">
        <v>0</v>
      </c>
      <c r="FY259">
        <v>0</v>
      </c>
      <c r="GA259" t="s">
        <v>449</v>
      </c>
      <c r="GD259">
        <v>0</v>
      </c>
      <c r="GF259">
        <v>1847316678</v>
      </c>
      <c r="GG259">
        <v>2</v>
      </c>
      <c r="GH259">
        <v>3</v>
      </c>
      <c r="GI259">
        <v>5</v>
      </c>
      <c r="GJ259">
        <v>0</v>
      </c>
      <c r="GK259">
        <f>ROUND(R259*(R12)/100,2)</f>
        <v>0</v>
      </c>
      <c r="GL259">
        <f t="shared" si="213"/>
        <v>0</v>
      </c>
      <c r="GM259">
        <f t="shared" si="214"/>
        <v>2927294.46</v>
      </c>
      <c r="GN259">
        <f t="shared" si="215"/>
        <v>0</v>
      </c>
      <c r="GO259">
        <f t="shared" si="216"/>
        <v>0</v>
      </c>
      <c r="GP259">
        <f t="shared" si="217"/>
        <v>0</v>
      </c>
      <c r="GR259">
        <v>1</v>
      </c>
      <c r="GS259">
        <v>1</v>
      </c>
      <c r="GT259">
        <v>0</v>
      </c>
      <c r="GU259" t="s">
        <v>4</v>
      </c>
      <c r="GV259">
        <f t="shared" si="218"/>
        <v>0</v>
      </c>
      <c r="GW259">
        <v>1</v>
      </c>
      <c r="GX259">
        <f t="shared" si="219"/>
        <v>0</v>
      </c>
      <c r="HA259">
        <v>0</v>
      </c>
      <c r="HB259">
        <v>0</v>
      </c>
      <c r="HC259">
        <f t="shared" si="220"/>
        <v>0</v>
      </c>
      <c r="HE259" t="s">
        <v>29</v>
      </c>
      <c r="HF259" t="s">
        <v>446</v>
      </c>
      <c r="HM259" t="s">
        <v>4</v>
      </c>
      <c r="HN259" t="s">
        <v>4</v>
      </c>
      <c r="HO259" t="s">
        <v>4</v>
      </c>
      <c r="HP259" t="s">
        <v>4</v>
      </c>
      <c r="HQ259" t="s">
        <v>4</v>
      </c>
      <c r="IK259">
        <v>0</v>
      </c>
    </row>
    <row r="260" spans="1:245" x14ac:dyDescent="0.2">
      <c r="A260">
        <v>17</v>
      </c>
      <c r="B260">
        <v>1</v>
      </c>
      <c r="E260" t="s">
        <v>450</v>
      </c>
      <c r="F260" t="s">
        <v>41</v>
      </c>
      <c r="G260" t="s">
        <v>451</v>
      </c>
      <c r="H260" t="s">
        <v>265</v>
      </c>
      <c r="I260">
        <v>2</v>
      </c>
      <c r="J260">
        <v>0</v>
      </c>
      <c r="K260">
        <v>2</v>
      </c>
      <c r="O260">
        <f t="shared" si="181"/>
        <v>152879.53</v>
      </c>
      <c r="P260">
        <f t="shared" si="182"/>
        <v>152879.53</v>
      </c>
      <c r="Q260">
        <f t="shared" si="183"/>
        <v>0</v>
      </c>
      <c r="R260">
        <f t="shared" si="184"/>
        <v>0</v>
      </c>
      <c r="S260">
        <f t="shared" si="185"/>
        <v>0</v>
      </c>
      <c r="T260">
        <f t="shared" si="186"/>
        <v>0</v>
      </c>
      <c r="U260">
        <f t="shared" si="187"/>
        <v>0</v>
      </c>
      <c r="V260">
        <f t="shared" si="188"/>
        <v>0</v>
      </c>
      <c r="W260">
        <f t="shared" si="189"/>
        <v>0</v>
      </c>
      <c r="X260">
        <f t="shared" si="190"/>
        <v>0</v>
      </c>
      <c r="Y260">
        <f t="shared" si="191"/>
        <v>0</v>
      </c>
      <c r="AA260">
        <v>105993048</v>
      </c>
      <c r="AB260">
        <f t="shared" si="192"/>
        <v>14871.55</v>
      </c>
      <c r="AC260">
        <f t="shared" si="193"/>
        <v>14871.55</v>
      </c>
      <c r="AD260">
        <f t="shared" si="194"/>
        <v>0</v>
      </c>
      <c r="AE260">
        <f t="shared" si="195"/>
        <v>0</v>
      </c>
      <c r="AF260">
        <f t="shared" si="196"/>
        <v>0</v>
      </c>
      <c r="AG260">
        <f t="shared" si="197"/>
        <v>0</v>
      </c>
      <c r="AH260">
        <f t="shared" si="198"/>
        <v>0</v>
      </c>
      <c r="AI260">
        <f t="shared" si="199"/>
        <v>0</v>
      </c>
      <c r="AJ260">
        <f t="shared" si="200"/>
        <v>0</v>
      </c>
      <c r="AK260">
        <v>14871.550000000001</v>
      </c>
      <c r="AL260">
        <v>14871.550000000001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1</v>
      </c>
      <c r="AW260">
        <v>1</v>
      </c>
      <c r="AZ260">
        <v>1</v>
      </c>
      <c r="BA260">
        <v>1</v>
      </c>
      <c r="BB260">
        <v>1</v>
      </c>
      <c r="BC260">
        <v>5.14</v>
      </c>
      <c r="BD260" t="s">
        <v>4</v>
      </c>
      <c r="BE260" t="s">
        <v>4</v>
      </c>
      <c r="BF260" t="s">
        <v>4</v>
      </c>
      <c r="BG260" t="s">
        <v>4</v>
      </c>
      <c r="BH260">
        <v>3</v>
      </c>
      <c r="BI260">
        <v>3</v>
      </c>
      <c r="BJ260" t="s">
        <v>4</v>
      </c>
      <c r="BM260">
        <v>400002</v>
      </c>
      <c r="BN260">
        <v>0</v>
      </c>
      <c r="BO260" t="s">
        <v>4</v>
      </c>
      <c r="BP260">
        <v>0</v>
      </c>
      <c r="BQ260">
        <v>202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4</v>
      </c>
      <c r="BZ260">
        <v>0</v>
      </c>
      <c r="CA260">
        <v>0</v>
      </c>
      <c r="CB260" t="s">
        <v>4</v>
      </c>
      <c r="CE260">
        <v>30</v>
      </c>
      <c r="CF260">
        <v>0</v>
      </c>
      <c r="CG260">
        <v>0</v>
      </c>
      <c r="CM260">
        <v>0</v>
      </c>
      <c r="CN260" t="s">
        <v>4</v>
      </c>
      <c r="CO260">
        <v>0</v>
      </c>
      <c r="CP260">
        <f t="shared" si="201"/>
        <v>152879.53</v>
      </c>
      <c r="CQ260">
        <f t="shared" si="202"/>
        <v>76439.77</v>
      </c>
      <c r="CR260">
        <f t="shared" si="203"/>
        <v>0</v>
      </c>
      <c r="CS260">
        <f t="shared" si="204"/>
        <v>0</v>
      </c>
      <c r="CT260">
        <f t="shared" si="205"/>
        <v>0</v>
      </c>
      <c r="CU260">
        <f t="shared" si="206"/>
        <v>0</v>
      </c>
      <c r="CV260">
        <f t="shared" si="207"/>
        <v>0</v>
      </c>
      <c r="CW260">
        <f t="shared" si="208"/>
        <v>0</v>
      </c>
      <c r="CX260">
        <f t="shared" si="209"/>
        <v>0</v>
      </c>
      <c r="CY260">
        <f t="shared" si="210"/>
        <v>0</v>
      </c>
      <c r="CZ260">
        <f t="shared" si="211"/>
        <v>0</v>
      </c>
      <c r="DC260" t="s">
        <v>4</v>
      </c>
      <c r="DD260" t="s">
        <v>4</v>
      </c>
      <c r="DE260" t="s">
        <v>4</v>
      </c>
      <c r="DF260" t="s">
        <v>4</v>
      </c>
      <c r="DG260" t="s">
        <v>4</v>
      </c>
      <c r="DH260" t="s">
        <v>4</v>
      </c>
      <c r="DI260" t="s">
        <v>4</v>
      </c>
      <c r="DJ260" t="s">
        <v>4</v>
      </c>
      <c r="DK260" t="s">
        <v>4</v>
      </c>
      <c r="DL260" t="s">
        <v>4</v>
      </c>
      <c r="DM260" t="s">
        <v>4</v>
      </c>
      <c r="DN260">
        <v>0</v>
      </c>
      <c r="DO260">
        <v>0</v>
      </c>
      <c r="DP260">
        <v>1</v>
      </c>
      <c r="DQ260">
        <v>1</v>
      </c>
      <c r="DU260">
        <v>1013</v>
      </c>
      <c r="DV260" t="s">
        <v>265</v>
      </c>
      <c r="DW260" t="s">
        <v>265</v>
      </c>
      <c r="DX260">
        <v>1</v>
      </c>
      <c r="DZ260" t="s">
        <v>4</v>
      </c>
      <c r="EA260" t="s">
        <v>4</v>
      </c>
      <c r="EB260" t="s">
        <v>4</v>
      </c>
      <c r="EC260" t="s">
        <v>4</v>
      </c>
      <c r="EE260">
        <v>108960627</v>
      </c>
      <c r="EF260">
        <v>202</v>
      </c>
      <c r="EG260" t="s">
        <v>44</v>
      </c>
      <c r="EH260">
        <v>0</v>
      </c>
      <c r="EI260" t="s">
        <v>4</v>
      </c>
      <c r="EJ260">
        <v>1</v>
      </c>
      <c r="EK260">
        <v>400002</v>
      </c>
      <c r="EL260" t="s">
        <v>45</v>
      </c>
      <c r="EM260" t="s">
        <v>44</v>
      </c>
      <c r="EO260" t="s">
        <v>4</v>
      </c>
      <c r="EQ260">
        <v>0</v>
      </c>
      <c r="ER260">
        <v>14449.849999999999</v>
      </c>
      <c r="ES260">
        <v>14871.550000000001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5</v>
      </c>
      <c r="FC260">
        <v>1</v>
      </c>
      <c r="FD260">
        <v>18</v>
      </c>
      <c r="FF260">
        <v>88000</v>
      </c>
      <c r="FQ260">
        <v>0</v>
      </c>
      <c r="FR260">
        <f t="shared" si="212"/>
        <v>152879.53</v>
      </c>
      <c r="FS260">
        <v>0</v>
      </c>
      <c r="FX260">
        <v>0</v>
      </c>
      <c r="FY260">
        <v>0</v>
      </c>
      <c r="GA260" t="s">
        <v>452</v>
      </c>
      <c r="GD260">
        <v>0</v>
      </c>
      <c r="GF260">
        <v>19404709</v>
      </c>
      <c r="GG260">
        <v>2</v>
      </c>
      <c r="GH260">
        <v>3</v>
      </c>
      <c r="GI260">
        <v>5</v>
      </c>
      <c r="GJ260">
        <v>0</v>
      </c>
      <c r="GK260">
        <f>ROUND(R260*(R12)/100,2)</f>
        <v>0</v>
      </c>
      <c r="GL260">
        <f t="shared" si="213"/>
        <v>0</v>
      </c>
      <c r="GM260">
        <f t="shared" si="214"/>
        <v>152879.53</v>
      </c>
      <c r="GN260">
        <f t="shared" si="215"/>
        <v>0</v>
      </c>
      <c r="GO260">
        <f t="shared" si="216"/>
        <v>0</v>
      </c>
      <c r="GP260">
        <f t="shared" si="217"/>
        <v>0</v>
      </c>
      <c r="GR260">
        <v>1</v>
      </c>
      <c r="GS260">
        <v>1</v>
      </c>
      <c r="GT260">
        <v>0</v>
      </c>
      <c r="GU260" t="s">
        <v>4</v>
      </c>
      <c r="GV260">
        <f t="shared" si="218"/>
        <v>0</v>
      </c>
      <c r="GW260">
        <v>1</v>
      </c>
      <c r="GX260">
        <f t="shared" si="219"/>
        <v>0</v>
      </c>
      <c r="HA260">
        <v>0</v>
      </c>
      <c r="HB260">
        <v>0</v>
      </c>
      <c r="HC260">
        <f t="shared" si="220"/>
        <v>0</v>
      </c>
      <c r="HE260" t="s">
        <v>29</v>
      </c>
      <c r="HF260" t="s">
        <v>446</v>
      </c>
      <c r="HM260" t="s">
        <v>4</v>
      </c>
      <c r="HN260" t="s">
        <v>4</v>
      </c>
      <c r="HO260" t="s">
        <v>4</v>
      </c>
      <c r="HP260" t="s">
        <v>4</v>
      </c>
      <c r="HQ260" t="s">
        <v>4</v>
      </c>
      <c r="IK260">
        <v>0</v>
      </c>
    </row>
    <row r="261" spans="1:245" x14ac:dyDescent="0.2">
      <c r="A261">
        <v>17</v>
      </c>
      <c r="B261">
        <v>1</v>
      </c>
      <c r="E261" t="s">
        <v>453</v>
      </c>
      <c r="F261" t="s">
        <v>41</v>
      </c>
      <c r="G261" t="s">
        <v>454</v>
      </c>
      <c r="H261" t="s">
        <v>265</v>
      </c>
      <c r="I261">
        <v>2</v>
      </c>
      <c r="J261">
        <v>0</v>
      </c>
      <c r="K261">
        <v>2</v>
      </c>
      <c r="O261">
        <f t="shared" si="181"/>
        <v>137721.88</v>
      </c>
      <c r="P261">
        <f t="shared" si="182"/>
        <v>137721.88</v>
      </c>
      <c r="Q261">
        <f t="shared" si="183"/>
        <v>0</v>
      </c>
      <c r="R261">
        <f t="shared" si="184"/>
        <v>0</v>
      </c>
      <c r="S261">
        <f t="shared" si="185"/>
        <v>0</v>
      </c>
      <c r="T261">
        <f t="shared" si="186"/>
        <v>0</v>
      </c>
      <c r="U261">
        <f t="shared" si="187"/>
        <v>0</v>
      </c>
      <c r="V261">
        <f t="shared" si="188"/>
        <v>0</v>
      </c>
      <c r="W261">
        <f t="shared" si="189"/>
        <v>0</v>
      </c>
      <c r="X261">
        <f t="shared" si="190"/>
        <v>0</v>
      </c>
      <c r="Y261">
        <f t="shared" si="191"/>
        <v>0</v>
      </c>
      <c r="AA261">
        <v>105993048</v>
      </c>
      <c r="AB261">
        <f t="shared" si="192"/>
        <v>13397.07</v>
      </c>
      <c r="AC261">
        <f t="shared" si="193"/>
        <v>13397.07</v>
      </c>
      <c r="AD261">
        <f t="shared" si="194"/>
        <v>0</v>
      </c>
      <c r="AE261">
        <f t="shared" si="195"/>
        <v>0</v>
      </c>
      <c r="AF261">
        <f t="shared" si="196"/>
        <v>0</v>
      </c>
      <c r="AG261">
        <f t="shared" si="197"/>
        <v>0</v>
      </c>
      <c r="AH261">
        <f t="shared" si="198"/>
        <v>0</v>
      </c>
      <c r="AI261">
        <f t="shared" si="199"/>
        <v>0</v>
      </c>
      <c r="AJ261">
        <f t="shared" si="200"/>
        <v>0</v>
      </c>
      <c r="AK261">
        <v>13397.07</v>
      </c>
      <c r="AL261">
        <v>13397.07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1</v>
      </c>
      <c r="AW261">
        <v>1</v>
      </c>
      <c r="AZ261">
        <v>1</v>
      </c>
      <c r="BA261">
        <v>1</v>
      </c>
      <c r="BB261">
        <v>1</v>
      </c>
      <c r="BC261">
        <v>5.14</v>
      </c>
      <c r="BD261" t="s">
        <v>4</v>
      </c>
      <c r="BE261" t="s">
        <v>4</v>
      </c>
      <c r="BF261" t="s">
        <v>4</v>
      </c>
      <c r="BG261" t="s">
        <v>4</v>
      </c>
      <c r="BH261">
        <v>3</v>
      </c>
      <c r="BI261">
        <v>3</v>
      </c>
      <c r="BJ261" t="s">
        <v>4</v>
      </c>
      <c r="BM261">
        <v>400002</v>
      </c>
      <c r="BN261">
        <v>0</v>
      </c>
      <c r="BO261" t="s">
        <v>4</v>
      </c>
      <c r="BP261">
        <v>0</v>
      </c>
      <c r="BQ261">
        <v>202</v>
      </c>
      <c r="BR261">
        <v>0</v>
      </c>
      <c r="BS261">
        <v>1</v>
      </c>
      <c r="BT261">
        <v>1</v>
      </c>
      <c r="BU261">
        <v>1</v>
      </c>
      <c r="BV261">
        <v>1</v>
      </c>
      <c r="BW261">
        <v>1</v>
      </c>
      <c r="BX261">
        <v>1</v>
      </c>
      <c r="BY261" t="s">
        <v>4</v>
      </c>
      <c r="BZ261">
        <v>0</v>
      </c>
      <c r="CA261">
        <v>0</v>
      </c>
      <c r="CB261" t="s">
        <v>4</v>
      </c>
      <c r="CE261">
        <v>30</v>
      </c>
      <c r="CF261">
        <v>0</v>
      </c>
      <c r="CG261">
        <v>0</v>
      </c>
      <c r="CM261">
        <v>0</v>
      </c>
      <c r="CN261" t="s">
        <v>4</v>
      </c>
      <c r="CO261">
        <v>0</v>
      </c>
      <c r="CP261">
        <f t="shared" si="201"/>
        <v>137721.88</v>
      </c>
      <c r="CQ261">
        <f t="shared" si="202"/>
        <v>68860.94</v>
      </c>
      <c r="CR261">
        <f t="shared" si="203"/>
        <v>0</v>
      </c>
      <c r="CS261">
        <f t="shared" si="204"/>
        <v>0</v>
      </c>
      <c r="CT261">
        <f t="shared" si="205"/>
        <v>0</v>
      </c>
      <c r="CU261">
        <f t="shared" si="206"/>
        <v>0</v>
      </c>
      <c r="CV261">
        <f t="shared" si="207"/>
        <v>0</v>
      </c>
      <c r="CW261">
        <f t="shared" si="208"/>
        <v>0</v>
      </c>
      <c r="CX261">
        <f t="shared" si="209"/>
        <v>0</v>
      </c>
      <c r="CY261">
        <f t="shared" si="210"/>
        <v>0</v>
      </c>
      <c r="CZ261">
        <f t="shared" si="211"/>
        <v>0</v>
      </c>
      <c r="DC261" t="s">
        <v>4</v>
      </c>
      <c r="DD261" t="s">
        <v>4</v>
      </c>
      <c r="DE261" t="s">
        <v>4</v>
      </c>
      <c r="DF261" t="s">
        <v>4</v>
      </c>
      <c r="DG261" t="s">
        <v>4</v>
      </c>
      <c r="DH261" t="s">
        <v>4</v>
      </c>
      <c r="DI261" t="s">
        <v>4</v>
      </c>
      <c r="DJ261" t="s">
        <v>4</v>
      </c>
      <c r="DK261" t="s">
        <v>4</v>
      </c>
      <c r="DL261" t="s">
        <v>4</v>
      </c>
      <c r="DM261" t="s">
        <v>4</v>
      </c>
      <c r="DN261">
        <v>0</v>
      </c>
      <c r="DO261">
        <v>0</v>
      </c>
      <c r="DP261">
        <v>1</v>
      </c>
      <c r="DQ261">
        <v>1</v>
      </c>
      <c r="DU261">
        <v>1013</v>
      </c>
      <c r="DV261" t="s">
        <v>265</v>
      </c>
      <c r="DW261" t="s">
        <v>265</v>
      </c>
      <c r="DX261">
        <v>1</v>
      </c>
      <c r="DZ261" t="s">
        <v>4</v>
      </c>
      <c r="EA261" t="s">
        <v>4</v>
      </c>
      <c r="EB261" t="s">
        <v>4</v>
      </c>
      <c r="EC261" t="s">
        <v>4</v>
      </c>
      <c r="EE261">
        <v>108960627</v>
      </c>
      <c r="EF261">
        <v>202</v>
      </c>
      <c r="EG261" t="s">
        <v>44</v>
      </c>
      <c r="EH261">
        <v>0</v>
      </c>
      <c r="EI261" t="s">
        <v>4</v>
      </c>
      <c r="EJ261">
        <v>1</v>
      </c>
      <c r="EK261">
        <v>400002</v>
      </c>
      <c r="EL261" t="s">
        <v>45</v>
      </c>
      <c r="EM261" t="s">
        <v>44</v>
      </c>
      <c r="EO261" t="s">
        <v>4</v>
      </c>
      <c r="EQ261">
        <v>0</v>
      </c>
      <c r="ER261">
        <v>13397.07</v>
      </c>
      <c r="ES261">
        <v>13397.07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EZ261">
        <v>5</v>
      </c>
      <c r="FC261">
        <v>1</v>
      </c>
      <c r="FD261">
        <v>18</v>
      </c>
      <c r="FF261">
        <v>79275</v>
      </c>
      <c r="FQ261">
        <v>0</v>
      </c>
      <c r="FR261">
        <f t="shared" si="212"/>
        <v>137721.88</v>
      </c>
      <c r="FS261">
        <v>0</v>
      </c>
      <c r="FX261">
        <v>0</v>
      </c>
      <c r="FY261">
        <v>0</v>
      </c>
      <c r="GA261" t="s">
        <v>455</v>
      </c>
      <c r="GD261">
        <v>0</v>
      </c>
      <c r="GF261">
        <v>363669705</v>
      </c>
      <c r="GG261">
        <v>2</v>
      </c>
      <c r="GH261">
        <v>3</v>
      </c>
      <c r="GI261">
        <v>5</v>
      </c>
      <c r="GJ261">
        <v>0</v>
      </c>
      <c r="GK261">
        <f>ROUND(R261*(R12)/100,2)</f>
        <v>0</v>
      </c>
      <c r="GL261">
        <f t="shared" si="213"/>
        <v>0</v>
      </c>
      <c r="GM261">
        <f t="shared" si="214"/>
        <v>137721.88</v>
      </c>
      <c r="GN261">
        <f t="shared" si="215"/>
        <v>0</v>
      </c>
      <c r="GO261">
        <f t="shared" si="216"/>
        <v>0</v>
      </c>
      <c r="GP261">
        <f t="shared" si="217"/>
        <v>0</v>
      </c>
      <c r="GR261">
        <v>1</v>
      </c>
      <c r="GS261">
        <v>1</v>
      </c>
      <c r="GT261">
        <v>0</v>
      </c>
      <c r="GU261" t="s">
        <v>4</v>
      </c>
      <c r="GV261">
        <f t="shared" si="218"/>
        <v>0</v>
      </c>
      <c r="GW261">
        <v>1</v>
      </c>
      <c r="GX261">
        <f t="shared" si="219"/>
        <v>0</v>
      </c>
      <c r="HA261">
        <v>0</v>
      </c>
      <c r="HB261">
        <v>0</v>
      </c>
      <c r="HC261">
        <f t="shared" si="220"/>
        <v>0</v>
      </c>
      <c r="HE261" t="s">
        <v>29</v>
      </c>
      <c r="HF261" t="s">
        <v>446</v>
      </c>
      <c r="HM261" t="s">
        <v>4</v>
      </c>
      <c r="HN261" t="s">
        <v>4</v>
      </c>
      <c r="HO261" t="s">
        <v>4</v>
      </c>
      <c r="HP261" t="s">
        <v>4</v>
      </c>
      <c r="HQ261" t="s">
        <v>4</v>
      </c>
      <c r="IK261">
        <v>0</v>
      </c>
    </row>
    <row r="262" spans="1:245" x14ac:dyDescent="0.2">
      <c r="A262">
        <v>17</v>
      </c>
      <c r="B262">
        <v>1</v>
      </c>
      <c r="E262" t="s">
        <v>456</v>
      </c>
      <c r="F262" t="s">
        <v>41</v>
      </c>
      <c r="G262" t="s">
        <v>457</v>
      </c>
      <c r="H262" t="s">
        <v>265</v>
      </c>
      <c r="I262">
        <v>2</v>
      </c>
      <c r="J262">
        <v>0</v>
      </c>
      <c r="K262">
        <v>2</v>
      </c>
      <c r="O262">
        <f t="shared" si="181"/>
        <v>213683.78</v>
      </c>
      <c r="P262">
        <f t="shared" si="182"/>
        <v>213683.78</v>
      </c>
      <c r="Q262">
        <f t="shared" si="183"/>
        <v>0</v>
      </c>
      <c r="R262">
        <f t="shared" si="184"/>
        <v>0</v>
      </c>
      <c r="S262">
        <f t="shared" si="185"/>
        <v>0</v>
      </c>
      <c r="T262">
        <f t="shared" si="186"/>
        <v>0</v>
      </c>
      <c r="U262">
        <f t="shared" si="187"/>
        <v>0</v>
      </c>
      <c r="V262">
        <f t="shared" si="188"/>
        <v>0</v>
      </c>
      <c r="W262">
        <f t="shared" si="189"/>
        <v>0</v>
      </c>
      <c r="X262">
        <f t="shared" si="190"/>
        <v>0</v>
      </c>
      <c r="Y262">
        <f t="shared" si="191"/>
        <v>0</v>
      </c>
      <c r="AA262">
        <v>105993048</v>
      </c>
      <c r="AB262">
        <f t="shared" si="192"/>
        <v>20786.36</v>
      </c>
      <c r="AC262">
        <f t="shared" si="193"/>
        <v>20786.36</v>
      </c>
      <c r="AD262">
        <f t="shared" si="194"/>
        <v>0</v>
      </c>
      <c r="AE262">
        <f t="shared" si="195"/>
        <v>0</v>
      </c>
      <c r="AF262">
        <f t="shared" si="196"/>
        <v>0</v>
      </c>
      <c r="AG262">
        <f t="shared" si="197"/>
        <v>0</v>
      </c>
      <c r="AH262">
        <f t="shared" si="198"/>
        <v>0</v>
      </c>
      <c r="AI262">
        <f t="shared" si="199"/>
        <v>0</v>
      </c>
      <c r="AJ262">
        <f t="shared" si="200"/>
        <v>0</v>
      </c>
      <c r="AK262">
        <v>20786.36</v>
      </c>
      <c r="AL262">
        <v>20786.36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5.14</v>
      </c>
      <c r="BD262" t="s">
        <v>4</v>
      </c>
      <c r="BE262" t="s">
        <v>4</v>
      </c>
      <c r="BF262" t="s">
        <v>4</v>
      </c>
      <c r="BG262" t="s">
        <v>4</v>
      </c>
      <c r="BH262">
        <v>3</v>
      </c>
      <c r="BI262">
        <v>3</v>
      </c>
      <c r="BJ262" t="s">
        <v>4</v>
      </c>
      <c r="BM262">
        <v>400002</v>
      </c>
      <c r="BN262">
        <v>0</v>
      </c>
      <c r="BO262" t="s">
        <v>4</v>
      </c>
      <c r="BP262">
        <v>0</v>
      </c>
      <c r="BQ262">
        <v>202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4</v>
      </c>
      <c r="BZ262">
        <v>0</v>
      </c>
      <c r="CA262">
        <v>0</v>
      </c>
      <c r="CB262" t="s">
        <v>4</v>
      </c>
      <c r="CE262">
        <v>30</v>
      </c>
      <c r="CF262">
        <v>0</v>
      </c>
      <c r="CG262">
        <v>0</v>
      </c>
      <c r="CM262">
        <v>0</v>
      </c>
      <c r="CN262" t="s">
        <v>4</v>
      </c>
      <c r="CO262">
        <v>0</v>
      </c>
      <c r="CP262">
        <f t="shared" si="201"/>
        <v>213683.78</v>
      </c>
      <c r="CQ262">
        <f t="shared" si="202"/>
        <v>106841.89</v>
      </c>
      <c r="CR262">
        <f t="shared" si="203"/>
        <v>0</v>
      </c>
      <c r="CS262">
        <f t="shared" si="204"/>
        <v>0</v>
      </c>
      <c r="CT262">
        <f t="shared" si="205"/>
        <v>0</v>
      </c>
      <c r="CU262">
        <f t="shared" si="206"/>
        <v>0</v>
      </c>
      <c r="CV262">
        <f t="shared" si="207"/>
        <v>0</v>
      </c>
      <c r="CW262">
        <f t="shared" si="208"/>
        <v>0</v>
      </c>
      <c r="CX262">
        <f t="shared" si="209"/>
        <v>0</v>
      </c>
      <c r="CY262">
        <f t="shared" si="210"/>
        <v>0</v>
      </c>
      <c r="CZ262">
        <f t="shared" si="211"/>
        <v>0</v>
      </c>
      <c r="DC262" t="s">
        <v>4</v>
      </c>
      <c r="DD262" t="s">
        <v>4</v>
      </c>
      <c r="DE262" t="s">
        <v>4</v>
      </c>
      <c r="DF262" t="s">
        <v>4</v>
      </c>
      <c r="DG262" t="s">
        <v>4</v>
      </c>
      <c r="DH262" t="s">
        <v>4</v>
      </c>
      <c r="DI262" t="s">
        <v>4</v>
      </c>
      <c r="DJ262" t="s">
        <v>4</v>
      </c>
      <c r="DK262" t="s">
        <v>4</v>
      </c>
      <c r="DL262" t="s">
        <v>4</v>
      </c>
      <c r="DM262" t="s">
        <v>4</v>
      </c>
      <c r="DN262">
        <v>0</v>
      </c>
      <c r="DO262">
        <v>0</v>
      </c>
      <c r="DP262">
        <v>1</v>
      </c>
      <c r="DQ262">
        <v>1</v>
      </c>
      <c r="DU262">
        <v>1013</v>
      </c>
      <c r="DV262" t="s">
        <v>265</v>
      </c>
      <c r="DW262" t="s">
        <v>265</v>
      </c>
      <c r="DX262">
        <v>1</v>
      </c>
      <c r="DZ262" t="s">
        <v>4</v>
      </c>
      <c r="EA262" t="s">
        <v>4</v>
      </c>
      <c r="EB262" t="s">
        <v>4</v>
      </c>
      <c r="EC262" t="s">
        <v>4</v>
      </c>
      <c r="EE262">
        <v>108960627</v>
      </c>
      <c r="EF262">
        <v>202</v>
      </c>
      <c r="EG262" t="s">
        <v>44</v>
      </c>
      <c r="EH262">
        <v>0</v>
      </c>
      <c r="EI262" t="s">
        <v>4</v>
      </c>
      <c r="EJ262">
        <v>1</v>
      </c>
      <c r="EK262">
        <v>400002</v>
      </c>
      <c r="EL262" t="s">
        <v>45</v>
      </c>
      <c r="EM262" t="s">
        <v>44</v>
      </c>
      <c r="EO262" t="s">
        <v>4</v>
      </c>
      <c r="EQ262">
        <v>0</v>
      </c>
      <c r="ER262">
        <v>20196.960000000003</v>
      </c>
      <c r="ES262">
        <v>20786.36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5</v>
      </c>
      <c r="FC262">
        <v>1</v>
      </c>
      <c r="FD262">
        <v>18</v>
      </c>
      <c r="FF262">
        <v>123000</v>
      </c>
      <c r="FQ262">
        <v>0</v>
      </c>
      <c r="FR262">
        <f t="shared" si="212"/>
        <v>213683.78</v>
      </c>
      <c r="FS262">
        <v>0</v>
      </c>
      <c r="FX262">
        <v>0</v>
      </c>
      <c r="FY262">
        <v>0</v>
      </c>
      <c r="GA262" t="s">
        <v>458</v>
      </c>
      <c r="GD262">
        <v>0</v>
      </c>
      <c r="GF262">
        <v>594045181</v>
      </c>
      <c r="GG262">
        <v>2</v>
      </c>
      <c r="GH262">
        <v>3</v>
      </c>
      <c r="GI262">
        <v>5</v>
      </c>
      <c r="GJ262">
        <v>0</v>
      </c>
      <c r="GK262">
        <f>ROUND(R262*(R12)/100,2)</f>
        <v>0</v>
      </c>
      <c r="GL262">
        <f t="shared" si="213"/>
        <v>0</v>
      </c>
      <c r="GM262">
        <f t="shared" si="214"/>
        <v>213683.78</v>
      </c>
      <c r="GN262">
        <f t="shared" si="215"/>
        <v>0</v>
      </c>
      <c r="GO262">
        <f t="shared" si="216"/>
        <v>0</v>
      </c>
      <c r="GP262">
        <f t="shared" si="217"/>
        <v>0</v>
      </c>
      <c r="GR262">
        <v>1</v>
      </c>
      <c r="GS262">
        <v>1</v>
      </c>
      <c r="GT262">
        <v>0</v>
      </c>
      <c r="GU262" t="s">
        <v>4</v>
      </c>
      <c r="GV262">
        <f t="shared" si="218"/>
        <v>0</v>
      </c>
      <c r="GW262">
        <v>1</v>
      </c>
      <c r="GX262">
        <f t="shared" si="219"/>
        <v>0</v>
      </c>
      <c r="HA262">
        <v>0</v>
      </c>
      <c r="HB262">
        <v>0</v>
      </c>
      <c r="HC262">
        <f t="shared" si="220"/>
        <v>0</v>
      </c>
      <c r="HE262" t="s">
        <v>29</v>
      </c>
      <c r="HF262" t="s">
        <v>446</v>
      </c>
      <c r="HM262" t="s">
        <v>4</v>
      </c>
      <c r="HN262" t="s">
        <v>4</v>
      </c>
      <c r="HO262" t="s">
        <v>4</v>
      </c>
      <c r="HP262" t="s">
        <v>4</v>
      </c>
      <c r="HQ262" t="s">
        <v>4</v>
      </c>
      <c r="IK262">
        <v>0</v>
      </c>
    </row>
    <row r="263" spans="1:245" x14ac:dyDescent="0.2">
      <c r="A263">
        <v>17</v>
      </c>
      <c r="B263">
        <v>1</v>
      </c>
      <c r="E263" t="s">
        <v>459</v>
      </c>
      <c r="F263" t="s">
        <v>41</v>
      </c>
      <c r="G263" t="s">
        <v>460</v>
      </c>
      <c r="H263" t="s">
        <v>265</v>
      </c>
      <c r="I263">
        <v>2</v>
      </c>
      <c r="J263">
        <v>0</v>
      </c>
      <c r="K263">
        <v>2</v>
      </c>
      <c r="O263">
        <f t="shared" si="181"/>
        <v>208472.03</v>
      </c>
      <c r="P263">
        <f t="shared" si="182"/>
        <v>208472.03</v>
      </c>
      <c r="Q263">
        <f t="shared" si="183"/>
        <v>0</v>
      </c>
      <c r="R263">
        <f t="shared" si="184"/>
        <v>0</v>
      </c>
      <c r="S263">
        <f t="shared" si="185"/>
        <v>0</v>
      </c>
      <c r="T263">
        <f t="shared" si="186"/>
        <v>0</v>
      </c>
      <c r="U263">
        <f t="shared" si="187"/>
        <v>0</v>
      </c>
      <c r="V263">
        <f t="shared" si="188"/>
        <v>0</v>
      </c>
      <c r="W263">
        <f t="shared" si="189"/>
        <v>0</v>
      </c>
      <c r="X263">
        <f t="shared" si="190"/>
        <v>0</v>
      </c>
      <c r="Y263">
        <f t="shared" si="191"/>
        <v>0</v>
      </c>
      <c r="AA263">
        <v>105993048</v>
      </c>
      <c r="AB263">
        <f t="shared" si="192"/>
        <v>20279.38</v>
      </c>
      <c r="AC263">
        <f t="shared" si="193"/>
        <v>20279.38</v>
      </c>
      <c r="AD263">
        <f t="shared" si="194"/>
        <v>0</v>
      </c>
      <c r="AE263">
        <f t="shared" si="195"/>
        <v>0</v>
      </c>
      <c r="AF263">
        <f t="shared" si="196"/>
        <v>0</v>
      </c>
      <c r="AG263">
        <f t="shared" si="197"/>
        <v>0</v>
      </c>
      <c r="AH263">
        <f t="shared" si="198"/>
        <v>0</v>
      </c>
      <c r="AI263">
        <f t="shared" si="199"/>
        <v>0</v>
      </c>
      <c r="AJ263">
        <f t="shared" si="200"/>
        <v>0</v>
      </c>
      <c r="AK263">
        <v>20279.38</v>
      </c>
      <c r="AL263">
        <v>20279.38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1</v>
      </c>
      <c r="AW263">
        <v>1</v>
      </c>
      <c r="AZ263">
        <v>1</v>
      </c>
      <c r="BA263">
        <v>1</v>
      </c>
      <c r="BB263">
        <v>1</v>
      </c>
      <c r="BC263">
        <v>5.14</v>
      </c>
      <c r="BD263" t="s">
        <v>4</v>
      </c>
      <c r="BE263" t="s">
        <v>4</v>
      </c>
      <c r="BF263" t="s">
        <v>4</v>
      </c>
      <c r="BG263" t="s">
        <v>4</v>
      </c>
      <c r="BH263">
        <v>3</v>
      </c>
      <c r="BI263">
        <v>3</v>
      </c>
      <c r="BJ263" t="s">
        <v>4</v>
      </c>
      <c r="BM263">
        <v>400002</v>
      </c>
      <c r="BN263">
        <v>0</v>
      </c>
      <c r="BO263" t="s">
        <v>4</v>
      </c>
      <c r="BP263">
        <v>0</v>
      </c>
      <c r="BQ263">
        <v>202</v>
      </c>
      <c r="BR263">
        <v>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4</v>
      </c>
      <c r="BZ263">
        <v>0</v>
      </c>
      <c r="CA263">
        <v>0</v>
      </c>
      <c r="CB263" t="s">
        <v>4</v>
      </c>
      <c r="CE263">
        <v>30</v>
      </c>
      <c r="CF263">
        <v>0</v>
      </c>
      <c r="CG263">
        <v>0</v>
      </c>
      <c r="CM263">
        <v>0</v>
      </c>
      <c r="CN263" t="s">
        <v>4</v>
      </c>
      <c r="CO263">
        <v>0</v>
      </c>
      <c r="CP263">
        <f t="shared" si="201"/>
        <v>208472.03</v>
      </c>
      <c r="CQ263">
        <f t="shared" si="202"/>
        <v>104236.01</v>
      </c>
      <c r="CR263">
        <f t="shared" si="203"/>
        <v>0</v>
      </c>
      <c r="CS263">
        <f t="shared" si="204"/>
        <v>0</v>
      </c>
      <c r="CT263">
        <f t="shared" si="205"/>
        <v>0</v>
      </c>
      <c r="CU263">
        <f t="shared" si="206"/>
        <v>0</v>
      </c>
      <c r="CV263">
        <f t="shared" si="207"/>
        <v>0</v>
      </c>
      <c r="CW263">
        <f t="shared" si="208"/>
        <v>0</v>
      </c>
      <c r="CX263">
        <f t="shared" si="209"/>
        <v>0</v>
      </c>
      <c r="CY263">
        <f t="shared" si="210"/>
        <v>0</v>
      </c>
      <c r="CZ263">
        <f t="shared" si="211"/>
        <v>0</v>
      </c>
      <c r="DC263" t="s">
        <v>4</v>
      </c>
      <c r="DD263" t="s">
        <v>4</v>
      </c>
      <c r="DE263" t="s">
        <v>4</v>
      </c>
      <c r="DF263" t="s">
        <v>4</v>
      </c>
      <c r="DG263" t="s">
        <v>4</v>
      </c>
      <c r="DH263" t="s">
        <v>4</v>
      </c>
      <c r="DI263" t="s">
        <v>4</v>
      </c>
      <c r="DJ263" t="s">
        <v>4</v>
      </c>
      <c r="DK263" t="s">
        <v>4</v>
      </c>
      <c r="DL263" t="s">
        <v>4</v>
      </c>
      <c r="DM263" t="s">
        <v>4</v>
      </c>
      <c r="DN263">
        <v>0</v>
      </c>
      <c r="DO263">
        <v>0</v>
      </c>
      <c r="DP263">
        <v>1</v>
      </c>
      <c r="DQ263">
        <v>1</v>
      </c>
      <c r="DU263">
        <v>1013</v>
      </c>
      <c r="DV263" t="s">
        <v>265</v>
      </c>
      <c r="DW263" t="s">
        <v>265</v>
      </c>
      <c r="DX263">
        <v>1</v>
      </c>
      <c r="DZ263" t="s">
        <v>4</v>
      </c>
      <c r="EA263" t="s">
        <v>4</v>
      </c>
      <c r="EB263" t="s">
        <v>4</v>
      </c>
      <c r="EC263" t="s">
        <v>4</v>
      </c>
      <c r="EE263">
        <v>108960627</v>
      </c>
      <c r="EF263">
        <v>202</v>
      </c>
      <c r="EG263" t="s">
        <v>44</v>
      </c>
      <c r="EH263">
        <v>0</v>
      </c>
      <c r="EI263" t="s">
        <v>4</v>
      </c>
      <c r="EJ263">
        <v>1</v>
      </c>
      <c r="EK263">
        <v>400002</v>
      </c>
      <c r="EL263" t="s">
        <v>45</v>
      </c>
      <c r="EM263" t="s">
        <v>44</v>
      </c>
      <c r="EO263" t="s">
        <v>4</v>
      </c>
      <c r="EQ263">
        <v>0</v>
      </c>
      <c r="ER263">
        <v>20279.38</v>
      </c>
      <c r="ES263">
        <v>20279.38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EZ263">
        <v>5</v>
      </c>
      <c r="FC263">
        <v>1</v>
      </c>
      <c r="FD263">
        <v>18</v>
      </c>
      <c r="FF263">
        <v>120000</v>
      </c>
      <c r="FQ263">
        <v>0</v>
      </c>
      <c r="FR263">
        <f t="shared" si="212"/>
        <v>208472.03</v>
      </c>
      <c r="FS263">
        <v>0</v>
      </c>
      <c r="FX263">
        <v>0</v>
      </c>
      <c r="FY263">
        <v>0</v>
      </c>
      <c r="GA263" t="s">
        <v>461</v>
      </c>
      <c r="GD263">
        <v>0</v>
      </c>
      <c r="GF263">
        <v>-396856873</v>
      </c>
      <c r="GG263">
        <v>2</v>
      </c>
      <c r="GH263">
        <v>3</v>
      </c>
      <c r="GI263">
        <v>5</v>
      </c>
      <c r="GJ263">
        <v>0</v>
      </c>
      <c r="GK263">
        <f>ROUND(R263*(R12)/100,2)</f>
        <v>0</v>
      </c>
      <c r="GL263">
        <f t="shared" si="213"/>
        <v>0</v>
      </c>
      <c r="GM263">
        <f t="shared" si="214"/>
        <v>208472.03</v>
      </c>
      <c r="GN263">
        <f t="shared" si="215"/>
        <v>0</v>
      </c>
      <c r="GO263">
        <f t="shared" si="216"/>
        <v>0</v>
      </c>
      <c r="GP263">
        <f t="shared" si="217"/>
        <v>0</v>
      </c>
      <c r="GR263">
        <v>1</v>
      </c>
      <c r="GS263">
        <v>1</v>
      </c>
      <c r="GT263">
        <v>0</v>
      </c>
      <c r="GU263" t="s">
        <v>4</v>
      </c>
      <c r="GV263">
        <f t="shared" si="218"/>
        <v>0</v>
      </c>
      <c r="GW263">
        <v>1</v>
      </c>
      <c r="GX263">
        <f t="shared" si="219"/>
        <v>0</v>
      </c>
      <c r="HA263">
        <v>0</v>
      </c>
      <c r="HB263">
        <v>0</v>
      </c>
      <c r="HC263">
        <f t="shared" si="220"/>
        <v>0</v>
      </c>
      <c r="HE263" t="s">
        <v>29</v>
      </c>
      <c r="HF263" t="s">
        <v>446</v>
      </c>
      <c r="HM263" t="s">
        <v>4</v>
      </c>
      <c r="HN263" t="s">
        <v>4</v>
      </c>
      <c r="HO263" t="s">
        <v>4</v>
      </c>
      <c r="HP263" t="s">
        <v>4</v>
      </c>
      <c r="HQ263" t="s">
        <v>4</v>
      </c>
      <c r="IK263">
        <v>0</v>
      </c>
    </row>
    <row r="264" spans="1:245" x14ac:dyDescent="0.2">
      <c r="A264">
        <v>17</v>
      </c>
      <c r="B264">
        <v>1</v>
      </c>
      <c r="E264" t="s">
        <v>462</v>
      </c>
      <c r="F264" t="s">
        <v>41</v>
      </c>
      <c r="G264" t="s">
        <v>463</v>
      </c>
      <c r="H264" t="s">
        <v>265</v>
      </c>
      <c r="I264">
        <v>1</v>
      </c>
      <c r="J264">
        <v>0</v>
      </c>
      <c r="K264">
        <v>1</v>
      </c>
      <c r="O264">
        <f t="shared" si="181"/>
        <v>1302.99</v>
      </c>
      <c r="P264">
        <f t="shared" si="182"/>
        <v>1302.99</v>
      </c>
      <c r="Q264">
        <f t="shared" si="183"/>
        <v>0</v>
      </c>
      <c r="R264">
        <f t="shared" si="184"/>
        <v>0</v>
      </c>
      <c r="S264">
        <f t="shared" si="185"/>
        <v>0</v>
      </c>
      <c r="T264">
        <f t="shared" si="186"/>
        <v>0</v>
      </c>
      <c r="U264">
        <f t="shared" si="187"/>
        <v>0</v>
      </c>
      <c r="V264">
        <f t="shared" si="188"/>
        <v>0</v>
      </c>
      <c r="W264">
        <f t="shared" si="189"/>
        <v>0</v>
      </c>
      <c r="X264">
        <f t="shared" si="190"/>
        <v>0</v>
      </c>
      <c r="Y264">
        <f t="shared" si="191"/>
        <v>0</v>
      </c>
      <c r="AA264">
        <v>105993048</v>
      </c>
      <c r="AB264">
        <f t="shared" si="192"/>
        <v>253.5</v>
      </c>
      <c r="AC264">
        <f t="shared" si="193"/>
        <v>253.5</v>
      </c>
      <c r="AD264">
        <f t="shared" si="194"/>
        <v>0</v>
      </c>
      <c r="AE264">
        <f t="shared" si="195"/>
        <v>0</v>
      </c>
      <c r="AF264">
        <f t="shared" si="196"/>
        <v>0</v>
      </c>
      <c r="AG264">
        <f t="shared" si="197"/>
        <v>0</v>
      </c>
      <c r="AH264">
        <f t="shared" si="198"/>
        <v>0</v>
      </c>
      <c r="AI264">
        <f t="shared" si="199"/>
        <v>0</v>
      </c>
      <c r="AJ264">
        <f t="shared" si="200"/>
        <v>0</v>
      </c>
      <c r="AK264">
        <v>253.5</v>
      </c>
      <c r="AL264">
        <v>253.5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5.14</v>
      </c>
      <c r="BD264" t="s">
        <v>4</v>
      </c>
      <c r="BE264" t="s">
        <v>4</v>
      </c>
      <c r="BF264" t="s">
        <v>4</v>
      </c>
      <c r="BG264" t="s">
        <v>4</v>
      </c>
      <c r="BH264">
        <v>3</v>
      </c>
      <c r="BI264">
        <v>3</v>
      </c>
      <c r="BJ264" t="s">
        <v>4</v>
      </c>
      <c r="BM264">
        <v>400002</v>
      </c>
      <c r="BN264">
        <v>0</v>
      </c>
      <c r="BO264" t="s">
        <v>4</v>
      </c>
      <c r="BP264">
        <v>0</v>
      </c>
      <c r="BQ264">
        <v>202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4</v>
      </c>
      <c r="BZ264">
        <v>0</v>
      </c>
      <c r="CA264">
        <v>0</v>
      </c>
      <c r="CB264" t="s">
        <v>4</v>
      </c>
      <c r="CE264">
        <v>30</v>
      </c>
      <c r="CF264">
        <v>0</v>
      </c>
      <c r="CG264">
        <v>0</v>
      </c>
      <c r="CM264">
        <v>0</v>
      </c>
      <c r="CN264" t="s">
        <v>4</v>
      </c>
      <c r="CO264">
        <v>0</v>
      </c>
      <c r="CP264">
        <f t="shared" si="201"/>
        <v>1302.99</v>
      </c>
      <c r="CQ264">
        <f t="shared" si="202"/>
        <v>1302.99</v>
      </c>
      <c r="CR264">
        <f t="shared" si="203"/>
        <v>0</v>
      </c>
      <c r="CS264">
        <f t="shared" si="204"/>
        <v>0</v>
      </c>
      <c r="CT264">
        <f t="shared" si="205"/>
        <v>0</v>
      </c>
      <c r="CU264">
        <f t="shared" si="206"/>
        <v>0</v>
      </c>
      <c r="CV264">
        <f t="shared" si="207"/>
        <v>0</v>
      </c>
      <c r="CW264">
        <f t="shared" si="208"/>
        <v>0</v>
      </c>
      <c r="CX264">
        <f t="shared" si="209"/>
        <v>0</v>
      </c>
      <c r="CY264">
        <f t="shared" si="210"/>
        <v>0</v>
      </c>
      <c r="CZ264">
        <f t="shared" si="211"/>
        <v>0</v>
      </c>
      <c r="DC264" t="s">
        <v>4</v>
      </c>
      <c r="DD264" t="s">
        <v>4</v>
      </c>
      <c r="DE264" t="s">
        <v>4</v>
      </c>
      <c r="DF264" t="s">
        <v>4</v>
      </c>
      <c r="DG264" t="s">
        <v>4</v>
      </c>
      <c r="DH264" t="s">
        <v>4</v>
      </c>
      <c r="DI264" t="s">
        <v>4</v>
      </c>
      <c r="DJ264" t="s">
        <v>4</v>
      </c>
      <c r="DK264" t="s">
        <v>4</v>
      </c>
      <c r="DL264" t="s">
        <v>4</v>
      </c>
      <c r="DM264" t="s">
        <v>4</v>
      </c>
      <c r="DN264">
        <v>0</v>
      </c>
      <c r="DO264">
        <v>0</v>
      </c>
      <c r="DP264">
        <v>1</v>
      </c>
      <c r="DQ264">
        <v>1</v>
      </c>
      <c r="DU264">
        <v>1013</v>
      </c>
      <c r="DV264" t="s">
        <v>265</v>
      </c>
      <c r="DW264" t="s">
        <v>265</v>
      </c>
      <c r="DX264">
        <v>1</v>
      </c>
      <c r="DZ264" t="s">
        <v>4</v>
      </c>
      <c r="EA264" t="s">
        <v>4</v>
      </c>
      <c r="EB264" t="s">
        <v>4</v>
      </c>
      <c r="EC264" t="s">
        <v>4</v>
      </c>
      <c r="EE264">
        <v>108960627</v>
      </c>
      <c r="EF264">
        <v>202</v>
      </c>
      <c r="EG264" t="s">
        <v>44</v>
      </c>
      <c r="EH264">
        <v>0</v>
      </c>
      <c r="EI264" t="s">
        <v>4</v>
      </c>
      <c r="EJ264">
        <v>1</v>
      </c>
      <c r="EK264">
        <v>400002</v>
      </c>
      <c r="EL264" t="s">
        <v>45</v>
      </c>
      <c r="EM264" t="s">
        <v>44</v>
      </c>
      <c r="EO264" t="s">
        <v>4</v>
      </c>
      <c r="EQ264">
        <v>0</v>
      </c>
      <c r="ER264">
        <v>246.29999999999998</v>
      </c>
      <c r="ES264">
        <v>253.5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EZ264">
        <v>5</v>
      </c>
      <c r="FC264">
        <v>1</v>
      </c>
      <c r="FD264">
        <v>18</v>
      </c>
      <c r="FF264">
        <v>1500</v>
      </c>
      <c r="FQ264">
        <v>0</v>
      </c>
      <c r="FR264">
        <f t="shared" si="212"/>
        <v>1302.99</v>
      </c>
      <c r="FS264">
        <v>0</v>
      </c>
      <c r="FX264">
        <v>0</v>
      </c>
      <c r="FY264">
        <v>0</v>
      </c>
      <c r="GA264" t="s">
        <v>464</v>
      </c>
      <c r="GD264">
        <v>0</v>
      </c>
      <c r="GF264">
        <v>797471009</v>
      </c>
      <c r="GG264">
        <v>2</v>
      </c>
      <c r="GH264">
        <v>3</v>
      </c>
      <c r="GI264">
        <v>5</v>
      </c>
      <c r="GJ264">
        <v>0</v>
      </c>
      <c r="GK264">
        <f>ROUND(R264*(R12)/100,2)</f>
        <v>0</v>
      </c>
      <c r="GL264">
        <f t="shared" si="213"/>
        <v>0</v>
      </c>
      <c r="GM264">
        <f t="shared" si="214"/>
        <v>1302.99</v>
      </c>
      <c r="GN264">
        <f t="shared" si="215"/>
        <v>0</v>
      </c>
      <c r="GO264">
        <f t="shared" si="216"/>
        <v>0</v>
      </c>
      <c r="GP264">
        <f t="shared" si="217"/>
        <v>0</v>
      </c>
      <c r="GR264">
        <v>1</v>
      </c>
      <c r="GS264">
        <v>1</v>
      </c>
      <c r="GT264">
        <v>0</v>
      </c>
      <c r="GU264" t="s">
        <v>4</v>
      </c>
      <c r="GV264">
        <f t="shared" si="218"/>
        <v>0</v>
      </c>
      <c r="GW264">
        <v>1</v>
      </c>
      <c r="GX264">
        <f t="shared" si="219"/>
        <v>0</v>
      </c>
      <c r="HA264">
        <v>0</v>
      </c>
      <c r="HB264">
        <v>0</v>
      </c>
      <c r="HC264">
        <f t="shared" si="220"/>
        <v>0</v>
      </c>
      <c r="HE264" t="s">
        <v>29</v>
      </c>
      <c r="HF264" t="s">
        <v>446</v>
      </c>
      <c r="HM264" t="s">
        <v>4</v>
      </c>
      <c r="HN264" t="s">
        <v>4</v>
      </c>
      <c r="HO264" t="s">
        <v>4</v>
      </c>
      <c r="HP264" t="s">
        <v>4</v>
      </c>
      <c r="HQ264" t="s">
        <v>4</v>
      </c>
      <c r="IK264">
        <v>0</v>
      </c>
    </row>
    <row r="265" spans="1:245" x14ac:dyDescent="0.2">
      <c r="A265">
        <v>17</v>
      </c>
      <c r="B265">
        <v>1</v>
      </c>
      <c r="E265" t="s">
        <v>465</v>
      </c>
      <c r="F265" t="s">
        <v>41</v>
      </c>
      <c r="G265" t="s">
        <v>466</v>
      </c>
      <c r="H265" t="s">
        <v>265</v>
      </c>
      <c r="I265">
        <v>1</v>
      </c>
      <c r="J265">
        <v>0</v>
      </c>
      <c r="K265">
        <v>1</v>
      </c>
      <c r="O265">
        <f t="shared" si="181"/>
        <v>18345.48</v>
      </c>
      <c r="P265">
        <f t="shared" si="182"/>
        <v>18345.48</v>
      </c>
      <c r="Q265">
        <f t="shared" si="183"/>
        <v>0</v>
      </c>
      <c r="R265">
        <f t="shared" si="184"/>
        <v>0</v>
      </c>
      <c r="S265">
        <f t="shared" si="185"/>
        <v>0</v>
      </c>
      <c r="T265">
        <f t="shared" si="186"/>
        <v>0</v>
      </c>
      <c r="U265">
        <f t="shared" si="187"/>
        <v>0</v>
      </c>
      <c r="V265">
        <f t="shared" si="188"/>
        <v>0</v>
      </c>
      <c r="W265">
        <f t="shared" si="189"/>
        <v>0</v>
      </c>
      <c r="X265">
        <f t="shared" si="190"/>
        <v>0</v>
      </c>
      <c r="Y265">
        <f t="shared" si="191"/>
        <v>0</v>
      </c>
      <c r="AA265">
        <v>105993048</v>
      </c>
      <c r="AB265">
        <f t="shared" si="192"/>
        <v>3569.16</v>
      </c>
      <c r="AC265">
        <f t="shared" si="193"/>
        <v>3569.16</v>
      </c>
      <c r="AD265">
        <f t="shared" si="194"/>
        <v>0</v>
      </c>
      <c r="AE265">
        <f t="shared" si="195"/>
        <v>0</v>
      </c>
      <c r="AF265">
        <f t="shared" si="196"/>
        <v>0</v>
      </c>
      <c r="AG265">
        <f t="shared" si="197"/>
        <v>0</v>
      </c>
      <c r="AH265">
        <f t="shared" si="198"/>
        <v>0</v>
      </c>
      <c r="AI265">
        <f t="shared" si="199"/>
        <v>0</v>
      </c>
      <c r="AJ265">
        <f t="shared" si="200"/>
        <v>0</v>
      </c>
      <c r="AK265">
        <v>3569.16</v>
      </c>
      <c r="AL265">
        <v>3569.16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1</v>
      </c>
      <c r="AW265">
        <v>1</v>
      </c>
      <c r="AZ265">
        <v>1</v>
      </c>
      <c r="BA265">
        <v>1</v>
      </c>
      <c r="BB265">
        <v>1</v>
      </c>
      <c r="BC265">
        <v>5.14</v>
      </c>
      <c r="BD265" t="s">
        <v>4</v>
      </c>
      <c r="BE265" t="s">
        <v>4</v>
      </c>
      <c r="BF265" t="s">
        <v>4</v>
      </c>
      <c r="BG265" t="s">
        <v>4</v>
      </c>
      <c r="BH265">
        <v>3</v>
      </c>
      <c r="BI265">
        <v>3</v>
      </c>
      <c r="BJ265" t="s">
        <v>4</v>
      </c>
      <c r="BM265">
        <v>400002</v>
      </c>
      <c r="BN265">
        <v>0</v>
      </c>
      <c r="BO265" t="s">
        <v>4</v>
      </c>
      <c r="BP265">
        <v>0</v>
      </c>
      <c r="BQ265">
        <v>202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4</v>
      </c>
      <c r="BZ265">
        <v>0</v>
      </c>
      <c r="CA265">
        <v>0</v>
      </c>
      <c r="CB265" t="s">
        <v>4</v>
      </c>
      <c r="CE265">
        <v>30</v>
      </c>
      <c r="CF265">
        <v>0</v>
      </c>
      <c r="CG265">
        <v>0</v>
      </c>
      <c r="CM265">
        <v>0</v>
      </c>
      <c r="CN265" t="s">
        <v>4</v>
      </c>
      <c r="CO265">
        <v>0</v>
      </c>
      <c r="CP265">
        <f t="shared" si="201"/>
        <v>18345.48</v>
      </c>
      <c r="CQ265">
        <f t="shared" si="202"/>
        <v>18345.48</v>
      </c>
      <c r="CR265">
        <f t="shared" si="203"/>
        <v>0</v>
      </c>
      <c r="CS265">
        <f t="shared" si="204"/>
        <v>0</v>
      </c>
      <c r="CT265">
        <f t="shared" si="205"/>
        <v>0</v>
      </c>
      <c r="CU265">
        <f t="shared" si="206"/>
        <v>0</v>
      </c>
      <c r="CV265">
        <f t="shared" si="207"/>
        <v>0</v>
      </c>
      <c r="CW265">
        <f t="shared" si="208"/>
        <v>0</v>
      </c>
      <c r="CX265">
        <f t="shared" si="209"/>
        <v>0</v>
      </c>
      <c r="CY265">
        <f t="shared" si="210"/>
        <v>0</v>
      </c>
      <c r="CZ265">
        <f t="shared" si="211"/>
        <v>0</v>
      </c>
      <c r="DC265" t="s">
        <v>4</v>
      </c>
      <c r="DD265" t="s">
        <v>4</v>
      </c>
      <c r="DE265" t="s">
        <v>4</v>
      </c>
      <c r="DF265" t="s">
        <v>4</v>
      </c>
      <c r="DG265" t="s">
        <v>4</v>
      </c>
      <c r="DH265" t="s">
        <v>4</v>
      </c>
      <c r="DI265" t="s">
        <v>4</v>
      </c>
      <c r="DJ265" t="s">
        <v>4</v>
      </c>
      <c r="DK265" t="s">
        <v>4</v>
      </c>
      <c r="DL265" t="s">
        <v>4</v>
      </c>
      <c r="DM265" t="s">
        <v>4</v>
      </c>
      <c r="DN265">
        <v>0</v>
      </c>
      <c r="DO265">
        <v>0</v>
      </c>
      <c r="DP265">
        <v>1</v>
      </c>
      <c r="DQ265">
        <v>1</v>
      </c>
      <c r="DU265">
        <v>1013</v>
      </c>
      <c r="DV265" t="s">
        <v>265</v>
      </c>
      <c r="DW265" t="s">
        <v>265</v>
      </c>
      <c r="DX265">
        <v>1</v>
      </c>
      <c r="DZ265" t="s">
        <v>4</v>
      </c>
      <c r="EA265" t="s">
        <v>4</v>
      </c>
      <c r="EB265" t="s">
        <v>4</v>
      </c>
      <c r="EC265" t="s">
        <v>4</v>
      </c>
      <c r="EE265">
        <v>108960627</v>
      </c>
      <c r="EF265">
        <v>202</v>
      </c>
      <c r="EG265" t="s">
        <v>44</v>
      </c>
      <c r="EH265">
        <v>0</v>
      </c>
      <c r="EI265" t="s">
        <v>4</v>
      </c>
      <c r="EJ265">
        <v>1</v>
      </c>
      <c r="EK265">
        <v>400002</v>
      </c>
      <c r="EL265" t="s">
        <v>45</v>
      </c>
      <c r="EM265" t="s">
        <v>44</v>
      </c>
      <c r="EO265" t="s">
        <v>4</v>
      </c>
      <c r="EQ265">
        <v>0</v>
      </c>
      <c r="ER265">
        <v>3467.96</v>
      </c>
      <c r="ES265">
        <v>3569.16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EZ265">
        <v>5</v>
      </c>
      <c r="FC265">
        <v>1</v>
      </c>
      <c r="FD265">
        <v>18</v>
      </c>
      <c r="FF265">
        <v>21120</v>
      </c>
      <c r="FQ265">
        <v>0</v>
      </c>
      <c r="FR265">
        <f t="shared" si="212"/>
        <v>18345.48</v>
      </c>
      <c r="FS265">
        <v>0</v>
      </c>
      <c r="FX265">
        <v>0</v>
      </c>
      <c r="FY265">
        <v>0</v>
      </c>
      <c r="GA265" t="s">
        <v>467</v>
      </c>
      <c r="GD265">
        <v>0</v>
      </c>
      <c r="GF265">
        <v>589322666</v>
      </c>
      <c r="GG265">
        <v>2</v>
      </c>
      <c r="GH265">
        <v>3</v>
      </c>
      <c r="GI265">
        <v>5</v>
      </c>
      <c r="GJ265">
        <v>0</v>
      </c>
      <c r="GK265">
        <f>ROUND(R265*(R12)/100,2)</f>
        <v>0</v>
      </c>
      <c r="GL265">
        <f t="shared" si="213"/>
        <v>0</v>
      </c>
      <c r="GM265">
        <f t="shared" si="214"/>
        <v>18345.48</v>
      </c>
      <c r="GN265">
        <f t="shared" si="215"/>
        <v>0</v>
      </c>
      <c r="GO265">
        <f t="shared" si="216"/>
        <v>0</v>
      </c>
      <c r="GP265">
        <f t="shared" si="217"/>
        <v>0</v>
      </c>
      <c r="GR265">
        <v>1</v>
      </c>
      <c r="GS265">
        <v>1</v>
      </c>
      <c r="GT265">
        <v>0</v>
      </c>
      <c r="GU265" t="s">
        <v>4</v>
      </c>
      <c r="GV265">
        <f t="shared" si="218"/>
        <v>0</v>
      </c>
      <c r="GW265">
        <v>1</v>
      </c>
      <c r="GX265">
        <f t="shared" si="219"/>
        <v>0</v>
      </c>
      <c r="HA265">
        <v>0</v>
      </c>
      <c r="HB265">
        <v>0</v>
      </c>
      <c r="HC265">
        <f t="shared" si="220"/>
        <v>0</v>
      </c>
      <c r="HE265" t="s">
        <v>29</v>
      </c>
      <c r="HF265" t="s">
        <v>446</v>
      </c>
      <c r="HM265" t="s">
        <v>4</v>
      </c>
      <c r="HN265" t="s">
        <v>4</v>
      </c>
      <c r="HO265" t="s">
        <v>4</v>
      </c>
      <c r="HP265" t="s">
        <v>4</v>
      </c>
      <c r="HQ265" t="s">
        <v>4</v>
      </c>
      <c r="IK265">
        <v>0</v>
      </c>
    </row>
    <row r="266" spans="1:245" x14ac:dyDescent="0.2">
      <c r="A266">
        <v>17</v>
      </c>
      <c r="B266">
        <v>1</v>
      </c>
      <c r="E266" t="s">
        <v>468</v>
      </c>
      <c r="F266" t="s">
        <v>41</v>
      </c>
      <c r="G266" t="s">
        <v>469</v>
      </c>
      <c r="H266" t="s">
        <v>265</v>
      </c>
      <c r="I266">
        <v>2</v>
      </c>
      <c r="J266">
        <v>0</v>
      </c>
      <c r="K266">
        <v>2</v>
      </c>
      <c r="O266">
        <f t="shared" si="181"/>
        <v>89788.91</v>
      </c>
      <c r="P266">
        <f t="shared" si="182"/>
        <v>89788.91</v>
      </c>
      <c r="Q266">
        <f t="shared" si="183"/>
        <v>0</v>
      </c>
      <c r="R266">
        <f t="shared" si="184"/>
        <v>0</v>
      </c>
      <c r="S266">
        <f t="shared" si="185"/>
        <v>0</v>
      </c>
      <c r="T266">
        <f t="shared" si="186"/>
        <v>0</v>
      </c>
      <c r="U266">
        <f t="shared" si="187"/>
        <v>0</v>
      </c>
      <c r="V266">
        <f t="shared" si="188"/>
        <v>0</v>
      </c>
      <c r="W266">
        <f t="shared" si="189"/>
        <v>0</v>
      </c>
      <c r="X266">
        <f t="shared" si="190"/>
        <v>0</v>
      </c>
      <c r="Y266">
        <f t="shared" si="191"/>
        <v>0</v>
      </c>
      <c r="AA266">
        <v>105993048</v>
      </c>
      <c r="AB266">
        <f t="shared" si="192"/>
        <v>8734.33</v>
      </c>
      <c r="AC266">
        <f t="shared" si="193"/>
        <v>8734.33</v>
      </c>
      <c r="AD266">
        <f t="shared" si="194"/>
        <v>0</v>
      </c>
      <c r="AE266">
        <f t="shared" si="195"/>
        <v>0</v>
      </c>
      <c r="AF266">
        <f t="shared" si="196"/>
        <v>0</v>
      </c>
      <c r="AG266">
        <f t="shared" si="197"/>
        <v>0</v>
      </c>
      <c r="AH266">
        <f t="shared" si="198"/>
        <v>0</v>
      </c>
      <c r="AI266">
        <f t="shared" si="199"/>
        <v>0</v>
      </c>
      <c r="AJ266">
        <f t="shared" si="200"/>
        <v>0</v>
      </c>
      <c r="AK266">
        <v>8734.3299999999981</v>
      </c>
      <c r="AL266">
        <v>8734.3299999999981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5.14</v>
      </c>
      <c r="BD266" t="s">
        <v>4</v>
      </c>
      <c r="BE266" t="s">
        <v>4</v>
      </c>
      <c r="BF266" t="s">
        <v>4</v>
      </c>
      <c r="BG266" t="s">
        <v>4</v>
      </c>
      <c r="BH266">
        <v>3</v>
      </c>
      <c r="BI266">
        <v>3</v>
      </c>
      <c r="BJ266" t="s">
        <v>4</v>
      </c>
      <c r="BM266">
        <v>400002</v>
      </c>
      <c r="BN266">
        <v>0</v>
      </c>
      <c r="BO266" t="s">
        <v>4</v>
      </c>
      <c r="BP266">
        <v>0</v>
      </c>
      <c r="BQ266">
        <v>202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4</v>
      </c>
      <c r="BZ266">
        <v>0</v>
      </c>
      <c r="CA266">
        <v>0</v>
      </c>
      <c r="CB266" t="s">
        <v>4</v>
      </c>
      <c r="CE266">
        <v>30</v>
      </c>
      <c r="CF266">
        <v>0</v>
      </c>
      <c r="CG266">
        <v>0</v>
      </c>
      <c r="CM266">
        <v>0</v>
      </c>
      <c r="CN266" t="s">
        <v>4</v>
      </c>
      <c r="CO266">
        <v>0</v>
      </c>
      <c r="CP266">
        <f t="shared" si="201"/>
        <v>89788.91</v>
      </c>
      <c r="CQ266">
        <f t="shared" si="202"/>
        <v>44894.46</v>
      </c>
      <c r="CR266">
        <f t="shared" si="203"/>
        <v>0</v>
      </c>
      <c r="CS266">
        <f t="shared" si="204"/>
        <v>0</v>
      </c>
      <c r="CT266">
        <f t="shared" si="205"/>
        <v>0</v>
      </c>
      <c r="CU266">
        <f t="shared" si="206"/>
        <v>0</v>
      </c>
      <c r="CV266">
        <f t="shared" si="207"/>
        <v>0</v>
      </c>
      <c r="CW266">
        <f t="shared" si="208"/>
        <v>0</v>
      </c>
      <c r="CX266">
        <f t="shared" si="209"/>
        <v>0</v>
      </c>
      <c r="CY266">
        <f t="shared" si="210"/>
        <v>0</v>
      </c>
      <c r="CZ266">
        <f t="shared" si="211"/>
        <v>0</v>
      </c>
      <c r="DC266" t="s">
        <v>4</v>
      </c>
      <c r="DD266" t="s">
        <v>4</v>
      </c>
      <c r="DE266" t="s">
        <v>4</v>
      </c>
      <c r="DF266" t="s">
        <v>4</v>
      </c>
      <c r="DG266" t="s">
        <v>4</v>
      </c>
      <c r="DH266" t="s">
        <v>4</v>
      </c>
      <c r="DI266" t="s">
        <v>4</v>
      </c>
      <c r="DJ266" t="s">
        <v>4</v>
      </c>
      <c r="DK266" t="s">
        <v>4</v>
      </c>
      <c r="DL266" t="s">
        <v>4</v>
      </c>
      <c r="DM266" t="s">
        <v>4</v>
      </c>
      <c r="DN266">
        <v>0</v>
      </c>
      <c r="DO266">
        <v>0</v>
      </c>
      <c r="DP266">
        <v>1</v>
      </c>
      <c r="DQ266">
        <v>1</v>
      </c>
      <c r="DU266">
        <v>1013</v>
      </c>
      <c r="DV266" t="s">
        <v>265</v>
      </c>
      <c r="DW266" t="s">
        <v>265</v>
      </c>
      <c r="DX266">
        <v>1</v>
      </c>
      <c r="DZ266" t="s">
        <v>4</v>
      </c>
      <c r="EA266" t="s">
        <v>4</v>
      </c>
      <c r="EB266" t="s">
        <v>4</v>
      </c>
      <c r="EC266" t="s">
        <v>4</v>
      </c>
      <c r="EE266">
        <v>108960627</v>
      </c>
      <c r="EF266">
        <v>202</v>
      </c>
      <c r="EG266" t="s">
        <v>44</v>
      </c>
      <c r="EH266">
        <v>0</v>
      </c>
      <c r="EI266" t="s">
        <v>4</v>
      </c>
      <c r="EJ266">
        <v>1</v>
      </c>
      <c r="EK266">
        <v>400002</v>
      </c>
      <c r="EL266" t="s">
        <v>45</v>
      </c>
      <c r="EM266" t="s">
        <v>44</v>
      </c>
      <c r="EO266" t="s">
        <v>4</v>
      </c>
      <c r="EQ266">
        <v>0</v>
      </c>
      <c r="ER266">
        <v>8734.3299999999981</v>
      </c>
      <c r="ES266">
        <v>8734.3299999999981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EZ266">
        <v>5</v>
      </c>
      <c r="FC266">
        <v>1</v>
      </c>
      <c r="FD266">
        <v>18</v>
      </c>
      <c r="FF266">
        <v>51684</v>
      </c>
      <c r="FQ266">
        <v>0</v>
      </c>
      <c r="FR266">
        <f t="shared" si="212"/>
        <v>89788.91</v>
      </c>
      <c r="FS266">
        <v>0</v>
      </c>
      <c r="FX266">
        <v>0</v>
      </c>
      <c r="FY266">
        <v>0</v>
      </c>
      <c r="GA266" t="s">
        <v>470</v>
      </c>
      <c r="GD266">
        <v>0</v>
      </c>
      <c r="GF266">
        <v>1828105602</v>
      </c>
      <c r="GG266">
        <v>2</v>
      </c>
      <c r="GH266">
        <v>3</v>
      </c>
      <c r="GI266">
        <v>5</v>
      </c>
      <c r="GJ266">
        <v>0</v>
      </c>
      <c r="GK266">
        <f>ROUND(R266*(R12)/100,2)</f>
        <v>0</v>
      </c>
      <c r="GL266">
        <f t="shared" si="213"/>
        <v>0</v>
      </c>
      <c r="GM266">
        <f t="shared" si="214"/>
        <v>89788.91</v>
      </c>
      <c r="GN266">
        <f t="shared" si="215"/>
        <v>0</v>
      </c>
      <c r="GO266">
        <f t="shared" si="216"/>
        <v>0</v>
      </c>
      <c r="GP266">
        <f t="shared" si="217"/>
        <v>0</v>
      </c>
      <c r="GR266">
        <v>1</v>
      </c>
      <c r="GS266">
        <v>1</v>
      </c>
      <c r="GT266">
        <v>0</v>
      </c>
      <c r="GU266" t="s">
        <v>4</v>
      </c>
      <c r="GV266">
        <f t="shared" si="218"/>
        <v>0</v>
      </c>
      <c r="GW266">
        <v>1</v>
      </c>
      <c r="GX266">
        <f t="shared" si="219"/>
        <v>0</v>
      </c>
      <c r="HA266">
        <v>0</v>
      </c>
      <c r="HB266">
        <v>0</v>
      </c>
      <c r="HC266">
        <f t="shared" si="220"/>
        <v>0</v>
      </c>
      <c r="HE266" t="s">
        <v>29</v>
      </c>
      <c r="HF266" t="s">
        <v>446</v>
      </c>
      <c r="HM266" t="s">
        <v>4</v>
      </c>
      <c r="HN266" t="s">
        <v>4</v>
      </c>
      <c r="HO266" t="s">
        <v>4</v>
      </c>
      <c r="HP266" t="s">
        <v>4</v>
      </c>
      <c r="HQ266" t="s">
        <v>4</v>
      </c>
      <c r="IK266">
        <v>0</v>
      </c>
    </row>
    <row r="268" spans="1:245" x14ac:dyDescent="0.2">
      <c r="A268" s="2">
        <v>51</v>
      </c>
      <c r="B268" s="2">
        <f>B254</f>
        <v>1</v>
      </c>
      <c r="C268" s="2">
        <f>A254</f>
        <v>4</v>
      </c>
      <c r="D268" s="2">
        <f>ROW(A254)</f>
        <v>254</v>
      </c>
      <c r="E268" s="2"/>
      <c r="F268" s="2" t="str">
        <f>IF(F254&lt;&gt;"",F254,"")</f>
        <v>Новый раздел</v>
      </c>
      <c r="G268" s="2" t="str">
        <f>IF(G254&lt;&gt;"",G254,"")</f>
        <v>Оборудование</v>
      </c>
      <c r="H268" s="2">
        <v>0</v>
      </c>
      <c r="I268" s="2"/>
      <c r="J268" s="2"/>
      <c r="K268" s="2"/>
      <c r="L268" s="2"/>
      <c r="M268" s="2"/>
      <c r="N268" s="2"/>
      <c r="O268" s="2">
        <f t="shared" ref="O268:T268" si="221">ROUND(AB268,2)</f>
        <v>8266382.3799999999</v>
      </c>
      <c r="P268" s="2">
        <f t="shared" si="221"/>
        <v>8266382.3799999999</v>
      </c>
      <c r="Q268" s="2">
        <f t="shared" si="221"/>
        <v>0</v>
      </c>
      <c r="R268" s="2">
        <f t="shared" si="221"/>
        <v>0</v>
      </c>
      <c r="S268" s="2">
        <f t="shared" si="221"/>
        <v>0</v>
      </c>
      <c r="T268" s="2">
        <f t="shared" si="221"/>
        <v>0</v>
      </c>
      <c r="U268" s="2">
        <f>AH268</f>
        <v>0</v>
      </c>
      <c r="V268" s="2">
        <f>AI268</f>
        <v>0</v>
      </c>
      <c r="W268" s="2">
        <f>ROUND(AJ268,2)</f>
        <v>0</v>
      </c>
      <c r="X268" s="2">
        <f>ROUND(AK268,2)</f>
        <v>0</v>
      </c>
      <c r="Y268" s="2">
        <f>ROUND(AL268,2)</f>
        <v>0</v>
      </c>
      <c r="Z268" s="2"/>
      <c r="AA268" s="2"/>
      <c r="AB268" s="2">
        <f>ROUND(SUMIF(AA258:AA266,"=105993048",O258:O266),2)</f>
        <v>8266382.3799999999</v>
      </c>
      <c r="AC268" s="2">
        <f>ROUND(SUMIF(AA258:AA266,"=105993048",P258:P266),2)</f>
        <v>8266382.3799999999</v>
      </c>
      <c r="AD268" s="2">
        <f>ROUND(SUMIF(AA258:AA266,"=105993048",Q258:Q266),2)</f>
        <v>0</v>
      </c>
      <c r="AE268" s="2">
        <f>ROUND(SUMIF(AA258:AA266,"=105993048",R258:R266),2)</f>
        <v>0</v>
      </c>
      <c r="AF268" s="2">
        <f>ROUND(SUMIF(AA258:AA266,"=105993048",S258:S266),2)</f>
        <v>0</v>
      </c>
      <c r="AG268" s="2">
        <f>ROUND(SUMIF(AA258:AA266,"=105993048",T258:T266),2)</f>
        <v>0</v>
      </c>
      <c r="AH268" s="2">
        <f>SUMIF(AA258:AA266,"=105993048",U258:U266)</f>
        <v>0</v>
      </c>
      <c r="AI268" s="2">
        <f>SUMIF(AA258:AA266,"=105993048",V258:V266)</f>
        <v>0</v>
      </c>
      <c r="AJ268" s="2">
        <f>ROUND(SUMIF(AA258:AA266,"=105993048",W258:W266),2)</f>
        <v>0</v>
      </c>
      <c r="AK268" s="2">
        <f>ROUND(SUMIF(AA258:AA266,"=105993048",X258:X266),2)</f>
        <v>0</v>
      </c>
      <c r="AL268" s="2">
        <f>ROUND(SUMIF(AA258:AA266,"=105993048",Y258:Y266),2)</f>
        <v>0</v>
      </c>
      <c r="AM268" s="2"/>
      <c r="AN268" s="2"/>
      <c r="AO268" s="2">
        <f t="shared" ref="AO268:BD268" si="222">ROUND(BX268,2)</f>
        <v>0</v>
      </c>
      <c r="AP268" s="2">
        <f t="shared" si="222"/>
        <v>8266382.3799999999</v>
      </c>
      <c r="AQ268" s="2">
        <f t="shared" si="222"/>
        <v>0</v>
      </c>
      <c r="AR268" s="2">
        <f t="shared" si="222"/>
        <v>8266382.3799999999</v>
      </c>
      <c r="AS268" s="2">
        <f t="shared" si="222"/>
        <v>0</v>
      </c>
      <c r="AT268" s="2">
        <f t="shared" si="222"/>
        <v>0</v>
      </c>
      <c r="AU268" s="2">
        <f t="shared" si="222"/>
        <v>0</v>
      </c>
      <c r="AV268" s="2">
        <f t="shared" si="222"/>
        <v>8266382.3799999999</v>
      </c>
      <c r="AW268" s="2">
        <f t="shared" si="222"/>
        <v>0</v>
      </c>
      <c r="AX268" s="2">
        <f t="shared" si="222"/>
        <v>0</v>
      </c>
      <c r="AY268" s="2">
        <f t="shared" si="222"/>
        <v>0</v>
      </c>
      <c r="AZ268" s="2">
        <f t="shared" si="222"/>
        <v>8266382.3799999999</v>
      </c>
      <c r="BA268" s="2">
        <f t="shared" si="222"/>
        <v>0</v>
      </c>
      <c r="BB268" s="2">
        <f t="shared" si="222"/>
        <v>0</v>
      </c>
      <c r="BC268" s="2">
        <f t="shared" si="222"/>
        <v>0</v>
      </c>
      <c r="BD268" s="2">
        <f t="shared" si="222"/>
        <v>0</v>
      </c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>
        <f>ROUND(SUMIF(AA258:AA266,"=105993048",FQ258:FQ266),2)</f>
        <v>0</v>
      </c>
      <c r="BY268" s="2">
        <f>ROUND(SUMIF(AA258:AA266,"=105993048",FR258:FR266),2)</f>
        <v>8266382.3799999999</v>
      </c>
      <c r="BZ268" s="2">
        <f>ROUND(SUMIF(AA258:AA266,"=105993048",GL258:GL266),2)</f>
        <v>0</v>
      </c>
      <c r="CA268" s="2">
        <f>ROUND(SUMIF(AA258:AA266,"=105993048",GM258:GM266),2)</f>
        <v>8266382.3799999999</v>
      </c>
      <c r="CB268" s="2">
        <f>ROUND(SUMIF(AA258:AA266,"=105993048",GN258:GN266),2)</f>
        <v>0</v>
      </c>
      <c r="CC268" s="2">
        <f>ROUND(SUMIF(AA258:AA266,"=105993048",GO258:GO266),2)</f>
        <v>0</v>
      </c>
      <c r="CD268" s="2">
        <f>ROUND(SUMIF(AA258:AA266,"=105993048",GP258:GP266),2)</f>
        <v>0</v>
      </c>
      <c r="CE268" s="2">
        <f>AC268-BX268</f>
        <v>8266382.3799999999</v>
      </c>
      <c r="CF268" s="2">
        <f>AC268-BY268</f>
        <v>0</v>
      </c>
      <c r="CG268" s="2">
        <f>BX268-BZ268</f>
        <v>0</v>
      </c>
      <c r="CH268" s="2">
        <f>AC268-BX268-BY268+BZ268</f>
        <v>0</v>
      </c>
      <c r="CI268" s="2">
        <f>BY268-BZ268</f>
        <v>8266382.3799999999</v>
      </c>
      <c r="CJ268" s="2">
        <f>ROUND(SUMIF(AA258:AA266,"=105993048",GX258:GX266),2)</f>
        <v>0</v>
      </c>
      <c r="CK268" s="2">
        <f>ROUND(SUMIF(AA258:AA266,"=105993048",GY258:GY266),2)</f>
        <v>0</v>
      </c>
      <c r="CL268" s="2">
        <f>ROUND(SUMIF(AA258:AA266,"=105993048",GZ258:GZ266),2)</f>
        <v>0</v>
      </c>
      <c r="CM268" s="2">
        <f>ROUND(SUMIF(AA258:AA266,"=105993048",HD258:HD266),2)</f>
        <v>0</v>
      </c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  <c r="FW268" s="3"/>
      <c r="FX268" s="3"/>
      <c r="FY268" s="3"/>
      <c r="FZ268" s="3"/>
      <c r="GA268" s="3"/>
      <c r="GB268" s="3"/>
      <c r="GC268" s="3"/>
      <c r="GD268" s="3"/>
      <c r="GE268" s="3"/>
      <c r="GF268" s="3"/>
      <c r="GG268" s="3"/>
      <c r="GH268" s="3"/>
      <c r="GI268" s="3"/>
      <c r="GJ268" s="3"/>
      <c r="GK268" s="3"/>
      <c r="GL268" s="3"/>
      <c r="GM268" s="3"/>
      <c r="GN268" s="3"/>
      <c r="GO268" s="3"/>
      <c r="GP268" s="3"/>
      <c r="GQ268" s="3"/>
      <c r="GR268" s="3"/>
      <c r="GS268" s="3"/>
      <c r="GT268" s="3"/>
      <c r="GU268" s="3"/>
      <c r="GV268" s="3"/>
      <c r="GW268" s="3"/>
      <c r="GX268" s="3">
        <v>0</v>
      </c>
    </row>
    <row r="270" spans="1:245" x14ac:dyDescent="0.2">
      <c r="A270" s="4">
        <v>50</v>
      </c>
      <c r="B270" s="4">
        <v>0</v>
      </c>
      <c r="C270" s="4">
        <v>0</v>
      </c>
      <c r="D270" s="4">
        <v>1</v>
      </c>
      <c r="E270" s="4">
        <v>201</v>
      </c>
      <c r="F270" s="4">
        <f>ROUND(Source!O268,O270)</f>
        <v>8266382.3799999999</v>
      </c>
      <c r="G270" s="4" t="s">
        <v>48</v>
      </c>
      <c r="H270" s="4" t="s">
        <v>49</v>
      </c>
      <c r="I270" s="4"/>
      <c r="J270" s="4"/>
      <c r="K270" s="4">
        <v>201</v>
      </c>
      <c r="L270" s="4">
        <v>1</v>
      </c>
      <c r="M270" s="4">
        <v>3</v>
      </c>
      <c r="N270" s="4" t="s">
        <v>4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8266382.3799999999</v>
      </c>
      <c r="X270" s="4">
        <v>1</v>
      </c>
      <c r="Y270" s="4">
        <v>8266382.3799999999</v>
      </c>
      <c r="Z270" s="4"/>
      <c r="AA270" s="4"/>
      <c r="AB270" s="4"/>
    </row>
    <row r="271" spans="1:245" x14ac:dyDescent="0.2">
      <c r="A271" s="4">
        <v>50</v>
      </c>
      <c r="B271" s="4">
        <v>0</v>
      </c>
      <c r="C271" s="4">
        <v>0</v>
      </c>
      <c r="D271" s="4">
        <v>1</v>
      </c>
      <c r="E271" s="4">
        <v>202</v>
      </c>
      <c r="F271" s="4">
        <f>ROUND(Source!P268,O271)</f>
        <v>8266382.3799999999</v>
      </c>
      <c r="G271" s="4" t="s">
        <v>50</v>
      </c>
      <c r="H271" s="4" t="s">
        <v>51</v>
      </c>
      <c r="I271" s="4"/>
      <c r="J271" s="4"/>
      <c r="K271" s="4">
        <v>202</v>
      </c>
      <c r="L271" s="4">
        <v>2</v>
      </c>
      <c r="M271" s="4">
        <v>3</v>
      </c>
      <c r="N271" s="4" t="s">
        <v>4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8266382.3799999999</v>
      </c>
      <c r="X271" s="4">
        <v>1</v>
      </c>
      <c r="Y271" s="4">
        <v>8266382.3799999999</v>
      </c>
      <c r="Z271" s="4"/>
      <c r="AA271" s="4"/>
      <c r="AB271" s="4"/>
    </row>
    <row r="272" spans="1:245" x14ac:dyDescent="0.2">
      <c r="A272" s="4">
        <v>50</v>
      </c>
      <c r="B272" s="4">
        <v>0</v>
      </c>
      <c r="C272" s="4">
        <v>0</v>
      </c>
      <c r="D272" s="4">
        <v>1</v>
      </c>
      <c r="E272" s="4">
        <v>222</v>
      </c>
      <c r="F272" s="4">
        <f>ROUND(Source!AO268,O272)</f>
        <v>0</v>
      </c>
      <c r="G272" s="4" t="s">
        <v>52</v>
      </c>
      <c r="H272" s="4" t="s">
        <v>53</v>
      </c>
      <c r="I272" s="4"/>
      <c r="J272" s="4"/>
      <c r="K272" s="4">
        <v>222</v>
      </c>
      <c r="L272" s="4">
        <v>3</v>
      </c>
      <c r="M272" s="4">
        <v>3</v>
      </c>
      <c r="N272" s="4" t="s">
        <v>4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225</v>
      </c>
      <c r="F273" s="4">
        <f>ROUND(Source!AV268,O273)</f>
        <v>8266382.3799999999</v>
      </c>
      <c r="G273" s="4" t="s">
        <v>54</v>
      </c>
      <c r="H273" s="4" t="s">
        <v>55</v>
      </c>
      <c r="I273" s="4"/>
      <c r="J273" s="4"/>
      <c r="K273" s="4">
        <v>225</v>
      </c>
      <c r="L273" s="4">
        <v>4</v>
      </c>
      <c r="M273" s="4">
        <v>3</v>
      </c>
      <c r="N273" s="4" t="s">
        <v>4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8266382.3799999999</v>
      </c>
      <c r="X273" s="4">
        <v>1</v>
      </c>
      <c r="Y273" s="4">
        <v>8266382.3799999999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226</v>
      </c>
      <c r="F274" s="4">
        <f>ROUND(Source!AW268,O274)</f>
        <v>0</v>
      </c>
      <c r="G274" s="4" t="s">
        <v>56</v>
      </c>
      <c r="H274" s="4" t="s">
        <v>57</v>
      </c>
      <c r="I274" s="4"/>
      <c r="J274" s="4"/>
      <c r="K274" s="4">
        <v>226</v>
      </c>
      <c r="L274" s="4">
        <v>5</v>
      </c>
      <c r="M274" s="4">
        <v>3</v>
      </c>
      <c r="N274" s="4" t="s">
        <v>4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227</v>
      </c>
      <c r="F275" s="4">
        <f>ROUND(Source!AX268,O275)</f>
        <v>0</v>
      </c>
      <c r="G275" s="4" t="s">
        <v>58</v>
      </c>
      <c r="H275" s="4" t="s">
        <v>59</v>
      </c>
      <c r="I275" s="4"/>
      <c r="J275" s="4"/>
      <c r="K275" s="4">
        <v>227</v>
      </c>
      <c r="L275" s="4">
        <v>6</v>
      </c>
      <c r="M275" s="4">
        <v>3</v>
      </c>
      <c r="N275" s="4" t="s">
        <v>4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228</v>
      </c>
      <c r="F276" s="4">
        <f>ROUND(Source!AY268,O276)</f>
        <v>0</v>
      </c>
      <c r="G276" s="4" t="s">
        <v>60</v>
      </c>
      <c r="H276" s="4" t="s">
        <v>61</v>
      </c>
      <c r="I276" s="4"/>
      <c r="J276" s="4"/>
      <c r="K276" s="4">
        <v>228</v>
      </c>
      <c r="L276" s="4">
        <v>7</v>
      </c>
      <c r="M276" s="4">
        <v>3</v>
      </c>
      <c r="N276" s="4" t="s">
        <v>4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216</v>
      </c>
      <c r="F277" s="4">
        <f>ROUND(Source!AP268,O277)</f>
        <v>8266382.3799999999</v>
      </c>
      <c r="G277" s="4" t="s">
        <v>62</v>
      </c>
      <c r="H277" s="4" t="s">
        <v>63</v>
      </c>
      <c r="I277" s="4"/>
      <c r="J277" s="4"/>
      <c r="K277" s="4">
        <v>216</v>
      </c>
      <c r="L277" s="4">
        <v>8</v>
      </c>
      <c r="M277" s="4">
        <v>3</v>
      </c>
      <c r="N277" s="4" t="s">
        <v>4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8266382.3799999999</v>
      </c>
      <c r="X277" s="4">
        <v>1</v>
      </c>
      <c r="Y277" s="4">
        <v>8266382.3799999999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223</v>
      </c>
      <c r="F278" s="4">
        <f>ROUND(Source!AQ268,O278)</f>
        <v>0</v>
      </c>
      <c r="G278" s="4" t="s">
        <v>64</v>
      </c>
      <c r="H278" s="4" t="s">
        <v>65</v>
      </c>
      <c r="I278" s="4"/>
      <c r="J278" s="4"/>
      <c r="K278" s="4">
        <v>223</v>
      </c>
      <c r="L278" s="4">
        <v>9</v>
      </c>
      <c r="M278" s="4">
        <v>3</v>
      </c>
      <c r="N278" s="4" t="s">
        <v>4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229</v>
      </c>
      <c r="F279" s="4">
        <f>ROUND(Source!AZ268,O279)</f>
        <v>8266382.3799999999</v>
      </c>
      <c r="G279" s="4" t="s">
        <v>66</v>
      </c>
      <c r="H279" s="4" t="s">
        <v>67</v>
      </c>
      <c r="I279" s="4"/>
      <c r="J279" s="4"/>
      <c r="K279" s="4">
        <v>229</v>
      </c>
      <c r="L279" s="4">
        <v>10</v>
      </c>
      <c r="M279" s="4">
        <v>3</v>
      </c>
      <c r="N279" s="4" t="s">
        <v>4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8266382.3799999999</v>
      </c>
      <c r="X279" s="4">
        <v>1</v>
      </c>
      <c r="Y279" s="4">
        <v>8266382.3799999999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203</v>
      </c>
      <c r="F280" s="4">
        <f>ROUND(Source!Q268,O280)</f>
        <v>0</v>
      </c>
      <c r="G280" s="4" t="s">
        <v>68</v>
      </c>
      <c r="H280" s="4" t="s">
        <v>69</v>
      </c>
      <c r="I280" s="4"/>
      <c r="J280" s="4"/>
      <c r="K280" s="4">
        <v>203</v>
      </c>
      <c r="L280" s="4">
        <v>11</v>
      </c>
      <c r="M280" s="4">
        <v>3</v>
      </c>
      <c r="N280" s="4" t="s">
        <v>4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231</v>
      </c>
      <c r="F281" s="4">
        <f>ROUND(Source!BB268,O281)</f>
        <v>0</v>
      </c>
      <c r="G281" s="4" t="s">
        <v>70</v>
      </c>
      <c r="H281" s="4" t="s">
        <v>71</v>
      </c>
      <c r="I281" s="4"/>
      <c r="J281" s="4"/>
      <c r="K281" s="4">
        <v>231</v>
      </c>
      <c r="L281" s="4">
        <v>12</v>
      </c>
      <c r="M281" s="4">
        <v>3</v>
      </c>
      <c r="N281" s="4" t="s">
        <v>4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204</v>
      </c>
      <c r="F282" s="4">
        <f>ROUND(Source!R268,O282)</f>
        <v>0</v>
      </c>
      <c r="G282" s="4" t="s">
        <v>72</v>
      </c>
      <c r="H282" s="4" t="s">
        <v>73</v>
      </c>
      <c r="I282" s="4"/>
      <c r="J282" s="4"/>
      <c r="K282" s="4">
        <v>204</v>
      </c>
      <c r="L282" s="4">
        <v>13</v>
      </c>
      <c r="M282" s="4">
        <v>3</v>
      </c>
      <c r="N282" s="4" t="s">
        <v>4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205</v>
      </c>
      <c r="F283" s="4">
        <f>ROUND(Source!S268,O283)</f>
        <v>0</v>
      </c>
      <c r="G283" s="4" t="s">
        <v>74</v>
      </c>
      <c r="H283" s="4" t="s">
        <v>75</v>
      </c>
      <c r="I283" s="4"/>
      <c r="J283" s="4"/>
      <c r="K283" s="4">
        <v>205</v>
      </c>
      <c r="L283" s="4">
        <v>14</v>
      </c>
      <c r="M283" s="4">
        <v>3</v>
      </c>
      <c r="N283" s="4" t="s">
        <v>4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232</v>
      </c>
      <c r="F284" s="4">
        <f>ROUND(Source!BC268,O284)</f>
        <v>0</v>
      </c>
      <c r="G284" s="4" t="s">
        <v>76</v>
      </c>
      <c r="H284" s="4" t="s">
        <v>77</v>
      </c>
      <c r="I284" s="4"/>
      <c r="J284" s="4"/>
      <c r="K284" s="4">
        <v>232</v>
      </c>
      <c r="L284" s="4">
        <v>15</v>
      </c>
      <c r="M284" s="4">
        <v>3</v>
      </c>
      <c r="N284" s="4" t="s">
        <v>4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214</v>
      </c>
      <c r="F285" s="4">
        <f>ROUND(Source!AS268,O285)</f>
        <v>0</v>
      </c>
      <c r="G285" s="4" t="s">
        <v>78</v>
      </c>
      <c r="H285" s="4" t="s">
        <v>79</v>
      </c>
      <c r="I285" s="4"/>
      <c r="J285" s="4"/>
      <c r="K285" s="4">
        <v>214</v>
      </c>
      <c r="L285" s="4">
        <v>16</v>
      </c>
      <c r="M285" s="4">
        <v>3</v>
      </c>
      <c r="N285" s="4" t="s">
        <v>4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215</v>
      </c>
      <c r="F286" s="4">
        <f>ROUND(Source!AT268,O286)</f>
        <v>0</v>
      </c>
      <c r="G286" s="4" t="s">
        <v>80</v>
      </c>
      <c r="H286" s="4" t="s">
        <v>81</v>
      </c>
      <c r="I286" s="4"/>
      <c r="J286" s="4"/>
      <c r="K286" s="4">
        <v>215</v>
      </c>
      <c r="L286" s="4">
        <v>17</v>
      </c>
      <c r="M286" s="4">
        <v>3</v>
      </c>
      <c r="N286" s="4" t="s">
        <v>4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217</v>
      </c>
      <c r="F287" s="4">
        <f>ROUND(Source!AU268,O287)</f>
        <v>0</v>
      </c>
      <c r="G287" s="4" t="s">
        <v>82</v>
      </c>
      <c r="H287" s="4" t="s">
        <v>83</v>
      </c>
      <c r="I287" s="4"/>
      <c r="J287" s="4"/>
      <c r="K287" s="4">
        <v>217</v>
      </c>
      <c r="L287" s="4">
        <v>18</v>
      </c>
      <c r="M287" s="4">
        <v>3</v>
      </c>
      <c r="N287" s="4" t="s">
        <v>4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230</v>
      </c>
      <c r="F288" s="4">
        <f>ROUND(Source!BA268,O288)</f>
        <v>0</v>
      </c>
      <c r="G288" s="4" t="s">
        <v>84</v>
      </c>
      <c r="H288" s="4" t="s">
        <v>85</v>
      </c>
      <c r="I288" s="4"/>
      <c r="J288" s="4"/>
      <c r="K288" s="4">
        <v>230</v>
      </c>
      <c r="L288" s="4">
        <v>19</v>
      </c>
      <c r="M288" s="4">
        <v>3</v>
      </c>
      <c r="N288" s="4" t="s">
        <v>4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45" x14ac:dyDescent="0.2">
      <c r="A289" s="4">
        <v>50</v>
      </c>
      <c r="B289" s="4">
        <v>0</v>
      </c>
      <c r="C289" s="4">
        <v>0</v>
      </c>
      <c r="D289" s="4">
        <v>1</v>
      </c>
      <c r="E289" s="4">
        <v>206</v>
      </c>
      <c r="F289" s="4">
        <f>ROUND(Source!T268,O289)</f>
        <v>0</v>
      </c>
      <c r="G289" s="4" t="s">
        <v>86</v>
      </c>
      <c r="H289" s="4" t="s">
        <v>87</v>
      </c>
      <c r="I289" s="4"/>
      <c r="J289" s="4"/>
      <c r="K289" s="4">
        <v>206</v>
      </c>
      <c r="L289" s="4">
        <v>20</v>
      </c>
      <c r="M289" s="4">
        <v>3</v>
      </c>
      <c r="N289" s="4" t="s">
        <v>4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45" x14ac:dyDescent="0.2">
      <c r="A290" s="4">
        <v>50</v>
      </c>
      <c r="B290" s="4">
        <v>0</v>
      </c>
      <c r="C290" s="4">
        <v>0</v>
      </c>
      <c r="D290" s="4">
        <v>1</v>
      </c>
      <c r="E290" s="4">
        <v>207</v>
      </c>
      <c r="F290" s="4">
        <f>Source!U268</f>
        <v>0</v>
      </c>
      <c r="G290" s="4" t="s">
        <v>88</v>
      </c>
      <c r="H290" s="4" t="s">
        <v>89</v>
      </c>
      <c r="I290" s="4"/>
      <c r="J290" s="4"/>
      <c r="K290" s="4">
        <v>207</v>
      </c>
      <c r="L290" s="4">
        <v>21</v>
      </c>
      <c r="M290" s="4">
        <v>3</v>
      </c>
      <c r="N290" s="4" t="s">
        <v>4</v>
      </c>
      <c r="O290" s="4">
        <v>-1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45" x14ac:dyDescent="0.2">
      <c r="A291" s="4">
        <v>50</v>
      </c>
      <c r="B291" s="4">
        <v>0</v>
      </c>
      <c r="C291" s="4">
        <v>0</v>
      </c>
      <c r="D291" s="4">
        <v>1</v>
      </c>
      <c r="E291" s="4">
        <v>208</v>
      </c>
      <c r="F291" s="4">
        <f>Source!V268</f>
        <v>0</v>
      </c>
      <c r="G291" s="4" t="s">
        <v>90</v>
      </c>
      <c r="H291" s="4" t="s">
        <v>91</v>
      </c>
      <c r="I291" s="4"/>
      <c r="J291" s="4"/>
      <c r="K291" s="4">
        <v>208</v>
      </c>
      <c r="L291" s="4">
        <v>22</v>
      </c>
      <c r="M291" s="4">
        <v>3</v>
      </c>
      <c r="N291" s="4" t="s">
        <v>4</v>
      </c>
      <c r="O291" s="4">
        <v>-1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45" x14ac:dyDescent="0.2">
      <c r="A292" s="4">
        <v>50</v>
      </c>
      <c r="B292" s="4">
        <v>0</v>
      </c>
      <c r="C292" s="4">
        <v>0</v>
      </c>
      <c r="D292" s="4">
        <v>1</v>
      </c>
      <c r="E292" s="4">
        <v>209</v>
      </c>
      <c r="F292" s="4">
        <f>ROUND(Source!W268,O292)</f>
        <v>0</v>
      </c>
      <c r="G292" s="4" t="s">
        <v>92</v>
      </c>
      <c r="H292" s="4" t="s">
        <v>93</v>
      </c>
      <c r="I292" s="4"/>
      <c r="J292" s="4"/>
      <c r="K292" s="4">
        <v>209</v>
      </c>
      <c r="L292" s="4">
        <v>23</v>
      </c>
      <c r="M292" s="4">
        <v>3</v>
      </c>
      <c r="N292" s="4" t="s">
        <v>4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45" x14ac:dyDescent="0.2">
      <c r="A293" s="4">
        <v>50</v>
      </c>
      <c r="B293" s="4">
        <v>0</v>
      </c>
      <c r="C293" s="4">
        <v>0</v>
      </c>
      <c r="D293" s="4">
        <v>1</v>
      </c>
      <c r="E293" s="4">
        <v>233</v>
      </c>
      <c r="F293" s="4">
        <f>ROUND(Source!BD268,O293)</f>
        <v>0</v>
      </c>
      <c r="G293" s="4" t="s">
        <v>94</v>
      </c>
      <c r="H293" s="4" t="s">
        <v>95</v>
      </c>
      <c r="I293" s="4"/>
      <c r="J293" s="4"/>
      <c r="K293" s="4">
        <v>233</v>
      </c>
      <c r="L293" s="4">
        <v>24</v>
      </c>
      <c r="M293" s="4">
        <v>3</v>
      </c>
      <c r="N293" s="4" t="s">
        <v>4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45" x14ac:dyDescent="0.2">
      <c r="A294" s="4">
        <v>50</v>
      </c>
      <c r="B294" s="4">
        <v>0</v>
      </c>
      <c r="C294" s="4">
        <v>0</v>
      </c>
      <c r="D294" s="4">
        <v>1</v>
      </c>
      <c r="E294" s="4">
        <v>210</v>
      </c>
      <c r="F294" s="4">
        <f>ROUND(Source!X268,O294)</f>
        <v>0</v>
      </c>
      <c r="G294" s="4" t="s">
        <v>96</v>
      </c>
      <c r="H294" s="4" t="s">
        <v>97</v>
      </c>
      <c r="I294" s="4"/>
      <c r="J294" s="4"/>
      <c r="K294" s="4">
        <v>210</v>
      </c>
      <c r="L294" s="4">
        <v>25</v>
      </c>
      <c r="M294" s="4">
        <v>3</v>
      </c>
      <c r="N294" s="4" t="s">
        <v>4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45" x14ac:dyDescent="0.2">
      <c r="A295" s="4">
        <v>50</v>
      </c>
      <c r="B295" s="4">
        <v>0</v>
      </c>
      <c r="C295" s="4">
        <v>0</v>
      </c>
      <c r="D295" s="4">
        <v>1</v>
      </c>
      <c r="E295" s="4">
        <v>211</v>
      </c>
      <c r="F295" s="4">
        <f>ROUND(Source!Y268,O295)</f>
        <v>0</v>
      </c>
      <c r="G295" s="4" t="s">
        <v>98</v>
      </c>
      <c r="H295" s="4" t="s">
        <v>99</v>
      </c>
      <c r="I295" s="4"/>
      <c r="J295" s="4"/>
      <c r="K295" s="4">
        <v>211</v>
      </c>
      <c r="L295" s="4">
        <v>26</v>
      </c>
      <c r="M295" s="4">
        <v>3</v>
      </c>
      <c r="N295" s="4" t="s">
        <v>4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45" x14ac:dyDescent="0.2">
      <c r="A296" s="4">
        <v>50</v>
      </c>
      <c r="B296" s="4">
        <v>0</v>
      </c>
      <c r="C296" s="4">
        <v>0</v>
      </c>
      <c r="D296" s="4">
        <v>1</v>
      </c>
      <c r="E296" s="4">
        <v>224</v>
      </c>
      <c r="F296" s="4">
        <f>ROUND(Source!AR268,O296)</f>
        <v>8266382.3799999999</v>
      </c>
      <c r="G296" s="4" t="s">
        <v>100</v>
      </c>
      <c r="H296" s="4" t="s">
        <v>101</v>
      </c>
      <c r="I296" s="4"/>
      <c r="J296" s="4"/>
      <c r="K296" s="4">
        <v>224</v>
      </c>
      <c r="L296" s="4">
        <v>27</v>
      </c>
      <c r="M296" s="4">
        <v>3</v>
      </c>
      <c r="N296" s="4" t="s">
        <v>4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8266382.3799999999</v>
      </c>
      <c r="X296" s="4">
        <v>1</v>
      </c>
      <c r="Y296" s="4">
        <v>8266382.3799999999</v>
      </c>
      <c r="Z296" s="4"/>
      <c r="AA296" s="4"/>
      <c r="AB296" s="4"/>
    </row>
    <row r="298" spans="1:245" x14ac:dyDescent="0.2">
      <c r="A298" s="1">
        <v>4</v>
      </c>
      <c r="B298" s="1">
        <v>1</v>
      </c>
      <c r="C298" s="1"/>
      <c r="D298" s="1">
        <f>ROW(A307)</f>
        <v>307</v>
      </c>
      <c r="E298" s="1"/>
      <c r="F298" s="1" t="s">
        <v>16</v>
      </c>
      <c r="G298" s="1" t="s">
        <v>471</v>
      </c>
      <c r="H298" s="1" t="s">
        <v>4</v>
      </c>
      <c r="I298" s="1">
        <v>0</v>
      </c>
      <c r="J298" s="1"/>
      <c r="K298" s="1">
        <v>0</v>
      </c>
      <c r="L298" s="1"/>
      <c r="M298" s="1" t="s">
        <v>4</v>
      </c>
      <c r="N298" s="1"/>
      <c r="O298" s="1"/>
      <c r="P298" s="1"/>
      <c r="Q298" s="1"/>
      <c r="R298" s="1"/>
      <c r="S298" s="1">
        <v>0</v>
      </c>
      <c r="T298" s="1"/>
      <c r="U298" s="1" t="s">
        <v>4</v>
      </c>
      <c r="V298" s="1">
        <v>0</v>
      </c>
      <c r="W298" s="1"/>
      <c r="X298" s="1"/>
      <c r="Y298" s="1"/>
      <c r="Z298" s="1"/>
      <c r="AA298" s="1"/>
      <c r="AB298" s="1" t="s">
        <v>4</v>
      </c>
      <c r="AC298" s="1" t="s">
        <v>4</v>
      </c>
      <c r="AD298" s="1" t="s">
        <v>4</v>
      </c>
      <c r="AE298" s="1" t="s">
        <v>4</v>
      </c>
      <c r="AF298" s="1" t="s">
        <v>4</v>
      </c>
      <c r="AG298" s="1" t="s">
        <v>4</v>
      </c>
      <c r="AH298" s="1"/>
      <c r="AI298" s="1"/>
      <c r="AJ298" s="1"/>
      <c r="AK298" s="1"/>
      <c r="AL298" s="1"/>
      <c r="AM298" s="1"/>
      <c r="AN298" s="1"/>
      <c r="AO298" s="1"/>
      <c r="AP298" s="1" t="s">
        <v>4</v>
      </c>
      <c r="AQ298" s="1" t="s">
        <v>4</v>
      </c>
      <c r="AR298" s="1" t="s">
        <v>4</v>
      </c>
      <c r="AS298" s="1"/>
      <c r="AT298" s="1"/>
      <c r="AU298" s="1"/>
      <c r="AV298" s="1"/>
      <c r="AW298" s="1"/>
      <c r="AX298" s="1"/>
      <c r="AY298" s="1"/>
      <c r="AZ298" s="1" t="s">
        <v>4</v>
      </c>
      <c r="BA298" s="1"/>
      <c r="BB298" s="1" t="s">
        <v>4</v>
      </c>
      <c r="BC298" s="1" t="s">
        <v>4</v>
      </c>
      <c r="BD298" s="1" t="s">
        <v>4</v>
      </c>
      <c r="BE298" s="1" t="s">
        <v>4</v>
      </c>
      <c r="BF298" s="1" t="s">
        <v>4</v>
      </c>
      <c r="BG298" s="1" t="s">
        <v>4</v>
      </c>
      <c r="BH298" s="1" t="s">
        <v>4</v>
      </c>
      <c r="BI298" s="1" t="s">
        <v>4</v>
      </c>
      <c r="BJ298" s="1" t="s">
        <v>4</v>
      </c>
      <c r="BK298" s="1" t="s">
        <v>4</v>
      </c>
      <c r="BL298" s="1" t="s">
        <v>4</v>
      </c>
      <c r="BM298" s="1" t="s">
        <v>4</v>
      </c>
      <c r="BN298" s="1" t="s">
        <v>4</v>
      </c>
      <c r="BO298" s="1" t="s">
        <v>4</v>
      </c>
      <c r="BP298" s="1" t="s">
        <v>4</v>
      </c>
      <c r="BQ298" s="1"/>
      <c r="BR298" s="1"/>
      <c r="BS298" s="1"/>
      <c r="BT298" s="1"/>
      <c r="BU298" s="1"/>
      <c r="BV298" s="1"/>
      <c r="BW298" s="1"/>
      <c r="BX298" s="1">
        <v>0</v>
      </c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>
        <v>0</v>
      </c>
    </row>
    <row r="300" spans="1:245" x14ac:dyDescent="0.2">
      <c r="A300" s="2">
        <v>52</v>
      </c>
      <c r="B300" s="2">
        <f t="shared" ref="B300:G300" si="223">B307</f>
        <v>1</v>
      </c>
      <c r="C300" s="2">
        <f t="shared" si="223"/>
        <v>4</v>
      </c>
      <c r="D300" s="2">
        <f t="shared" si="223"/>
        <v>298</v>
      </c>
      <c r="E300" s="2">
        <f t="shared" si="223"/>
        <v>0</v>
      </c>
      <c r="F300" s="2" t="str">
        <f t="shared" si="223"/>
        <v>Новый раздел</v>
      </c>
      <c r="G300" s="2" t="str">
        <f t="shared" si="223"/>
        <v>Оборудование по технике безопасности</v>
      </c>
      <c r="H300" s="2"/>
      <c r="I300" s="2"/>
      <c r="J300" s="2"/>
      <c r="K300" s="2"/>
      <c r="L300" s="2"/>
      <c r="M300" s="2"/>
      <c r="N300" s="2"/>
      <c r="O300" s="2">
        <f t="shared" ref="O300:AT300" si="224">O307</f>
        <v>10504.21</v>
      </c>
      <c r="P300" s="2">
        <f t="shared" si="224"/>
        <v>10504.21</v>
      </c>
      <c r="Q300" s="2">
        <f t="shared" si="224"/>
        <v>0</v>
      </c>
      <c r="R300" s="2">
        <f t="shared" si="224"/>
        <v>0</v>
      </c>
      <c r="S300" s="2">
        <f t="shared" si="224"/>
        <v>0</v>
      </c>
      <c r="T300" s="2">
        <f t="shared" si="224"/>
        <v>0</v>
      </c>
      <c r="U300" s="2">
        <f t="shared" si="224"/>
        <v>0</v>
      </c>
      <c r="V300" s="2">
        <f t="shared" si="224"/>
        <v>0</v>
      </c>
      <c r="W300" s="2">
        <f t="shared" si="224"/>
        <v>0</v>
      </c>
      <c r="X300" s="2">
        <f t="shared" si="224"/>
        <v>0</v>
      </c>
      <c r="Y300" s="2">
        <f t="shared" si="224"/>
        <v>0</v>
      </c>
      <c r="Z300" s="2">
        <f t="shared" si="224"/>
        <v>0</v>
      </c>
      <c r="AA300" s="2">
        <f t="shared" si="224"/>
        <v>0</v>
      </c>
      <c r="AB300" s="2">
        <f t="shared" si="224"/>
        <v>10504.21</v>
      </c>
      <c r="AC300" s="2">
        <f t="shared" si="224"/>
        <v>10504.21</v>
      </c>
      <c r="AD300" s="2">
        <f t="shared" si="224"/>
        <v>0</v>
      </c>
      <c r="AE300" s="2">
        <f t="shared" si="224"/>
        <v>0</v>
      </c>
      <c r="AF300" s="2">
        <f t="shared" si="224"/>
        <v>0</v>
      </c>
      <c r="AG300" s="2">
        <f t="shared" si="224"/>
        <v>0</v>
      </c>
      <c r="AH300" s="2">
        <f t="shared" si="224"/>
        <v>0</v>
      </c>
      <c r="AI300" s="2">
        <f t="shared" si="224"/>
        <v>0</v>
      </c>
      <c r="AJ300" s="2">
        <f t="shared" si="224"/>
        <v>0</v>
      </c>
      <c r="AK300" s="2">
        <f t="shared" si="224"/>
        <v>0</v>
      </c>
      <c r="AL300" s="2">
        <f t="shared" si="224"/>
        <v>0</v>
      </c>
      <c r="AM300" s="2">
        <f t="shared" si="224"/>
        <v>0</v>
      </c>
      <c r="AN300" s="2">
        <f t="shared" si="224"/>
        <v>0</v>
      </c>
      <c r="AO300" s="2">
        <f t="shared" si="224"/>
        <v>0</v>
      </c>
      <c r="AP300" s="2">
        <f t="shared" si="224"/>
        <v>10504.21</v>
      </c>
      <c r="AQ300" s="2">
        <f t="shared" si="224"/>
        <v>0</v>
      </c>
      <c r="AR300" s="2">
        <f t="shared" si="224"/>
        <v>10504.21</v>
      </c>
      <c r="AS300" s="2">
        <f t="shared" si="224"/>
        <v>0</v>
      </c>
      <c r="AT300" s="2">
        <f t="shared" si="224"/>
        <v>0</v>
      </c>
      <c r="AU300" s="2">
        <f t="shared" ref="AU300:BZ300" si="225">AU307</f>
        <v>0</v>
      </c>
      <c r="AV300" s="2">
        <f t="shared" si="225"/>
        <v>10504.21</v>
      </c>
      <c r="AW300" s="2">
        <f t="shared" si="225"/>
        <v>0</v>
      </c>
      <c r="AX300" s="2">
        <f t="shared" si="225"/>
        <v>0</v>
      </c>
      <c r="AY300" s="2">
        <f t="shared" si="225"/>
        <v>0</v>
      </c>
      <c r="AZ300" s="2">
        <f t="shared" si="225"/>
        <v>10504.21</v>
      </c>
      <c r="BA300" s="2">
        <f t="shared" si="225"/>
        <v>0</v>
      </c>
      <c r="BB300" s="2">
        <f t="shared" si="225"/>
        <v>0</v>
      </c>
      <c r="BC300" s="2">
        <f t="shared" si="225"/>
        <v>0</v>
      </c>
      <c r="BD300" s="2">
        <f t="shared" si="225"/>
        <v>0</v>
      </c>
      <c r="BE300" s="2">
        <f t="shared" si="225"/>
        <v>0</v>
      </c>
      <c r="BF300" s="2">
        <f t="shared" si="225"/>
        <v>0</v>
      </c>
      <c r="BG300" s="2">
        <f t="shared" si="225"/>
        <v>0</v>
      </c>
      <c r="BH300" s="2">
        <f t="shared" si="225"/>
        <v>0</v>
      </c>
      <c r="BI300" s="2">
        <f t="shared" si="225"/>
        <v>0</v>
      </c>
      <c r="BJ300" s="2">
        <f t="shared" si="225"/>
        <v>0</v>
      </c>
      <c r="BK300" s="2">
        <f t="shared" si="225"/>
        <v>0</v>
      </c>
      <c r="BL300" s="2">
        <f t="shared" si="225"/>
        <v>0</v>
      </c>
      <c r="BM300" s="2">
        <f t="shared" si="225"/>
        <v>0</v>
      </c>
      <c r="BN300" s="2">
        <f t="shared" si="225"/>
        <v>0</v>
      </c>
      <c r="BO300" s="2">
        <f t="shared" si="225"/>
        <v>0</v>
      </c>
      <c r="BP300" s="2">
        <f t="shared" si="225"/>
        <v>0</v>
      </c>
      <c r="BQ300" s="2">
        <f t="shared" si="225"/>
        <v>0</v>
      </c>
      <c r="BR300" s="2">
        <f t="shared" si="225"/>
        <v>0</v>
      </c>
      <c r="BS300" s="2">
        <f t="shared" si="225"/>
        <v>0</v>
      </c>
      <c r="BT300" s="2">
        <f t="shared" si="225"/>
        <v>0</v>
      </c>
      <c r="BU300" s="2">
        <f t="shared" si="225"/>
        <v>0</v>
      </c>
      <c r="BV300" s="2">
        <f t="shared" si="225"/>
        <v>0</v>
      </c>
      <c r="BW300" s="2">
        <f t="shared" si="225"/>
        <v>0</v>
      </c>
      <c r="BX300" s="2">
        <f t="shared" si="225"/>
        <v>0</v>
      </c>
      <c r="BY300" s="2">
        <f t="shared" si="225"/>
        <v>10504.21</v>
      </c>
      <c r="BZ300" s="2">
        <f t="shared" si="225"/>
        <v>0</v>
      </c>
      <c r="CA300" s="2">
        <f t="shared" ref="CA300:DF300" si="226">CA307</f>
        <v>10504.21</v>
      </c>
      <c r="CB300" s="2">
        <f t="shared" si="226"/>
        <v>0</v>
      </c>
      <c r="CC300" s="2">
        <f t="shared" si="226"/>
        <v>0</v>
      </c>
      <c r="CD300" s="2">
        <f t="shared" si="226"/>
        <v>0</v>
      </c>
      <c r="CE300" s="2">
        <f t="shared" si="226"/>
        <v>10504.21</v>
      </c>
      <c r="CF300" s="2">
        <f t="shared" si="226"/>
        <v>0</v>
      </c>
      <c r="CG300" s="2">
        <f t="shared" si="226"/>
        <v>0</v>
      </c>
      <c r="CH300" s="2">
        <f t="shared" si="226"/>
        <v>0</v>
      </c>
      <c r="CI300" s="2">
        <f t="shared" si="226"/>
        <v>10504.21</v>
      </c>
      <c r="CJ300" s="2">
        <f t="shared" si="226"/>
        <v>0</v>
      </c>
      <c r="CK300" s="2">
        <f t="shared" si="226"/>
        <v>0</v>
      </c>
      <c r="CL300" s="2">
        <f t="shared" si="226"/>
        <v>0</v>
      </c>
      <c r="CM300" s="2">
        <f t="shared" si="226"/>
        <v>0</v>
      </c>
      <c r="CN300" s="2">
        <f t="shared" si="226"/>
        <v>0</v>
      </c>
      <c r="CO300" s="2">
        <f t="shared" si="226"/>
        <v>0</v>
      </c>
      <c r="CP300" s="2">
        <f t="shared" si="226"/>
        <v>0</v>
      </c>
      <c r="CQ300" s="2">
        <f t="shared" si="226"/>
        <v>0</v>
      </c>
      <c r="CR300" s="2">
        <f t="shared" si="226"/>
        <v>0</v>
      </c>
      <c r="CS300" s="2">
        <f t="shared" si="226"/>
        <v>0</v>
      </c>
      <c r="CT300" s="2">
        <f t="shared" si="226"/>
        <v>0</v>
      </c>
      <c r="CU300" s="2">
        <f t="shared" si="226"/>
        <v>0</v>
      </c>
      <c r="CV300" s="2">
        <f t="shared" si="226"/>
        <v>0</v>
      </c>
      <c r="CW300" s="2">
        <f t="shared" si="226"/>
        <v>0</v>
      </c>
      <c r="CX300" s="2">
        <f t="shared" si="226"/>
        <v>0</v>
      </c>
      <c r="CY300" s="2">
        <f t="shared" si="226"/>
        <v>0</v>
      </c>
      <c r="CZ300" s="2">
        <f t="shared" si="226"/>
        <v>0</v>
      </c>
      <c r="DA300" s="2">
        <f t="shared" si="226"/>
        <v>0</v>
      </c>
      <c r="DB300" s="2">
        <f t="shared" si="226"/>
        <v>0</v>
      </c>
      <c r="DC300" s="2">
        <f t="shared" si="226"/>
        <v>0</v>
      </c>
      <c r="DD300" s="2">
        <f t="shared" si="226"/>
        <v>0</v>
      </c>
      <c r="DE300" s="2">
        <f t="shared" si="226"/>
        <v>0</v>
      </c>
      <c r="DF300" s="2">
        <f t="shared" si="226"/>
        <v>0</v>
      </c>
      <c r="DG300" s="3">
        <f t="shared" ref="DG300:EL300" si="227">DG307</f>
        <v>0</v>
      </c>
      <c r="DH300" s="3">
        <f t="shared" si="227"/>
        <v>0</v>
      </c>
      <c r="DI300" s="3">
        <f t="shared" si="227"/>
        <v>0</v>
      </c>
      <c r="DJ300" s="3">
        <f t="shared" si="227"/>
        <v>0</v>
      </c>
      <c r="DK300" s="3">
        <f t="shared" si="227"/>
        <v>0</v>
      </c>
      <c r="DL300" s="3">
        <f t="shared" si="227"/>
        <v>0</v>
      </c>
      <c r="DM300" s="3">
        <f t="shared" si="227"/>
        <v>0</v>
      </c>
      <c r="DN300" s="3">
        <f t="shared" si="227"/>
        <v>0</v>
      </c>
      <c r="DO300" s="3">
        <f t="shared" si="227"/>
        <v>0</v>
      </c>
      <c r="DP300" s="3">
        <f t="shared" si="227"/>
        <v>0</v>
      </c>
      <c r="DQ300" s="3">
        <f t="shared" si="227"/>
        <v>0</v>
      </c>
      <c r="DR300" s="3">
        <f t="shared" si="227"/>
        <v>0</v>
      </c>
      <c r="DS300" s="3">
        <f t="shared" si="227"/>
        <v>0</v>
      </c>
      <c r="DT300" s="3">
        <f t="shared" si="227"/>
        <v>0</v>
      </c>
      <c r="DU300" s="3">
        <f t="shared" si="227"/>
        <v>0</v>
      </c>
      <c r="DV300" s="3">
        <f t="shared" si="227"/>
        <v>0</v>
      </c>
      <c r="DW300" s="3">
        <f t="shared" si="227"/>
        <v>0</v>
      </c>
      <c r="DX300" s="3">
        <f t="shared" si="227"/>
        <v>0</v>
      </c>
      <c r="DY300" s="3">
        <f t="shared" si="227"/>
        <v>0</v>
      </c>
      <c r="DZ300" s="3">
        <f t="shared" si="227"/>
        <v>0</v>
      </c>
      <c r="EA300" s="3">
        <f t="shared" si="227"/>
        <v>0</v>
      </c>
      <c r="EB300" s="3">
        <f t="shared" si="227"/>
        <v>0</v>
      </c>
      <c r="EC300" s="3">
        <f t="shared" si="227"/>
        <v>0</v>
      </c>
      <c r="ED300" s="3">
        <f t="shared" si="227"/>
        <v>0</v>
      </c>
      <c r="EE300" s="3">
        <f t="shared" si="227"/>
        <v>0</v>
      </c>
      <c r="EF300" s="3">
        <f t="shared" si="227"/>
        <v>0</v>
      </c>
      <c r="EG300" s="3">
        <f t="shared" si="227"/>
        <v>0</v>
      </c>
      <c r="EH300" s="3">
        <f t="shared" si="227"/>
        <v>0</v>
      </c>
      <c r="EI300" s="3">
        <f t="shared" si="227"/>
        <v>0</v>
      </c>
      <c r="EJ300" s="3">
        <f t="shared" si="227"/>
        <v>0</v>
      </c>
      <c r="EK300" s="3">
        <f t="shared" si="227"/>
        <v>0</v>
      </c>
      <c r="EL300" s="3">
        <f t="shared" si="227"/>
        <v>0</v>
      </c>
      <c r="EM300" s="3">
        <f t="shared" ref="EM300:FR300" si="228">EM307</f>
        <v>0</v>
      </c>
      <c r="EN300" s="3">
        <f t="shared" si="228"/>
        <v>0</v>
      </c>
      <c r="EO300" s="3">
        <f t="shared" si="228"/>
        <v>0</v>
      </c>
      <c r="EP300" s="3">
        <f t="shared" si="228"/>
        <v>0</v>
      </c>
      <c r="EQ300" s="3">
        <f t="shared" si="228"/>
        <v>0</v>
      </c>
      <c r="ER300" s="3">
        <f t="shared" si="228"/>
        <v>0</v>
      </c>
      <c r="ES300" s="3">
        <f t="shared" si="228"/>
        <v>0</v>
      </c>
      <c r="ET300" s="3">
        <f t="shared" si="228"/>
        <v>0</v>
      </c>
      <c r="EU300" s="3">
        <f t="shared" si="228"/>
        <v>0</v>
      </c>
      <c r="EV300" s="3">
        <f t="shared" si="228"/>
        <v>0</v>
      </c>
      <c r="EW300" s="3">
        <f t="shared" si="228"/>
        <v>0</v>
      </c>
      <c r="EX300" s="3">
        <f t="shared" si="228"/>
        <v>0</v>
      </c>
      <c r="EY300" s="3">
        <f t="shared" si="228"/>
        <v>0</v>
      </c>
      <c r="EZ300" s="3">
        <f t="shared" si="228"/>
        <v>0</v>
      </c>
      <c r="FA300" s="3">
        <f t="shared" si="228"/>
        <v>0</v>
      </c>
      <c r="FB300" s="3">
        <f t="shared" si="228"/>
        <v>0</v>
      </c>
      <c r="FC300" s="3">
        <f t="shared" si="228"/>
        <v>0</v>
      </c>
      <c r="FD300" s="3">
        <f t="shared" si="228"/>
        <v>0</v>
      </c>
      <c r="FE300" s="3">
        <f t="shared" si="228"/>
        <v>0</v>
      </c>
      <c r="FF300" s="3">
        <f t="shared" si="228"/>
        <v>0</v>
      </c>
      <c r="FG300" s="3">
        <f t="shared" si="228"/>
        <v>0</v>
      </c>
      <c r="FH300" s="3">
        <f t="shared" si="228"/>
        <v>0</v>
      </c>
      <c r="FI300" s="3">
        <f t="shared" si="228"/>
        <v>0</v>
      </c>
      <c r="FJ300" s="3">
        <f t="shared" si="228"/>
        <v>0</v>
      </c>
      <c r="FK300" s="3">
        <f t="shared" si="228"/>
        <v>0</v>
      </c>
      <c r="FL300" s="3">
        <f t="shared" si="228"/>
        <v>0</v>
      </c>
      <c r="FM300" s="3">
        <f t="shared" si="228"/>
        <v>0</v>
      </c>
      <c r="FN300" s="3">
        <f t="shared" si="228"/>
        <v>0</v>
      </c>
      <c r="FO300" s="3">
        <f t="shared" si="228"/>
        <v>0</v>
      </c>
      <c r="FP300" s="3">
        <f t="shared" si="228"/>
        <v>0</v>
      </c>
      <c r="FQ300" s="3">
        <f t="shared" si="228"/>
        <v>0</v>
      </c>
      <c r="FR300" s="3">
        <f t="shared" si="228"/>
        <v>0</v>
      </c>
      <c r="FS300" s="3">
        <f t="shared" ref="FS300:GX300" si="229">FS307</f>
        <v>0</v>
      </c>
      <c r="FT300" s="3">
        <f t="shared" si="229"/>
        <v>0</v>
      </c>
      <c r="FU300" s="3">
        <f t="shared" si="229"/>
        <v>0</v>
      </c>
      <c r="FV300" s="3">
        <f t="shared" si="229"/>
        <v>0</v>
      </c>
      <c r="FW300" s="3">
        <f t="shared" si="229"/>
        <v>0</v>
      </c>
      <c r="FX300" s="3">
        <f t="shared" si="229"/>
        <v>0</v>
      </c>
      <c r="FY300" s="3">
        <f t="shared" si="229"/>
        <v>0</v>
      </c>
      <c r="FZ300" s="3">
        <f t="shared" si="229"/>
        <v>0</v>
      </c>
      <c r="GA300" s="3">
        <f t="shared" si="229"/>
        <v>0</v>
      </c>
      <c r="GB300" s="3">
        <f t="shared" si="229"/>
        <v>0</v>
      </c>
      <c r="GC300" s="3">
        <f t="shared" si="229"/>
        <v>0</v>
      </c>
      <c r="GD300" s="3">
        <f t="shared" si="229"/>
        <v>0</v>
      </c>
      <c r="GE300" s="3">
        <f t="shared" si="229"/>
        <v>0</v>
      </c>
      <c r="GF300" s="3">
        <f t="shared" si="229"/>
        <v>0</v>
      </c>
      <c r="GG300" s="3">
        <f t="shared" si="229"/>
        <v>0</v>
      </c>
      <c r="GH300" s="3">
        <f t="shared" si="229"/>
        <v>0</v>
      </c>
      <c r="GI300" s="3">
        <f t="shared" si="229"/>
        <v>0</v>
      </c>
      <c r="GJ300" s="3">
        <f t="shared" si="229"/>
        <v>0</v>
      </c>
      <c r="GK300" s="3">
        <f t="shared" si="229"/>
        <v>0</v>
      </c>
      <c r="GL300" s="3">
        <f t="shared" si="229"/>
        <v>0</v>
      </c>
      <c r="GM300" s="3">
        <f t="shared" si="229"/>
        <v>0</v>
      </c>
      <c r="GN300" s="3">
        <f t="shared" si="229"/>
        <v>0</v>
      </c>
      <c r="GO300" s="3">
        <f t="shared" si="229"/>
        <v>0</v>
      </c>
      <c r="GP300" s="3">
        <f t="shared" si="229"/>
        <v>0</v>
      </c>
      <c r="GQ300" s="3">
        <f t="shared" si="229"/>
        <v>0</v>
      </c>
      <c r="GR300" s="3">
        <f t="shared" si="229"/>
        <v>0</v>
      </c>
      <c r="GS300" s="3">
        <f t="shared" si="229"/>
        <v>0</v>
      </c>
      <c r="GT300" s="3">
        <f t="shared" si="229"/>
        <v>0</v>
      </c>
      <c r="GU300" s="3">
        <f t="shared" si="229"/>
        <v>0</v>
      </c>
      <c r="GV300" s="3">
        <f t="shared" si="229"/>
        <v>0</v>
      </c>
      <c r="GW300" s="3">
        <f t="shared" si="229"/>
        <v>0</v>
      </c>
      <c r="GX300" s="3">
        <f t="shared" si="229"/>
        <v>0</v>
      </c>
    </row>
    <row r="302" spans="1:245" x14ac:dyDescent="0.2">
      <c r="A302">
        <v>17</v>
      </c>
      <c r="B302">
        <v>1</v>
      </c>
      <c r="E302" t="s">
        <v>472</v>
      </c>
      <c r="F302" t="s">
        <v>41</v>
      </c>
      <c r="G302" t="s">
        <v>473</v>
      </c>
      <c r="H302" t="s">
        <v>265</v>
      </c>
      <c r="I302">
        <v>12</v>
      </c>
      <c r="J302">
        <v>0</v>
      </c>
      <c r="K302">
        <v>12</v>
      </c>
      <c r="O302">
        <f>ROUND(CP302,2)</f>
        <v>6608.4</v>
      </c>
      <c r="P302">
        <f>ROUND((ROUND((AC302*AW302*I302),2)*BC302),2)</f>
        <v>6608.4</v>
      </c>
      <c r="Q302">
        <f>(ROUND((ROUND(((ET302)*AV302*I302),2)*BB302),2)+ROUND((ROUND(((AE302-(EU302))*AV302*I302),2)*BS302),2))</f>
        <v>0</v>
      </c>
      <c r="R302">
        <f>ROUND((ROUND((AE302*AV302*I302),2)*BS302),2)</f>
        <v>0</v>
      </c>
      <c r="S302">
        <f>ROUND((ROUND((AF302*AV302*I302),2)*BA302),2)</f>
        <v>0</v>
      </c>
      <c r="T302">
        <f>ROUND(CU302*I302,2)</f>
        <v>0</v>
      </c>
      <c r="U302">
        <f>CV302*I302</f>
        <v>0</v>
      </c>
      <c r="V302">
        <f>CW302*I302</f>
        <v>0</v>
      </c>
      <c r="W302">
        <f>ROUND(CX302*I302,2)</f>
        <v>0</v>
      </c>
      <c r="X302">
        <f t="shared" ref="X302:Y305" si="230">ROUND(CY302,2)</f>
        <v>0</v>
      </c>
      <c r="Y302">
        <f t="shared" si="230"/>
        <v>0</v>
      </c>
      <c r="AA302">
        <v>105993048</v>
      </c>
      <c r="AB302">
        <f>ROUND((AC302+AD302+AF302),6)</f>
        <v>107.14</v>
      </c>
      <c r="AC302">
        <f>ROUND((ES302),6)</f>
        <v>107.14</v>
      </c>
      <c r="AD302">
        <f>ROUND((((ET302)-(EU302))+AE302),6)</f>
        <v>0</v>
      </c>
      <c r="AE302">
        <f t="shared" ref="AE302:AF305" si="231">ROUND((EU302),6)</f>
        <v>0</v>
      </c>
      <c r="AF302">
        <f t="shared" si="231"/>
        <v>0</v>
      </c>
      <c r="AG302">
        <f>ROUND((AP302),6)</f>
        <v>0</v>
      </c>
      <c r="AH302">
        <f t="shared" ref="AH302:AI305" si="232">(EW302)</f>
        <v>0</v>
      </c>
      <c r="AI302">
        <f t="shared" si="232"/>
        <v>0</v>
      </c>
      <c r="AJ302">
        <f>(AS302)</f>
        <v>0</v>
      </c>
      <c r="AK302">
        <v>107.14</v>
      </c>
      <c r="AL302">
        <v>107.14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5.14</v>
      </c>
      <c r="BD302" t="s">
        <v>4</v>
      </c>
      <c r="BE302" t="s">
        <v>4</v>
      </c>
      <c r="BF302" t="s">
        <v>4</v>
      </c>
      <c r="BG302" t="s">
        <v>4</v>
      </c>
      <c r="BH302">
        <v>3</v>
      </c>
      <c r="BI302">
        <v>3</v>
      </c>
      <c r="BJ302" t="s">
        <v>4</v>
      </c>
      <c r="BM302">
        <v>400002</v>
      </c>
      <c r="BN302">
        <v>0</v>
      </c>
      <c r="BO302" t="s">
        <v>4</v>
      </c>
      <c r="BP302">
        <v>0</v>
      </c>
      <c r="BQ302">
        <v>202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4</v>
      </c>
      <c r="BZ302">
        <v>0</v>
      </c>
      <c r="CA302">
        <v>0</v>
      </c>
      <c r="CB302" t="s">
        <v>4</v>
      </c>
      <c r="CE302">
        <v>30</v>
      </c>
      <c r="CF302">
        <v>0</v>
      </c>
      <c r="CG302">
        <v>0</v>
      </c>
      <c r="CM302">
        <v>0</v>
      </c>
      <c r="CN302" t="s">
        <v>4</v>
      </c>
      <c r="CO302">
        <v>0</v>
      </c>
      <c r="CP302">
        <f>(P302+Q302+S302)</f>
        <v>6608.4</v>
      </c>
      <c r="CQ302">
        <f>ROUND((ROUND((AC302*AW302*1),2)*BC302),2)</f>
        <v>550.70000000000005</v>
      </c>
      <c r="CR302">
        <f>(ROUND((ROUND(((ET302)*AV302*1),2)*BB302),2)+ROUND((ROUND(((AE302-(EU302))*AV302*1),2)*BS302),2))</f>
        <v>0</v>
      </c>
      <c r="CS302">
        <f>ROUND((ROUND((AE302*AV302*1),2)*BS302),2)</f>
        <v>0</v>
      </c>
      <c r="CT302">
        <f>ROUND((ROUND((AF302*AV302*1),2)*BA302),2)</f>
        <v>0</v>
      </c>
      <c r="CU302">
        <f>AG302</f>
        <v>0</v>
      </c>
      <c r="CV302">
        <f>(AH302*AV302)</f>
        <v>0</v>
      </c>
      <c r="CW302">
        <f t="shared" ref="CW302:CX305" si="233">AI302</f>
        <v>0</v>
      </c>
      <c r="CX302">
        <f t="shared" si="233"/>
        <v>0</v>
      </c>
      <c r="CY302">
        <f>S302*(BZ302/100)</f>
        <v>0</v>
      </c>
      <c r="CZ302">
        <f>S302*(CA302/100)</f>
        <v>0</v>
      </c>
      <c r="DC302" t="s">
        <v>4</v>
      </c>
      <c r="DD302" t="s">
        <v>4</v>
      </c>
      <c r="DE302" t="s">
        <v>4</v>
      </c>
      <c r="DF302" t="s">
        <v>4</v>
      </c>
      <c r="DG302" t="s">
        <v>4</v>
      </c>
      <c r="DH302" t="s">
        <v>4</v>
      </c>
      <c r="DI302" t="s">
        <v>4</v>
      </c>
      <c r="DJ302" t="s">
        <v>4</v>
      </c>
      <c r="DK302" t="s">
        <v>4</v>
      </c>
      <c r="DL302" t="s">
        <v>4</v>
      </c>
      <c r="DM302" t="s">
        <v>4</v>
      </c>
      <c r="DN302">
        <v>0</v>
      </c>
      <c r="DO302">
        <v>0</v>
      </c>
      <c r="DP302">
        <v>1</v>
      </c>
      <c r="DQ302">
        <v>1</v>
      </c>
      <c r="DU302">
        <v>1013</v>
      </c>
      <c r="DV302" t="s">
        <v>265</v>
      </c>
      <c r="DW302" t="s">
        <v>265</v>
      </c>
      <c r="DX302">
        <v>1</v>
      </c>
      <c r="DZ302" t="s">
        <v>4</v>
      </c>
      <c r="EA302" t="s">
        <v>4</v>
      </c>
      <c r="EB302" t="s">
        <v>4</v>
      </c>
      <c r="EC302" t="s">
        <v>4</v>
      </c>
      <c r="EE302">
        <v>108960627</v>
      </c>
      <c r="EF302">
        <v>202</v>
      </c>
      <c r="EG302" t="s">
        <v>44</v>
      </c>
      <c r="EH302">
        <v>0</v>
      </c>
      <c r="EI302" t="s">
        <v>4</v>
      </c>
      <c r="EJ302">
        <v>1</v>
      </c>
      <c r="EK302">
        <v>400002</v>
      </c>
      <c r="EL302" t="s">
        <v>45</v>
      </c>
      <c r="EM302" t="s">
        <v>44</v>
      </c>
      <c r="EO302" t="s">
        <v>4</v>
      </c>
      <c r="EQ302">
        <v>0</v>
      </c>
      <c r="ER302">
        <v>104.10000000000001</v>
      </c>
      <c r="ES302">
        <v>107.14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5</v>
      </c>
      <c r="FC302">
        <v>1</v>
      </c>
      <c r="FD302">
        <v>18</v>
      </c>
      <c r="FF302">
        <v>634</v>
      </c>
      <c r="FQ302">
        <v>0</v>
      </c>
      <c r="FR302">
        <f>ROUND(IF(AND(BH302=3,BI302=3),P302,0),2)</f>
        <v>6608.4</v>
      </c>
      <c r="FS302">
        <v>0</v>
      </c>
      <c r="FX302">
        <v>0</v>
      </c>
      <c r="FY302">
        <v>0</v>
      </c>
      <c r="GA302" t="s">
        <v>474</v>
      </c>
      <c r="GD302">
        <v>0</v>
      </c>
      <c r="GF302">
        <v>313432004</v>
      </c>
      <c r="GG302">
        <v>2</v>
      </c>
      <c r="GH302">
        <v>3</v>
      </c>
      <c r="GI302">
        <v>5</v>
      </c>
      <c r="GJ302">
        <v>0</v>
      </c>
      <c r="GK302">
        <f>ROUND(R302*(R12)/100,2)</f>
        <v>0</v>
      </c>
      <c r="GL302">
        <f>ROUND(IF(AND(BH302=3,BI302=3,FS302&lt;&gt;0),P302,0),2)</f>
        <v>0</v>
      </c>
      <c r="GM302">
        <f>ROUND(O302+X302+Y302+GK302,2)+GX302</f>
        <v>6608.4</v>
      </c>
      <c r="GN302">
        <f>IF(OR(BI302=0,BI302=1),ROUND(O302+X302+Y302+GK302,2),0)</f>
        <v>0</v>
      </c>
      <c r="GO302">
        <f>IF(BI302=2,ROUND(O302+X302+Y302+GK302,2),0)</f>
        <v>0</v>
      </c>
      <c r="GP302">
        <f>IF(BI302=4,ROUND(O302+X302+Y302+GK302,2)+GX302,0)</f>
        <v>0</v>
      </c>
      <c r="GR302">
        <v>1</v>
      </c>
      <c r="GS302">
        <v>1</v>
      </c>
      <c r="GT302">
        <v>0</v>
      </c>
      <c r="GU302" t="s">
        <v>4</v>
      </c>
      <c r="GV302">
        <f>ROUND((GT302),6)</f>
        <v>0</v>
      </c>
      <c r="GW302">
        <v>1</v>
      </c>
      <c r="GX302">
        <f>ROUND(HC302*I302,2)</f>
        <v>0</v>
      </c>
      <c r="HA302">
        <v>0</v>
      </c>
      <c r="HB302">
        <v>0</v>
      </c>
      <c r="HC302">
        <f>GV302*GW302</f>
        <v>0</v>
      </c>
      <c r="HE302" t="s">
        <v>29</v>
      </c>
      <c r="HF302" t="s">
        <v>446</v>
      </c>
      <c r="HM302" t="s">
        <v>4</v>
      </c>
      <c r="HN302" t="s">
        <v>4</v>
      </c>
      <c r="HO302" t="s">
        <v>4</v>
      </c>
      <c r="HP302" t="s">
        <v>4</v>
      </c>
      <c r="HQ302" t="s">
        <v>4</v>
      </c>
      <c r="IK302">
        <v>0</v>
      </c>
    </row>
    <row r="303" spans="1:245" x14ac:dyDescent="0.2">
      <c r="A303">
        <v>17</v>
      </c>
      <c r="B303">
        <v>1</v>
      </c>
      <c r="E303" t="s">
        <v>475</v>
      </c>
      <c r="F303" t="s">
        <v>41</v>
      </c>
      <c r="G303" t="s">
        <v>476</v>
      </c>
      <c r="H303" t="s">
        <v>265</v>
      </c>
      <c r="I303">
        <v>1</v>
      </c>
      <c r="J303">
        <v>0</v>
      </c>
      <c r="K303">
        <v>1</v>
      </c>
      <c r="O303">
        <f>ROUND(CP303,2)</f>
        <v>785.24</v>
      </c>
      <c r="P303">
        <f>ROUND((ROUND((AC303*AW303*I303),2)*BC303),2)</f>
        <v>785.24</v>
      </c>
      <c r="Q303">
        <f>(ROUND((ROUND(((ET303)*AV303*I303),2)*BB303),2)+ROUND((ROUND(((AE303-(EU303))*AV303*I303),2)*BS303),2))</f>
        <v>0</v>
      </c>
      <c r="R303">
        <f>ROUND((ROUND((AE303*AV303*I303),2)*BS303),2)</f>
        <v>0</v>
      </c>
      <c r="S303">
        <f>ROUND((ROUND((AF303*AV303*I303),2)*BA303),2)</f>
        <v>0</v>
      </c>
      <c r="T303">
        <f>ROUND(CU303*I303,2)</f>
        <v>0</v>
      </c>
      <c r="U303">
        <f>CV303*I303</f>
        <v>0</v>
      </c>
      <c r="V303">
        <f>CW303*I303</f>
        <v>0</v>
      </c>
      <c r="W303">
        <f>ROUND(CX303*I303,2)</f>
        <v>0</v>
      </c>
      <c r="X303">
        <f t="shared" si="230"/>
        <v>0</v>
      </c>
      <c r="Y303">
        <f t="shared" si="230"/>
        <v>0</v>
      </c>
      <c r="AA303">
        <v>105993048</v>
      </c>
      <c r="AB303">
        <f>ROUND((AC303+AD303+AF303),6)</f>
        <v>152.77000000000001</v>
      </c>
      <c r="AC303">
        <f>ROUND((ES303),6)</f>
        <v>152.77000000000001</v>
      </c>
      <c r="AD303">
        <f>ROUND((((ET303)-(EU303))+AE303),6)</f>
        <v>0</v>
      </c>
      <c r="AE303">
        <f t="shared" si="231"/>
        <v>0</v>
      </c>
      <c r="AF303">
        <f t="shared" si="231"/>
        <v>0</v>
      </c>
      <c r="AG303">
        <f>ROUND((AP303),6)</f>
        <v>0</v>
      </c>
      <c r="AH303">
        <f t="shared" si="232"/>
        <v>0</v>
      </c>
      <c r="AI303">
        <f t="shared" si="232"/>
        <v>0</v>
      </c>
      <c r="AJ303">
        <f>(AS303)</f>
        <v>0</v>
      </c>
      <c r="AK303">
        <v>152.77000000000001</v>
      </c>
      <c r="AL303">
        <v>152.77000000000001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5.14</v>
      </c>
      <c r="BD303" t="s">
        <v>4</v>
      </c>
      <c r="BE303" t="s">
        <v>4</v>
      </c>
      <c r="BF303" t="s">
        <v>4</v>
      </c>
      <c r="BG303" t="s">
        <v>4</v>
      </c>
      <c r="BH303">
        <v>3</v>
      </c>
      <c r="BI303">
        <v>3</v>
      </c>
      <c r="BJ303" t="s">
        <v>4</v>
      </c>
      <c r="BM303">
        <v>400002</v>
      </c>
      <c r="BN303">
        <v>0</v>
      </c>
      <c r="BO303" t="s">
        <v>4</v>
      </c>
      <c r="BP303">
        <v>0</v>
      </c>
      <c r="BQ303">
        <v>202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4</v>
      </c>
      <c r="BZ303">
        <v>0</v>
      </c>
      <c r="CA303">
        <v>0</v>
      </c>
      <c r="CB303" t="s">
        <v>4</v>
      </c>
      <c r="CE303">
        <v>30</v>
      </c>
      <c r="CF303">
        <v>0</v>
      </c>
      <c r="CG303">
        <v>0</v>
      </c>
      <c r="CM303">
        <v>0</v>
      </c>
      <c r="CN303" t="s">
        <v>4</v>
      </c>
      <c r="CO303">
        <v>0</v>
      </c>
      <c r="CP303">
        <f>(P303+Q303+S303)</f>
        <v>785.24</v>
      </c>
      <c r="CQ303">
        <f>ROUND((ROUND((AC303*AW303*1),2)*BC303),2)</f>
        <v>785.24</v>
      </c>
      <c r="CR303">
        <f>(ROUND((ROUND(((ET303)*AV303*1),2)*BB303),2)+ROUND((ROUND(((AE303-(EU303))*AV303*1),2)*BS303),2))</f>
        <v>0</v>
      </c>
      <c r="CS303">
        <f>ROUND((ROUND((AE303*AV303*1),2)*BS303),2)</f>
        <v>0</v>
      </c>
      <c r="CT303">
        <f>ROUND((ROUND((AF303*AV303*1),2)*BA303),2)</f>
        <v>0</v>
      </c>
      <c r="CU303">
        <f>AG303</f>
        <v>0</v>
      </c>
      <c r="CV303">
        <f>(AH303*AV303)</f>
        <v>0</v>
      </c>
      <c r="CW303">
        <f t="shared" si="233"/>
        <v>0</v>
      </c>
      <c r="CX303">
        <f t="shared" si="233"/>
        <v>0</v>
      </c>
      <c r="CY303">
        <f>S303*(BZ303/100)</f>
        <v>0</v>
      </c>
      <c r="CZ303">
        <f>S303*(CA303/100)</f>
        <v>0</v>
      </c>
      <c r="DC303" t="s">
        <v>4</v>
      </c>
      <c r="DD303" t="s">
        <v>4</v>
      </c>
      <c r="DE303" t="s">
        <v>4</v>
      </c>
      <c r="DF303" t="s">
        <v>4</v>
      </c>
      <c r="DG303" t="s">
        <v>4</v>
      </c>
      <c r="DH303" t="s">
        <v>4</v>
      </c>
      <c r="DI303" t="s">
        <v>4</v>
      </c>
      <c r="DJ303" t="s">
        <v>4</v>
      </c>
      <c r="DK303" t="s">
        <v>4</v>
      </c>
      <c r="DL303" t="s">
        <v>4</v>
      </c>
      <c r="DM303" t="s">
        <v>4</v>
      </c>
      <c r="DN303">
        <v>0</v>
      </c>
      <c r="DO303">
        <v>0</v>
      </c>
      <c r="DP303">
        <v>1</v>
      </c>
      <c r="DQ303">
        <v>1</v>
      </c>
      <c r="DU303">
        <v>1013</v>
      </c>
      <c r="DV303" t="s">
        <v>265</v>
      </c>
      <c r="DW303" t="s">
        <v>265</v>
      </c>
      <c r="DX303">
        <v>1</v>
      </c>
      <c r="DZ303" t="s">
        <v>4</v>
      </c>
      <c r="EA303" t="s">
        <v>4</v>
      </c>
      <c r="EB303" t="s">
        <v>4</v>
      </c>
      <c r="EC303" t="s">
        <v>4</v>
      </c>
      <c r="EE303">
        <v>108960627</v>
      </c>
      <c r="EF303">
        <v>202</v>
      </c>
      <c r="EG303" t="s">
        <v>44</v>
      </c>
      <c r="EH303">
        <v>0</v>
      </c>
      <c r="EI303" t="s">
        <v>4</v>
      </c>
      <c r="EJ303">
        <v>1</v>
      </c>
      <c r="EK303">
        <v>400002</v>
      </c>
      <c r="EL303" t="s">
        <v>45</v>
      </c>
      <c r="EM303" t="s">
        <v>44</v>
      </c>
      <c r="EO303" t="s">
        <v>4</v>
      </c>
      <c r="EQ303">
        <v>0</v>
      </c>
      <c r="ER303">
        <v>148.44</v>
      </c>
      <c r="ES303">
        <v>152.77000000000001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EZ303">
        <v>5</v>
      </c>
      <c r="FC303">
        <v>1</v>
      </c>
      <c r="FD303">
        <v>18</v>
      </c>
      <c r="FF303">
        <v>904</v>
      </c>
      <c r="FQ303">
        <v>0</v>
      </c>
      <c r="FR303">
        <f>ROUND(IF(AND(BH303=3,BI303=3),P303,0),2)</f>
        <v>785.24</v>
      </c>
      <c r="FS303">
        <v>0</v>
      </c>
      <c r="FX303">
        <v>0</v>
      </c>
      <c r="FY303">
        <v>0</v>
      </c>
      <c r="GA303" t="s">
        <v>477</v>
      </c>
      <c r="GD303">
        <v>0</v>
      </c>
      <c r="GF303">
        <v>957276644</v>
      </c>
      <c r="GG303">
        <v>2</v>
      </c>
      <c r="GH303">
        <v>3</v>
      </c>
      <c r="GI303">
        <v>5</v>
      </c>
      <c r="GJ303">
        <v>0</v>
      </c>
      <c r="GK303">
        <f>ROUND(R303*(R12)/100,2)</f>
        <v>0</v>
      </c>
      <c r="GL303">
        <f>ROUND(IF(AND(BH303=3,BI303=3,FS303&lt;&gt;0),P303,0),2)</f>
        <v>0</v>
      </c>
      <c r="GM303">
        <f>ROUND(O303+X303+Y303+GK303,2)+GX303</f>
        <v>785.24</v>
      </c>
      <c r="GN303">
        <f>IF(OR(BI303=0,BI303=1),ROUND(O303+X303+Y303+GK303,2),0)</f>
        <v>0</v>
      </c>
      <c r="GO303">
        <f>IF(BI303=2,ROUND(O303+X303+Y303+GK303,2),0)</f>
        <v>0</v>
      </c>
      <c r="GP303">
        <f>IF(BI303=4,ROUND(O303+X303+Y303+GK303,2)+GX303,0)</f>
        <v>0</v>
      </c>
      <c r="GR303">
        <v>1</v>
      </c>
      <c r="GS303">
        <v>1</v>
      </c>
      <c r="GT303">
        <v>0</v>
      </c>
      <c r="GU303" t="s">
        <v>4</v>
      </c>
      <c r="GV303">
        <f>ROUND((GT303),6)</f>
        <v>0</v>
      </c>
      <c r="GW303">
        <v>1</v>
      </c>
      <c r="GX303">
        <f>ROUND(HC303*I303,2)</f>
        <v>0</v>
      </c>
      <c r="HA303">
        <v>0</v>
      </c>
      <c r="HB303">
        <v>0</v>
      </c>
      <c r="HC303">
        <f>GV303*GW303</f>
        <v>0</v>
      </c>
      <c r="HE303" t="s">
        <v>29</v>
      </c>
      <c r="HF303" t="s">
        <v>446</v>
      </c>
      <c r="HM303" t="s">
        <v>4</v>
      </c>
      <c r="HN303" t="s">
        <v>4</v>
      </c>
      <c r="HO303" t="s">
        <v>4</v>
      </c>
      <c r="HP303" t="s">
        <v>4</v>
      </c>
      <c r="HQ303" t="s">
        <v>4</v>
      </c>
      <c r="IK303">
        <v>0</v>
      </c>
    </row>
    <row r="304" spans="1:245" x14ac:dyDescent="0.2">
      <c r="A304">
        <v>17</v>
      </c>
      <c r="B304">
        <v>1</v>
      </c>
      <c r="E304" t="s">
        <v>478</v>
      </c>
      <c r="F304" t="s">
        <v>41</v>
      </c>
      <c r="G304" t="s">
        <v>479</v>
      </c>
      <c r="H304" t="s">
        <v>265</v>
      </c>
      <c r="I304">
        <v>1</v>
      </c>
      <c r="J304">
        <v>0</v>
      </c>
      <c r="K304">
        <v>1</v>
      </c>
      <c r="O304">
        <f>ROUND(CP304,2)</f>
        <v>2485.19</v>
      </c>
      <c r="P304">
        <f>ROUND((ROUND((AC304*AW304*I304),2)*BC304),2)</f>
        <v>2485.19</v>
      </c>
      <c r="Q304">
        <f>(ROUND((ROUND(((ET304)*AV304*I304),2)*BB304),2)+ROUND((ROUND(((AE304-(EU304))*AV304*I304),2)*BS304),2))</f>
        <v>0</v>
      </c>
      <c r="R304">
        <f>ROUND((ROUND((AE304*AV304*I304),2)*BS304),2)</f>
        <v>0</v>
      </c>
      <c r="S304">
        <f>ROUND((ROUND((AF304*AV304*I304),2)*BA304),2)</f>
        <v>0</v>
      </c>
      <c r="T304">
        <f>ROUND(CU304*I304,2)</f>
        <v>0</v>
      </c>
      <c r="U304">
        <f>CV304*I304</f>
        <v>0</v>
      </c>
      <c r="V304">
        <f>CW304*I304</f>
        <v>0</v>
      </c>
      <c r="W304">
        <f>ROUND(CX304*I304,2)</f>
        <v>0</v>
      </c>
      <c r="X304">
        <f t="shared" si="230"/>
        <v>0</v>
      </c>
      <c r="Y304">
        <f t="shared" si="230"/>
        <v>0</v>
      </c>
      <c r="AA304">
        <v>105993048</v>
      </c>
      <c r="AB304">
        <f>ROUND((AC304+AD304+AF304),6)</f>
        <v>483.5</v>
      </c>
      <c r="AC304">
        <f>ROUND((ES304),6)</f>
        <v>483.5</v>
      </c>
      <c r="AD304">
        <f>ROUND((((ET304)-(EU304))+AE304),6)</f>
        <v>0</v>
      </c>
      <c r="AE304">
        <f t="shared" si="231"/>
        <v>0</v>
      </c>
      <c r="AF304">
        <f t="shared" si="231"/>
        <v>0</v>
      </c>
      <c r="AG304">
        <f>ROUND((AP304),6)</f>
        <v>0</v>
      </c>
      <c r="AH304">
        <f t="shared" si="232"/>
        <v>0</v>
      </c>
      <c r="AI304">
        <f t="shared" si="232"/>
        <v>0</v>
      </c>
      <c r="AJ304">
        <f>(AS304)</f>
        <v>0</v>
      </c>
      <c r="AK304">
        <v>483.50000000000006</v>
      </c>
      <c r="AL304">
        <v>483.50000000000006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5.14</v>
      </c>
      <c r="BD304" t="s">
        <v>4</v>
      </c>
      <c r="BE304" t="s">
        <v>4</v>
      </c>
      <c r="BF304" t="s">
        <v>4</v>
      </c>
      <c r="BG304" t="s">
        <v>4</v>
      </c>
      <c r="BH304">
        <v>3</v>
      </c>
      <c r="BI304">
        <v>3</v>
      </c>
      <c r="BJ304" t="s">
        <v>4</v>
      </c>
      <c r="BM304">
        <v>400002</v>
      </c>
      <c r="BN304">
        <v>0</v>
      </c>
      <c r="BO304" t="s">
        <v>4</v>
      </c>
      <c r="BP304">
        <v>0</v>
      </c>
      <c r="BQ304">
        <v>202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4</v>
      </c>
      <c r="BZ304">
        <v>0</v>
      </c>
      <c r="CA304">
        <v>0</v>
      </c>
      <c r="CB304" t="s">
        <v>4</v>
      </c>
      <c r="CE304">
        <v>30</v>
      </c>
      <c r="CF304">
        <v>0</v>
      </c>
      <c r="CG304">
        <v>0</v>
      </c>
      <c r="CM304">
        <v>0</v>
      </c>
      <c r="CN304" t="s">
        <v>4</v>
      </c>
      <c r="CO304">
        <v>0</v>
      </c>
      <c r="CP304">
        <f>(P304+Q304+S304)</f>
        <v>2485.19</v>
      </c>
      <c r="CQ304">
        <f>ROUND((ROUND((AC304*AW304*1),2)*BC304),2)</f>
        <v>2485.19</v>
      </c>
      <c r="CR304">
        <f>(ROUND((ROUND(((ET304)*AV304*1),2)*BB304),2)+ROUND((ROUND(((AE304-(EU304))*AV304*1),2)*BS304),2))</f>
        <v>0</v>
      </c>
      <c r="CS304">
        <f>ROUND((ROUND((AE304*AV304*1),2)*BS304),2)</f>
        <v>0</v>
      </c>
      <c r="CT304">
        <f>ROUND((ROUND((AF304*AV304*1),2)*BA304),2)</f>
        <v>0</v>
      </c>
      <c r="CU304">
        <f>AG304</f>
        <v>0</v>
      </c>
      <c r="CV304">
        <f>(AH304*AV304)</f>
        <v>0</v>
      </c>
      <c r="CW304">
        <f t="shared" si="233"/>
        <v>0</v>
      </c>
      <c r="CX304">
        <f t="shared" si="233"/>
        <v>0</v>
      </c>
      <c r="CY304">
        <f>S304*(BZ304/100)</f>
        <v>0</v>
      </c>
      <c r="CZ304">
        <f>S304*(CA304/100)</f>
        <v>0</v>
      </c>
      <c r="DC304" t="s">
        <v>4</v>
      </c>
      <c r="DD304" t="s">
        <v>4</v>
      </c>
      <c r="DE304" t="s">
        <v>4</v>
      </c>
      <c r="DF304" t="s">
        <v>4</v>
      </c>
      <c r="DG304" t="s">
        <v>4</v>
      </c>
      <c r="DH304" t="s">
        <v>4</v>
      </c>
      <c r="DI304" t="s">
        <v>4</v>
      </c>
      <c r="DJ304" t="s">
        <v>4</v>
      </c>
      <c r="DK304" t="s">
        <v>4</v>
      </c>
      <c r="DL304" t="s">
        <v>4</v>
      </c>
      <c r="DM304" t="s">
        <v>4</v>
      </c>
      <c r="DN304">
        <v>0</v>
      </c>
      <c r="DO304">
        <v>0</v>
      </c>
      <c r="DP304">
        <v>1</v>
      </c>
      <c r="DQ304">
        <v>1</v>
      </c>
      <c r="DU304">
        <v>1013</v>
      </c>
      <c r="DV304" t="s">
        <v>265</v>
      </c>
      <c r="DW304" t="s">
        <v>265</v>
      </c>
      <c r="DX304">
        <v>1</v>
      </c>
      <c r="DZ304" t="s">
        <v>4</v>
      </c>
      <c r="EA304" t="s">
        <v>4</v>
      </c>
      <c r="EB304" t="s">
        <v>4</v>
      </c>
      <c r="EC304" t="s">
        <v>4</v>
      </c>
      <c r="EE304">
        <v>108960627</v>
      </c>
      <c r="EF304">
        <v>202</v>
      </c>
      <c r="EG304" t="s">
        <v>44</v>
      </c>
      <c r="EH304">
        <v>0</v>
      </c>
      <c r="EI304" t="s">
        <v>4</v>
      </c>
      <c r="EJ304">
        <v>1</v>
      </c>
      <c r="EK304">
        <v>400002</v>
      </c>
      <c r="EL304" t="s">
        <v>45</v>
      </c>
      <c r="EM304" t="s">
        <v>44</v>
      </c>
      <c r="EO304" t="s">
        <v>4</v>
      </c>
      <c r="EQ304">
        <v>0</v>
      </c>
      <c r="ER304">
        <v>469.78</v>
      </c>
      <c r="ES304">
        <v>483.50000000000006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5</v>
      </c>
      <c r="FC304">
        <v>1</v>
      </c>
      <c r="FD304">
        <v>18</v>
      </c>
      <c r="FF304">
        <v>2861</v>
      </c>
      <c r="FQ304">
        <v>0</v>
      </c>
      <c r="FR304">
        <f>ROUND(IF(AND(BH304=3,BI304=3),P304,0),2)</f>
        <v>2485.19</v>
      </c>
      <c r="FS304">
        <v>0</v>
      </c>
      <c r="FX304">
        <v>0</v>
      </c>
      <c r="FY304">
        <v>0</v>
      </c>
      <c r="GA304" t="s">
        <v>480</v>
      </c>
      <c r="GD304">
        <v>0</v>
      </c>
      <c r="GF304">
        <v>260185215</v>
      </c>
      <c r="GG304">
        <v>2</v>
      </c>
      <c r="GH304">
        <v>3</v>
      </c>
      <c r="GI304">
        <v>5</v>
      </c>
      <c r="GJ304">
        <v>0</v>
      </c>
      <c r="GK304">
        <f>ROUND(R304*(R12)/100,2)</f>
        <v>0</v>
      </c>
      <c r="GL304">
        <f>ROUND(IF(AND(BH304=3,BI304=3,FS304&lt;&gt;0),P304,0),2)</f>
        <v>0</v>
      </c>
      <c r="GM304">
        <f>ROUND(O304+X304+Y304+GK304,2)+GX304</f>
        <v>2485.19</v>
      </c>
      <c r="GN304">
        <f>IF(OR(BI304=0,BI304=1),ROUND(O304+X304+Y304+GK304,2),0)</f>
        <v>0</v>
      </c>
      <c r="GO304">
        <f>IF(BI304=2,ROUND(O304+X304+Y304+GK304,2),0)</f>
        <v>0</v>
      </c>
      <c r="GP304">
        <f>IF(BI304=4,ROUND(O304+X304+Y304+GK304,2)+GX304,0)</f>
        <v>0</v>
      </c>
      <c r="GR304">
        <v>1</v>
      </c>
      <c r="GS304">
        <v>1</v>
      </c>
      <c r="GT304">
        <v>0</v>
      </c>
      <c r="GU304" t="s">
        <v>4</v>
      </c>
      <c r="GV304">
        <f>ROUND((GT304),6)</f>
        <v>0</v>
      </c>
      <c r="GW304">
        <v>1</v>
      </c>
      <c r="GX304">
        <f>ROUND(HC304*I304,2)</f>
        <v>0</v>
      </c>
      <c r="HA304">
        <v>0</v>
      </c>
      <c r="HB304">
        <v>0</v>
      </c>
      <c r="HC304">
        <f>GV304*GW304</f>
        <v>0</v>
      </c>
      <c r="HE304" t="s">
        <v>29</v>
      </c>
      <c r="HF304" t="s">
        <v>446</v>
      </c>
      <c r="HM304" t="s">
        <v>4</v>
      </c>
      <c r="HN304" t="s">
        <v>4</v>
      </c>
      <c r="HO304" t="s">
        <v>4</v>
      </c>
      <c r="HP304" t="s">
        <v>4</v>
      </c>
      <c r="HQ304" t="s">
        <v>4</v>
      </c>
      <c r="IK304">
        <v>0</v>
      </c>
    </row>
    <row r="305" spans="1:245" x14ac:dyDescent="0.2">
      <c r="A305">
        <v>17</v>
      </c>
      <c r="B305">
        <v>1</v>
      </c>
      <c r="E305" t="s">
        <v>481</v>
      </c>
      <c r="F305" t="s">
        <v>41</v>
      </c>
      <c r="G305" t="s">
        <v>482</v>
      </c>
      <c r="H305" t="s">
        <v>265</v>
      </c>
      <c r="I305">
        <v>1</v>
      </c>
      <c r="J305">
        <v>0</v>
      </c>
      <c r="K305">
        <v>1</v>
      </c>
      <c r="O305">
        <f>ROUND(CP305,2)</f>
        <v>625.38</v>
      </c>
      <c r="P305">
        <f>ROUND((ROUND((AC305*AW305*I305),2)*BC305),2)</f>
        <v>625.38</v>
      </c>
      <c r="Q305">
        <f>(ROUND((ROUND(((ET305)*AV305*I305),2)*BB305),2)+ROUND((ROUND(((AE305-(EU305))*AV305*I305),2)*BS305),2))</f>
        <v>0</v>
      </c>
      <c r="R305">
        <f>ROUND((ROUND((AE305*AV305*I305),2)*BS305),2)</f>
        <v>0</v>
      </c>
      <c r="S305">
        <f>ROUND((ROUND((AF305*AV305*I305),2)*BA305),2)</f>
        <v>0</v>
      </c>
      <c r="T305">
        <f>ROUND(CU305*I305,2)</f>
        <v>0</v>
      </c>
      <c r="U305">
        <f>CV305*I305</f>
        <v>0</v>
      </c>
      <c r="V305">
        <f>CW305*I305</f>
        <v>0</v>
      </c>
      <c r="W305">
        <f>ROUND(CX305*I305,2)</f>
        <v>0</v>
      </c>
      <c r="X305">
        <f t="shared" si="230"/>
        <v>0</v>
      </c>
      <c r="Y305">
        <f t="shared" si="230"/>
        <v>0</v>
      </c>
      <c r="AA305">
        <v>105993048</v>
      </c>
      <c r="AB305">
        <f>ROUND((AC305+AD305+AF305),6)</f>
        <v>121.67</v>
      </c>
      <c r="AC305">
        <f>ROUND((ES305),6)</f>
        <v>121.67</v>
      </c>
      <c r="AD305">
        <f>ROUND((((ET305)-(EU305))+AE305),6)</f>
        <v>0</v>
      </c>
      <c r="AE305">
        <f t="shared" si="231"/>
        <v>0</v>
      </c>
      <c r="AF305">
        <f t="shared" si="231"/>
        <v>0</v>
      </c>
      <c r="AG305">
        <f>ROUND((AP305),6)</f>
        <v>0</v>
      </c>
      <c r="AH305">
        <f t="shared" si="232"/>
        <v>0</v>
      </c>
      <c r="AI305">
        <f t="shared" si="232"/>
        <v>0</v>
      </c>
      <c r="AJ305">
        <f>(AS305)</f>
        <v>0</v>
      </c>
      <c r="AK305">
        <v>121.67</v>
      </c>
      <c r="AL305">
        <v>121.67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5.14</v>
      </c>
      <c r="BD305" t="s">
        <v>4</v>
      </c>
      <c r="BE305" t="s">
        <v>4</v>
      </c>
      <c r="BF305" t="s">
        <v>4</v>
      </c>
      <c r="BG305" t="s">
        <v>4</v>
      </c>
      <c r="BH305">
        <v>3</v>
      </c>
      <c r="BI305">
        <v>3</v>
      </c>
      <c r="BJ305" t="s">
        <v>4</v>
      </c>
      <c r="BM305">
        <v>400002</v>
      </c>
      <c r="BN305">
        <v>0</v>
      </c>
      <c r="BO305" t="s">
        <v>4</v>
      </c>
      <c r="BP305">
        <v>0</v>
      </c>
      <c r="BQ305">
        <v>202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4</v>
      </c>
      <c r="BZ305">
        <v>0</v>
      </c>
      <c r="CA305">
        <v>0</v>
      </c>
      <c r="CB305" t="s">
        <v>4</v>
      </c>
      <c r="CE305">
        <v>30</v>
      </c>
      <c r="CF305">
        <v>0</v>
      </c>
      <c r="CG305">
        <v>0</v>
      </c>
      <c r="CM305">
        <v>0</v>
      </c>
      <c r="CN305" t="s">
        <v>4</v>
      </c>
      <c r="CO305">
        <v>0</v>
      </c>
      <c r="CP305">
        <f>(P305+Q305+S305)</f>
        <v>625.38</v>
      </c>
      <c r="CQ305">
        <f>ROUND((ROUND((AC305*AW305*1),2)*BC305),2)</f>
        <v>625.38</v>
      </c>
      <c r="CR305">
        <f>(ROUND((ROUND(((ET305)*AV305*1),2)*BB305),2)+ROUND((ROUND(((AE305-(EU305))*AV305*1),2)*BS305),2))</f>
        <v>0</v>
      </c>
      <c r="CS305">
        <f>ROUND((ROUND((AE305*AV305*1),2)*BS305),2)</f>
        <v>0</v>
      </c>
      <c r="CT305">
        <f>ROUND((ROUND((AF305*AV305*1),2)*BA305),2)</f>
        <v>0</v>
      </c>
      <c r="CU305">
        <f>AG305</f>
        <v>0</v>
      </c>
      <c r="CV305">
        <f>(AH305*AV305)</f>
        <v>0</v>
      </c>
      <c r="CW305">
        <f t="shared" si="233"/>
        <v>0</v>
      </c>
      <c r="CX305">
        <f t="shared" si="233"/>
        <v>0</v>
      </c>
      <c r="CY305">
        <f>S305*(BZ305/100)</f>
        <v>0</v>
      </c>
      <c r="CZ305">
        <f>S305*(CA305/100)</f>
        <v>0</v>
      </c>
      <c r="DC305" t="s">
        <v>4</v>
      </c>
      <c r="DD305" t="s">
        <v>4</v>
      </c>
      <c r="DE305" t="s">
        <v>4</v>
      </c>
      <c r="DF305" t="s">
        <v>4</v>
      </c>
      <c r="DG305" t="s">
        <v>4</v>
      </c>
      <c r="DH305" t="s">
        <v>4</v>
      </c>
      <c r="DI305" t="s">
        <v>4</v>
      </c>
      <c r="DJ305" t="s">
        <v>4</v>
      </c>
      <c r="DK305" t="s">
        <v>4</v>
      </c>
      <c r="DL305" t="s">
        <v>4</v>
      </c>
      <c r="DM305" t="s">
        <v>4</v>
      </c>
      <c r="DN305">
        <v>0</v>
      </c>
      <c r="DO305">
        <v>0</v>
      </c>
      <c r="DP305">
        <v>1</v>
      </c>
      <c r="DQ305">
        <v>1</v>
      </c>
      <c r="DU305">
        <v>1013</v>
      </c>
      <c r="DV305" t="s">
        <v>265</v>
      </c>
      <c r="DW305" t="s">
        <v>265</v>
      </c>
      <c r="DX305">
        <v>1</v>
      </c>
      <c r="DZ305" t="s">
        <v>4</v>
      </c>
      <c r="EA305" t="s">
        <v>4</v>
      </c>
      <c r="EB305" t="s">
        <v>4</v>
      </c>
      <c r="EC305" t="s">
        <v>4</v>
      </c>
      <c r="EE305">
        <v>108960627</v>
      </c>
      <c r="EF305">
        <v>202</v>
      </c>
      <c r="EG305" t="s">
        <v>44</v>
      </c>
      <c r="EH305">
        <v>0</v>
      </c>
      <c r="EI305" t="s">
        <v>4</v>
      </c>
      <c r="EJ305">
        <v>1</v>
      </c>
      <c r="EK305">
        <v>400002</v>
      </c>
      <c r="EL305" t="s">
        <v>45</v>
      </c>
      <c r="EM305" t="s">
        <v>44</v>
      </c>
      <c r="EO305" t="s">
        <v>4</v>
      </c>
      <c r="EQ305">
        <v>0</v>
      </c>
      <c r="ER305">
        <v>118.22000000000001</v>
      </c>
      <c r="ES305">
        <v>121.67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5</v>
      </c>
      <c r="FC305">
        <v>1</v>
      </c>
      <c r="FD305">
        <v>18</v>
      </c>
      <c r="FF305">
        <v>720</v>
      </c>
      <c r="FQ305">
        <v>0</v>
      </c>
      <c r="FR305">
        <f>ROUND(IF(AND(BH305=3,BI305=3),P305,0),2)</f>
        <v>625.38</v>
      </c>
      <c r="FS305">
        <v>0</v>
      </c>
      <c r="FX305">
        <v>0</v>
      </c>
      <c r="FY305">
        <v>0</v>
      </c>
      <c r="GA305" t="s">
        <v>483</v>
      </c>
      <c r="GD305">
        <v>0</v>
      </c>
      <c r="GF305">
        <v>-255147881</v>
      </c>
      <c r="GG305">
        <v>2</v>
      </c>
      <c r="GH305">
        <v>3</v>
      </c>
      <c r="GI305">
        <v>5</v>
      </c>
      <c r="GJ305">
        <v>0</v>
      </c>
      <c r="GK305">
        <f>ROUND(R305*(R12)/100,2)</f>
        <v>0</v>
      </c>
      <c r="GL305">
        <f>ROUND(IF(AND(BH305=3,BI305=3,FS305&lt;&gt;0),P305,0),2)</f>
        <v>0</v>
      </c>
      <c r="GM305">
        <f>ROUND(O305+X305+Y305+GK305,2)+GX305</f>
        <v>625.38</v>
      </c>
      <c r="GN305">
        <f>IF(OR(BI305=0,BI305=1),ROUND(O305+X305+Y305+GK305,2),0)</f>
        <v>0</v>
      </c>
      <c r="GO305">
        <f>IF(BI305=2,ROUND(O305+X305+Y305+GK305,2),0)</f>
        <v>0</v>
      </c>
      <c r="GP305">
        <f>IF(BI305=4,ROUND(O305+X305+Y305+GK305,2)+GX305,0)</f>
        <v>0</v>
      </c>
      <c r="GR305">
        <v>1</v>
      </c>
      <c r="GS305">
        <v>1</v>
      </c>
      <c r="GT305">
        <v>0</v>
      </c>
      <c r="GU305" t="s">
        <v>4</v>
      </c>
      <c r="GV305">
        <f>ROUND((GT305),6)</f>
        <v>0</v>
      </c>
      <c r="GW305">
        <v>1</v>
      </c>
      <c r="GX305">
        <f>ROUND(HC305*I305,2)</f>
        <v>0</v>
      </c>
      <c r="HA305">
        <v>0</v>
      </c>
      <c r="HB305">
        <v>0</v>
      </c>
      <c r="HC305">
        <f>GV305*GW305</f>
        <v>0</v>
      </c>
      <c r="HE305" t="s">
        <v>29</v>
      </c>
      <c r="HF305" t="s">
        <v>446</v>
      </c>
      <c r="HM305" t="s">
        <v>4</v>
      </c>
      <c r="HN305" t="s">
        <v>4</v>
      </c>
      <c r="HO305" t="s">
        <v>4</v>
      </c>
      <c r="HP305" t="s">
        <v>4</v>
      </c>
      <c r="HQ305" t="s">
        <v>4</v>
      </c>
      <c r="IK305">
        <v>0</v>
      </c>
    </row>
    <row r="307" spans="1:245" x14ac:dyDescent="0.2">
      <c r="A307" s="2">
        <v>51</v>
      </c>
      <c r="B307" s="2">
        <f>B298</f>
        <v>1</v>
      </c>
      <c r="C307" s="2">
        <f>A298</f>
        <v>4</v>
      </c>
      <c r="D307" s="2">
        <f>ROW(A298)</f>
        <v>298</v>
      </c>
      <c r="E307" s="2"/>
      <c r="F307" s="2" t="str">
        <f>IF(F298&lt;&gt;"",F298,"")</f>
        <v>Новый раздел</v>
      </c>
      <c r="G307" s="2" t="str">
        <f>IF(G298&lt;&gt;"",G298,"")</f>
        <v>Оборудование по технике безопасности</v>
      </c>
      <c r="H307" s="2">
        <v>0</v>
      </c>
      <c r="I307" s="2"/>
      <c r="J307" s="2"/>
      <c r="K307" s="2"/>
      <c r="L307" s="2"/>
      <c r="M307" s="2"/>
      <c r="N307" s="2"/>
      <c r="O307" s="2">
        <f t="shared" ref="O307:T307" si="234">ROUND(AB307,2)</f>
        <v>10504.21</v>
      </c>
      <c r="P307" s="2">
        <f t="shared" si="234"/>
        <v>10504.21</v>
      </c>
      <c r="Q307" s="2">
        <f t="shared" si="234"/>
        <v>0</v>
      </c>
      <c r="R307" s="2">
        <f t="shared" si="234"/>
        <v>0</v>
      </c>
      <c r="S307" s="2">
        <f t="shared" si="234"/>
        <v>0</v>
      </c>
      <c r="T307" s="2">
        <f t="shared" si="234"/>
        <v>0</v>
      </c>
      <c r="U307" s="2">
        <f>AH307</f>
        <v>0</v>
      </c>
      <c r="V307" s="2">
        <f>AI307</f>
        <v>0</v>
      </c>
      <c r="W307" s="2">
        <f>ROUND(AJ307,2)</f>
        <v>0</v>
      </c>
      <c r="X307" s="2">
        <f>ROUND(AK307,2)</f>
        <v>0</v>
      </c>
      <c r="Y307" s="2">
        <f>ROUND(AL307,2)</f>
        <v>0</v>
      </c>
      <c r="Z307" s="2"/>
      <c r="AA307" s="2"/>
      <c r="AB307" s="2">
        <f>ROUND(SUMIF(AA302:AA305,"=105993048",O302:O305),2)</f>
        <v>10504.21</v>
      </c>
      <c r="AC307" s="2">
        <f>ROUND(SUMIF(AA302:AA305,"=105993048",P302:P305),2)</f>
        <v>10504.21</v>
      </c>
      <c r="AD307" s="2">
        <f>ROUND(SUMIF(AA302:AA305,"=105993048",Q302:Q305),2)</f>
        <v>0</v>
      </c>
      <c r="AE307" s="2">
        <f>ROUND(SUMIF(AA302:AA305,"=105993048",R302:R305),2)</f>
        <v>0</v>
      </c>
      <c r="AF307" s="2">
        <f>ROUND(SUMIF(AA302:AA305,"=105993048",S302:S305),2)</f>
        <v>0</v>
      </c>
      <c r="AG307" s="2">
        <f>ROUND(SUMIF(AA302:AA305,"=105993048",T302:T305),2)</f>
        <v>0</v>
      </c>
      <c r="AH307" s="2">
        <f>SUMIF(AA302:AA305,"=105993048",U302:U305)</f>
        <v>0</v>
      </c>
      <c r="AI307" s="2">
        <f>SUMIF(AA302:AA305,"=105993048",V302:V305)</f>
        <v>0</v>
      </c>
      <c r="AJ307" s="2">
        <f>ROUND(SUMIF(AA302:AA305,"=105993048",W302:W305),2)</f>
        <v>0</v>
      </c>
      <c r="AK307" s="2">
        <f>ROUND(SUMIF(AA302:AA305,"=105993048",X302:X305),2)</f>
        <v>0</v>
      </c>
      <c r="AL307" s="2">
        <f>ROUND(SUMIF(AA302:AA305,"=105993048",Y302:Y305),2)</f>
        <v>0</v>
      </c>
      <c r="AM307" s="2"/>
      <c r="AN307" s="2"/>
      <c r="AO307" s="2">
        <f t="shared" ref="AO307:BD307" si="235">ROUND(BX307,2)</f>
        <v>0</v>
      </c>
      <c r="AP307" s="2">
        <f t="shared" si="235"/>
        <v>10504.21</v>
      </c>
      <c r="AQ307" s="2">
        <f t="shared" si="235"/>
        <v>0</v>
      </c>
      <c r="AR307" s="2">
        <f t="shared" si="235"/>
        <v>10504.21</v>
      </c>
      <c r="AS307" s="2">
        <f t="shared" si="235"/>
        <v>0</v>
      </c>
      <c r="AT307" s="2">
        <f t="shared" si="235"/>
        <v>0</v>
      </c>
      <c r="AU307" s="2">
        <f t="shared" si="235"/>
        <v>0</v>
      </c>
      <c r="AV307" s="2">
        <f t="shared" si="235"/>
        <v>10504.21</v>
      </c>
      <c r="AW307" s="2">
        <f t="shared" si="235"/>
        <v>0</v>
      </c>
      <c r="AX307" s="2">
        <f t="shared" si="235"/>
        <v>0</v>
      </c>
      <c r="AY307" s="2">
        <f t="shared" si="235"/>
        <v>0</v>
      </c>
      <c r="AZ307" s="2">
        <f t="shared" si="235"/>
        <v>10504.21</v>
      </c>
      <c r="BA307" s="2">
        <f t="shared" si="235"/>
        <v>0</v>
      </c>
      <c r="BB307" s="2">
        <f t="shared" si="235"/>
        <v>0</v>
      </c>
      <c r="BC307" s="2">
        <f t="shared" si="235"/>
        <v>0</v>
      </c>
      <c r="BD307" s="2">
        <f t="shared" si="235"/>
        <v>0</v>
      </c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>
        <f>ROUND(SUMIF(AA302:AA305,"=105993048",FQ302:FQ305),2)</f>
        <v>0</v>
      </c>
      <c r="BY307" s="2">
        <f>ROUND(SUMIF(AA302:AA305,"=105993048",FR302:FR305),2)</f>
        <v>10504.21</v>
      </c>
      <c r="BZ307" s="2">
        <f>ROUND(SUMIF(AA302:AA305,"=105993048",GL302:GL305),2)</f>
        <v>0</v>
      </c>
      <c r="CA307" s="2">
        <f>ROUND(SUMIF(AA302:AA305,"=105993048",GM302:GM305),2)</f>
        <v>10504.21</v>
      </c>
      <c r="CB307" s="2">
        <f>ROUND(SUMIF(AA302:AA305,"=105993048",GN302:GN305),2)</f>
        <v>0</v>
      </c>
      <c r="CC307" s="2">
        <f>ROUND(SUMIF(AA302:AA305,"=105993048",GO302:GO305),2)</f>
        <v>0</v>
      </c>
      <c r="CD307" s="2">
        <f>ROUND(SUMIF(AA302:AA305,"=105993048",GP302:GP305),2)</f>
        <v>0</v>
      </c>
      <c r="CE307" s="2">
        <f>AC307-BX307</f>
        <v>10504.21</v>
      </c>
      <c r="CF307" s="2">
        <f>AC307-BY307</f>
        <v>0</v>
      </c>
      <c r="CG307" s="2">
        <f>BX307-BZ307</f>
        <v>0</v>
      </c>
      <c r="CH307" s="2">
        <f>AC307-BX307-BY307+BZ307</f>
        <v>0</v>
      </c>
      <c r="CI307" s="2">
        <f>BY307-BZ307</f>
        <v>10504.21</v>
      </c>
      <c r="CJ307" s="2">
        <f>ROUND(SUMIF(AA302:AA305,"=105993048",GX302:GX305),2)</f>
        <v>0</v>
      </c>
      <c r="CK307" s="2">
        <f>ROUND(SUMIF(AA302:AA305,"=105993048",GY302:GY305),2)</f>
        <v>0</v>
      </c>
      <c r="CL307" s="2">
        <f>ROUND(SUMIF(AA302:AA305,"=105993048",GZ302:GZ305),2)</f>
        <v>0</v>
      </c>
      <c r="CM307" s="2">
        <f>ROUND(SUMIF(AA302:AA305,"=105993048",HD302:HD305),2)</f>
        <v>0</v>
      </c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  <c r="FG307" s="3"/>
      <c r="FH307" s="3"/>
      <c r="FI307" s="3"/>
      <c r="FJ307" s="3"/>
      <c r="FK307" s="3"/>
      <c r="FL307" s="3"/>
      <c r="FM307" s="3"/>
      <c r="FN307" s="3"/>
      <c r="FO307" s="3"/>
      <c r="FP307" s="3"/>
      <c r="FQ307" s="3"/>
      <c r="FR307" s="3"/>
      <c r="FS307" s="3"/>
      <c r="FT307" s="3"/>
      <c r="FU307" s="3"/>
      <c r="FV307" s="3"/>
      <c r="FW307" s="3"/>
      <c r="FX307" s="3"/>
      <c r="FY307" s="3"/>
      <c r="FZ307" s="3"/>
      <c r="GA307" s="3"/>
      <c r="GB307" s="3"/>
      <c r="GC307" s="3"/>
      <c r="GD307" s="3"/>
      <c r="GE307" s="3"/>
      <c r="GF307" s="3"/>
      <c r="GG307" s="3"/>
      <c r="GH307" s="3"/>
      <c r="GI307" s="3"/>
      <c r="GJ307" s="3"/>
      <c r="GK307" s="3"/>
      <c r="GL307" s="3"/>
      <c r="GM307" s="3"/>
      <c r="GN307" s="3"/>
      <c r="GO307" s="3"/>
      <c r="GP307" s="3"/>
      <c r="GQ307" s="3"/>
      <c r="GR307" s="3"/>
      <c r="GS307" s="3"/>
      <c r="GT307" s="3"/>
      <c r="GU307" s="3"/>
      <c r="GV307" s="3"/>
      <c r="GW307" s="3"/>
      <c r="GX307" s="3">
        <v>0</v>
      </c>
    </row>
    <row r="309" spans="1:245" x14ac:dyDescent="0.2">
      <c r="A309" s="4">
        <v>50</v>
      </c>
      <c r="B309" s="4">
        <v>0</v>
      </c>
      <c r="C309" s="4">
        <v>0</v>
      </c>
      <c r="D309" s="4">
        <v>1</v>
      </c>
      <c r="E309" s="4">
        <v>201</v>
      </c>
      <c r="F309" s="4">
        <f>ROUND(Source!O307,O309)</f>
        <v>10504.21</v>
      </c>
      <c r="G309" s="4" t="s">
        <v>48</v>
      </c>
      <c r="H309" s="4" t="s">
        <v>49</v>
      </c>
      <c r="I309" s="4"/>
      <c r="J309" s="4"/>
      <c r="K309" s="4">
        <v>201</v>
      </c>
      <c r="L309" s="4">
        <v>1</v>
      </c>
      <c r="M309" s="4">
        <v>3</v>
      </c>
      <c r="N309" s="4" t="s">
        <v>4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10504.21</v>
      </c>
      <c r="X309" s="4">
        <v>1</v>
      </c>
      <c r="Y309" s="4">
        <v>10504.21</v>
      </c>
      <c r="Z309" s="4"/>
      <c r="AA309" s="4"/>
      <c r="AB309" s="4"/>
    </row>
    <row r="310" spans="1:245" x14ac:dyDescent="0.2">
      <c r="A310" s="4">
        <v>50</v>
      </c>
      <c r="B310" s="4">
        <v>0</v>
      </c>
      <c r="C310" s="4">
        <v>0</v>
      </c>
      <c r="D310" s="4">
        <v>1</v>
      </c>
      <c r="E310" s="4">
        <v>202</v>
      </c>
      <c r="F310" s="4">
        <f>ROUND(Source!P307,O310)</f>
        <v>10504.21</v>
      </c>
      <c r="G310" s="4" t="s">
        <v>50</v>
      </c>
      <c r="H310" s="4" t="s">
        <v>51</v>
      </c>
      <c r="I310" s="4"/>
      <c r="J310" s="4"/>
      <c r="K310" s="4">
        <v>202</v>
      </c>
      <c r="L310" s="4">
        <v>2</v>
      </c>
      <c r="M310" s="4">
        <v>3</v>
      </c>
      <c r="N310" s="4" t="s">
        <v>4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10504.21</v>
      </c>
      <c r="X310" s="4">
        <v>1</v>
      </c>
      <c r="Y310" s="4">
        <v>10504.21</v>
      </c>
      <c r="Z310" s="4"/>
      <c r="AA310" s="4"/>
      <c r="AB310" s="4"/>
    </row>
    <row r="311" spans="1:245" x14ac:dyDescent="0.2">
      <c r="A311" s="4">
        <v>50</v>
      </c>
      <c r="B311" s="4">
        <v>0</v>
      </c>
      <c r="C311" s="4">
        <v>0</v>
      </c>
      <c r="D311" s="4">
        <v>1</v>
      </c>
      <c r="E311" s="4">
        <v>222</v>
      </c>
      <c r="F311" s="4">
        <f>ROUND(Source!AO307,O311)</f>
        <v>0</v>
      </c>
      <c r="G311" s="4" t="s">
        <v>52</v>
      </c>
      <c r="H311" s="4" t="s">
        <v>53</v>
      </c>
      <c r="I311" s="4"/>
      <c r="J311" s="4"/>
      <c r="K311" s="4">
        <v>222</v>
      </c>
      <c r="L311" s="4">
        <v>3</v>
      </c>
      <c r="M311" s="4">
        <v>3</v>
      </c>
      <c r="N311" s="4" t="s">
        <v>4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45" x14ac:dyDescent="0.2">
      <c r="A312" s="4">
        <v>50</v>
      </c>
      <c r="B312" s="4">
        <v>0</v>
      </c>
      <c r="C312" s="4">
        <v>0</v>
      </c>
      <c r="D312" s="4">
        <v>1</v>
      </c>
      <c r="E312" s="4">
        <v>225</v>
      </c>
      <c r="F312" s="4">
        <f>ROUND(Source!AV307,O312)</f>
        <v>10504.21</v>
      </c>
      <c r="G312" s="4" t="s">
        <v>54</v>
      </c>
      <c r="H312" s="4" t="s">
        <v>55</v>
      </c>
      <c r="I312" s="4"/>
      <c r="J312" s="4"/>
      <c r="K312" s="4">
        <v>225</v>
      </c>
      <c r="L312" s="4">
        <v>4</v>
      </c>
      <c r="M312" s="4">
        <v>3</v>
      </c>
      <c r="N312" s="4" t="s">
        <v>4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10504.21</v>
      </c>
      <c r="X312" s="4">
        <v>1</v>
      </c>
      <c r="Y312" s="4">
        <v>10504.21</v>
      </c>
      <c r="Z312" s="4"/>
      <c r="AA312" s="4"/>
      <c r="AB312" s="4"/>
    </row>
    <row r="313" spans="1:245" x14ac:dyDescent="0.2">
      <c r="A313" s="4">
        <v>50</v>
      </c>
      <c r="B313" s="4">
        <v>0</v>
      </c>
      <c r="C313" s="4">
        <v>0</v>
      </c>
      <c r="D313" s="4">
        <v>1</v>
      </c>
      <c r="E313" s="4">
        <v>226</v>
      </c>
      <c r="F313" s="4">
        <f>ROUND(Source!AW307,O313)</f>
        <v>0</v>
      </c>
      <c r="G313" s="4" t="s">
        <v>56</v>
      </c>
      <c r="H313" s="4" t="s">
        <v>57</v>
      </c>
      <c r="I313" s="4"/>
      <c r="J313" s="4"/>
      <c r="K313" s="4">
        <v>226</v>
      </c>
      <c r="L313" s="4">
        <v>5</v>
      </c>
      <c r="M313" s="4">
        <v>3</v>
      </c>
      <c r="N313" s="4" t="s">
        <v>4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45" x14ac:dyDescent="0.2">
      <c r="A314" s="4">
        <v>50</v>
      </c>
      <c r="B314" s="4">
        <v>0</v>
      </c>
      <c r="C314" s="4">
        <v>0</v>
      </c>
      <c r="D314" s="4">
        <v>1</v>
      </c>
      <c r="E314" s="4">
        <v>227</v>
      </c>
      <c r="F314" s="4">
        <f>ROUND(Source!AX307,O314)</f>
        <v>0</v>
      </c>
      <c r="G314" s="4" t="s">
        <v>58</v>
      </c>
      <c r="H314" s="4" t="s">
        <v>59</v>
      </c>
      <c r="I314" s="4"/>
      <c r="J314" s="4"/>
      <c r="K314" s="4">
        <v>227</v>
      </c>
      <c r="L314" s="4">
        <v>6</v>
      </c>
      <c r="M314" s="4">
        <v>3</v>
      </c>
      <c r="N314" s="4" t="s">
        <v>4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45" x14ac:dyDescent="0.2">
      <c r="A315" s="4">
        <v>50</v>
      </c>
      <c r="B315" s="4">
        <v>0</v>
      </c>
      <c r="C315" s="4">
        <v>0</v>
      </c>
      <c r="D315" s="4">
        <v>1</v>
      </c>
      <c r="E315" s="4">
        <v>228</v>
      </c>
      <c r="F315" s="4">
        <f>ROUND(Source!AY307,O315)</f>
        <v>0</v>
      </c>
      <c r="G315" s="4" t="s">
        <v>60</v>
      </c>
      <c r="H315" s="4" t="s">
        <v>61</v>
      </c>
      <c r="I315" s="4"/>
      <c r="J315" s="4"/>
      <c r="K315" s="4">
        <v>228</v>
      </c>
      <c r="L315" s="4">
        <v>7</v>
      </c>
      <c r="M315" s="4">
        <v>3</v>
      </c>
      <c r="N315" s="4" t="s">
        <v>4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45" x14ac:dyDescent="0.2">
      <c r="A316" s="4">
        <v>50</v>
      </c>
      <c r="B316" s="4">
        <v>0</v>
      </c>
      <c r="C316" s="4">
        <v>0</v>
      </c>
      <c r="D316" s="4">
        <v>1</v>
      </c>
      <c r="E316" s="4">
        <v>216</v>
      </c>
      <c r="F316" s="4">
        <f>ROUND(Source!AP307,O316)</f>
        <v>10504.21</v>
      </c>
      <c r="G316" s="4" t="s">
        <v>62</v>
      </c>
      <c r="H316" s="4" t="s">
        <v>63</v>
      </c>
      <c r="I316" s="4"/>
      <c r="J316" s="4"/>
      <c r="K316" s="4">
        <v>216</v>
      </c>
      <c r="L316" s="4">
        <v>8</v>
      </c>
      <c r="M316" s="4">
        <v>3</v>
      </c>
      <c r="N316" s="4" t="s">
        <v>4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10504.21</v>
      </c>
      <c r="X316" s="4">
        <v>1</v>
      </c>
      <c r="Y316" s="4">
        <v>10504.21</v>
      </c>
      <c r="Z316" s="4"/>
      <c r="AA316" s="4"/>
      <c r="AB316" s="4"/>
    </row>
    <row r="317" spans="1:245" x14ac:dyDescent="0.2">
      <c r="A317" s="4">
        <v>50</v>
      </c>
      <c r="B317" s="4">
        <v>0</v>
      </c>
      <c r="C317" s="4">
        <v>0</v>
      </c>
      <c r="D317" s="4">
        <v>1</v>
      </c>
      <c r="E317" s="4">
        <v>223</v>
      </c>
      <c r="F317" s="4">
        <f>ROUND(Source!AQ307,O317)</f>
        <v>0</v>
      </c>
      <c r="G317" s="4" t="s">
        <v>64</v>
      </c>
      <c r="H317" s="4" t="s">
        <v>65</v>
      </c>
      <c r="I317" s="4"/>
      <c r="J317" s="4"/>
      <c r="K317" s="4">
        <v>223</v>
      </c>
      <c r="L317" s="4">
        <v>9</v>
      </c>
      <c r="M317" s="4">
        <v>3</v>
      </c>
      <c r="N317" s="4" t="s">
        <v>4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45" x14ac:dyDescent="0.2">
      <c r="A318" s="4">
        <v>50</v>
      </c>
      <c r="B318" s="4">
        <v>0</v>
      </c>
      <c r="C318" s="4">
        <v>0</v>
      </c>
      <c r="D318" s="4">
        <v>1</v>
      </c>
      <c r="E318" s="4">
        <v>229</v>
      </c>
      <c r="F318" s="4">
        <f>ROUND(Source!AZ307,O318)</f>
        <v>10504.21</v>
      </c>
      <c r="G318" s="4" t="s">
        <v>66</v>
      </c>
      <c r="H318" s="4" t="s">
        <v>67</v>
      </c>
      <c r="I318" s="4"/>
      <c r="J318" s="4"/>
      <c r="K318" s="4">
        <v>229</v>
      </c>
      <c r="L318" s="4">
        <v>10</v>
      </c>
      <c r="M318" s="4">
        <v>3</v>
      </c>
      <c r="N318" s="4" t="s">
        <v>4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10504.21</v>
      </c>
      <c r="X318" s="4">
        <v>1</v>
      </c>
      <c r="Y318" s="4">
        <v>10504.21</v>
      </c>
      <c r="Z318" s="4"/>
      <c r="AA318" s="4"/>
      <c r="AB318" s="4"/>
    </row>
    <row r="319" spans="1:245" x14ac:dyDescent="0.2">
      <c r="A319" s="4">
        <v>50</v>
      </c>
      <c r="B319" s="4">
        <v>0</v>
      </c>
      <c r="C319" s="4">
        <v>0</v>
      </c>
      <c r="D319" s="4">
        <v>1</v>
      </c>
      <c r="E319" s="4">
        <v>203</v>
      </c>
      <c r="F319" s="4">
        <f>ROUND(Source!Q307,O319)</f>
        <v>0</v>
      </c>
      <c r="G319" s="4" t="s">
        <v>68</v>
      </c>
      <c r="H319" s="4" t="s">
        <v>69</v>
      </c>
      <c r="I319" s="4"/>
      <c r="J319" s="4"/>
      <c r="K319" s="4">
        <v>203</v>
      </c>
      <c r="L319" s="4">
        <v>11</v>
      </c>
      <c r="M319" s="4">
        <v>3</v>
      </c>
      <c r="N319" s="4" t="s">
        <v>4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45" x14ac:dyDescent="0.2">
      <c r="A320" s="4">
        <v>50</v>
      </c>
      <c r="B320" s="4">
        <v>0</v>
      </c>
      <c r="C320" s="4">
        <v>0</v>
      </c>
      <c r="D320" s="4">
        <v>1</v>
      </c>
      <c r="E320" s="4">
        <v>231</v>
      </c>
      <c r="F320" s="4">
        <f>ROUND(Source!BB307,O320)</f>
        <v>0</v>
      </c>
      <c r="G320" s="4" t="s">
        <v>70</v>
      </c>
      <c r="H320" s="4" t="s">
        <v>71</v>
      </c>
      <c r="I320" s="4"/>
      <c r="J320" s="4"/>
      <c r="K320" s="4">
        <v>231</v>
      </c>
      <c r="L320" s="4">
        <v>12</v>
      </c>
      <c r="M320" s="4">
        <v>3</v>
      </c>
      <c r="N320" s="4" t="s">
        <v>4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204</v>
      </c>
      <c r="F321" s="4">
        <f>ROUND(Source!R307,O321)</f>
        <v>0</v>
      </c>
      <c r="G321" s="4" t="s">
        <v>72</v>
      </c>
      <c r="H321" s="4" t="s">
        <v>73</v>
      </c>
      <c r="I321" s="4"/>
      <c r="J321" s="4"/>
      <c r="K321" s="4">
        <v>204</v>
      </c>
      <c r="L321" s="4">
        <v>13</v>
      </c>
      <c r="M321" s="4">
        <v>3</v>
      </c>
      <c r="N321" s="4" t="s">
        <v>4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205</v>
      </c>
      <c r="F322" s="4">
        <f>ROUND(Source!S307,O322)</f>
        <v>0</v>
      </c>
      <c r="G322" s="4" t="s">
        <v>74</v>
      </c>
      <c r="H322" s="4" t="s">
        <v>75</v>
      </c>
      <c r="I322" s="4"/>
      <c r="J322" s="4"/>
      <c r="K322" s="4">
        <v>205</v>
      </c>
      <c r="L322" s="4">
        <v>14</v>
      </c>
      <c r="M322" s="4">
        <v>3</v>
      </c>
      <c r="N322" s="4" t="s">
        <v>4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232</v>
      </c>
      <c r="F323" s="4">
        <f>ROUND(Source!BC307,O323)</f>
        <v>0</v>
      </c>
      <c r="G323" s="4" t="s">
        <v>76</v>
      </c>
      <c r="H323" s="4" t="s">
        <v>77</v>
      </c>
      <c r="I323" s="4"/>
      <c r="J323" s="4"/>
      <c r="K323" s="4">
        <v>232</v>
      </c>
      <c r="L323" s="4">
        <v>15</v>
      </c>
      <c r="M323" s="4">
        <v>3</v>
      </c>
      <c r="N323" s="4" t="s">
        <v>4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214</v>
      </c>
      <c r="F324" s="4">
        <f>ROUND(Source!AS307,O324)</f>
        <v>0</v>
      </c>
      <c r="G324" s="4" t="s">
        <v>78</v>
      </c>
      <c r="H324" s="4" t="s">
        <v>79</v>
      </c>
      <c r="I324" s="4"/>
      <c r="J324" s="4"/>
      <c r="K324" s="4">
        <v>214</v>
      </c>
      <c r="L324" s="4">
        <v>16</v>
      </c>
      <c r="M324" s="4">
        <v>3</v>
      </c>
      <c r="N324" s="4" t="s">
        <v>4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215</v>
      </c>
      <c r="F325" s="4">
        <f>ROUND(Source!AT307,O325)</f>
        <v>0</v>
      </c>
      <c r="G325" s="4" t="s">
        <v>80</v>
      </c>
      <c r="H325" s="4" t="s">
        <v>81</v>
      </c>
      <c r="I325" s="4"/>
      <c r="J325" s="4"/>
      <c r="K325" s="4">
        <v>215</v>
      </c>
      <c r="L325" s="4">
        <v>17</v>
      </c>
      <c r="M325" s="4">
        <v>3</v>
      </c>
      <c r="N325" s="4" t="s">
        <v>4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217</v>
      </c>
      <c r="F326" s="4">
        <f>ROUND(Source!AU307,O326)</f>
        <v>0</v>
      </c>
      <c r="G326" s="4" t="s">
        <v>82</v>
      </c>
      <c r="H326" s="4" t="s">
        <v>83</v>
      </c>
      <c r="I326" s="4"/>
      <c r="J326" s="4"/>
      <c r="K326" s="4">
        <v>217</v>
      </c>
      <c r="L326" s="4">
        <v>18</v>
      </c>
      <c r="M326" s="4">
        <v>3</v>
      </c>
      <c r="N326" s="4" t="s">
        <v>4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230</v>
      </c>
      <c r="F327" s="4">
        <f>ROUND(Source!BA307,O327)</f>
        <v>0</v>
      </c>
      <c r="G327" s="4" t="s">
        <v>84</v>
      </c>
      <c r="H327" s="4" t="s">
        <v>85</v>
      </c>
      <c r="I327" s="4"/>
      <c r="J327" s="4"/>
      <c r="K327" s="4">
        <v>230</v>
      </c>
      <c r="L327" s="4">
        <v>19</v>
      </c>
      <c r="M327" s="4">
        <v>3</v>
      </c>
      <c r="N327" s="4" t="s">
        <v>4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206</v>
      </c>
      <c r="F328" s="4">
        <f>ROUND(Source!T307,O328)</f>
        <v>0</v>
      </c>
      <c r="G328" s="4" t="s">
        <v>86</v>
      </c>
      <c r="H328" s="4" t="s">
        <v>87</v>
      </c>
      <c r="I328" s="4"/>
      <c r="J328" s="4"/>
      <c r="K328" s="4">
        <v>206</v>
      </c>
      <c r="L328" s="4">
        <v>20</v>
      </c>
      <c r="M328" s="4">
        <v>3</v>
      </c>
      <c r="N328" s="4" t="s">
        <v>4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207</v>
      </c>
      <c r="F329" s="4">
        <f>Source!U307</f>
        <v>0</v>
      </c>
      <c r="G329" s="4" t="s">
        <v>88</v>
      </c>
      <c r="H329" s="4" t="s">
        <v>89</v>
      </c>
      <c r="I329" s="4"/>
      <c r="J329" s="4"/>
      <c r="K329" s="4">
        <v>207</v>
      </c>
      <c r="L329" s="4">
        <v>21</v>
      </c>
      <c r="M329" s="4">
        <v>3</v>
      </c>
      <c r="N329" s="4" t="s">
        <v>4</v>
      </c>
      <c r="O329" s="4">
        <v>-1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208</v>
      </c>
      <c r="F330" s="4">
        <f>Source!V307</f>
        <v>0</v>
      </c>
      <c r="G330" s="4" t="s">
        <v>90</v>
      </c>
      <c r="H330" s="4" t="s">
        <v>91</v>
      </c>
      <c r="I330" s="4"/>
      <c r="J330" s="4"/>
      <c r="K330" s="4">
        <v>208</v>
      </c>
      <c r="L330" s="4">
        <v>22</v>
      </c>
      <c r="M330" s="4">
        <v>3</v>
      </c>
      <c r="N330" s="4" t="s">
        <v>4</v>
      </c>
      <c r="O330" s="4">
        <v>-1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209</v>
      </c>
      <c r="F331" s="4">
        <f>ROUND(Source!W307,O331)</f>
        <v>0</v>
      </c>
      <c r="G331" s="4" t="s">
        <v>92</v>
      </c>
      <c r="H331" s="4" t="s">
        <v>93</v>
      </c>
      <c r="I331" s="4"/>
      <c r="J331" s="4"/>
      <c r="K331" s="4">
        <v>209</v>
      </c>
      <c r="L331" s="4">
        <v>23</v>
      </c>
      <c r="M331" s="4">
        <v>3</v>
      </c>
      <c r="N331" s="4" t="s">
        <v>4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233</v>
      </c>
      <c r="F332" s="4">
        <f>ROUND(Source!BD307,O332)</f>
        <v>0</v>
      </c>
      <c r="G332" s="4" t="s">
        <v>94</v>
      </c>
      <c r="H332" s="4" t="s">
        <v>95</v>
      </c>
      <c r="I332" s="4"/>
      <c r="J332" s="4"/>
      <c r="K332" s="4">
        <v>233</v>
      </c>
      <c r="L332" s="4">
        <v>24</v>
      </c>
      <c r="M332" s="4">
        <v>3</v>
      </c>
      <c r="N332" s="4" t="s">
        <v>4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210</v>
      </c>
      <c r="F333" s="4">
        <f>ROUND(Source!X307,O333)</f>
        <v>0</v>
      </c>
      <c r="G333" s="4" t="s">
        <v>96</v>
      </c>
      <c r="H333" s="4" t="s">
        <v>97</v>
      </c>
      <c r="I333" s="4"/>
      <c r="J333" s="4"/>
      <c r="K333" s="4">
        <v>210</v>
      </c>
      <c r="L333" s="4">
        <v>25</v>
      </c>
      <c r="M333" s="4">
        <v>3</v>
      </c>
      <c r="N333" s="4" t="s">
        <v>4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211</v>
      </c>
      <c r="F334" s="4">
        <f>ROUND(Source!Y307,O334)</f>
        <v>0</v>
      </c>
      <c r="G334" s="4" t="s">
        <v>98</v>
      </c>
      <c r="H334" s="4" t="s">
        <v>99</v>
      </c>
      <c r="I334" s="4"/>
      <c r="J334" s="4"/>
      <c r="K334" s="4">
        <v>211</v>
      </c>
      <c r="L334" s="4">
        <v>26</v>
      </c>
      <c r="M334" s="4">
        <v>3</v>
      </c>
      <c r="N334" s="4" t="s">
        <v>4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224</v>
      </c>
      <c r="F335" s="4">
        <f>ROUND(Source!AR307,O335)</f>
        <v>10504.21</v>
      </c>
      <c r="G335" s="4" t="s">
        <v>100</v>
      </c>
      <c r="H335" s="4" t="s">
        <v>101</v>
      </c>
      <c r="I335" s="4"/>
      <c r="J335" s="4"/>
      <c r="K335" s="4">
        <v>224</v>
      </c>
      <c r="L335" s="4">
        <v>27</v>
      </c>
      <c r="M335" s="4">
        <v>3</v>
      </c>
      <c r="N335" s="4" t="s">
        <v>4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10504.21</v>
      </c>
      <c r="X335" s="4">
        <v>1</v>
      </c>
      <c r="Y335" s="4">
        <v>10504.21</v>
      </c>
      <c r="Z335" s="4"/>
      <c r="AA335" s="4"/>
      <c r="AB335" s="4"/>
    </row>
    <row r="337" spans="1:245" x14ac:dyDescent="0.2">
      <c r="A337" s="1">
        <v>4</v>
      </c>
      <c r="B337" s="1">
        <v>1</v>
      </c>
      <c r="C337" s="1"/>
      <c r="D337" s="1">
        <f>ROW(A457)</f>
        <v>457</v>
      </c>
      <c r="E337" s="1"/>
      <c r="F337" s="1" t="s">
        <v>16</v>
      </c>
      <c r="G337" s="1" t="s">
        <v>484</v>
      </c>
      <c r="H337" s="1" t="s">
        <v>4</v>
      </c>
      <c r="I337" s="1">
        <v>0</v>
      </c>
      <c r="J337" s="1"/>
      <c r="K337" s="1">
        <v>0</v>
      </c>
      <c r="L337" s="1"/>
      <c r="M337" s="1" t="s">
        <v>4</v>
      </c>
      <c r="N337" s="1"/>
      <c r="O337" s="1"/>
      <c r="P337" s="1"/>
      <c r="Q337" s="1"/>
      <c r="R337" s="1"/>
      <c r="S337" s="1">
        <v>0</v>
      </c>
      <c r="T337" s="1"/>
      <c r="U337" s="1" t="s">
        <v>4</v>
      </c>
      <c r="V337" s="1">
        <v>0</v>
      </c>
      <c r="W337" s="1"/>
      <c r="X337" s="1"/>
      <c r="Y337" s="1"/>
      <c r="Z337" s="1"/>
      <c r="AA337" s="1"/>
      <c r="AB337" s="1" t="s">
        <v>4</v>
      </c>
      <c r="AC337" s="1" t="s">
        <v>4</v>
      </c>
      <c r="AD337" s="1" t="s">
        <v>4</v>
      </c>
      <c r="AE337" s="1" t="s">
        <v>4</v>
      </c>
      <c r="AF337" s="1" t="s">
        <v>4</v>
      </c>
      <c r="AG337" s="1" t="s">
        <v>4</v>
      </c>
      <c r="AH337" s="1"/>
      <c r="AI337" s="1"/>
      <c r="AJ337" s="1"/>
      <c r="AK337" s="1"/>
      <c r="AL337" s="1"/>
      <c r="AM337" s="1"/>
      <c r="AN337" s="1"/>
      <c r="AO337" s="1"/>
      <c r="AP337" s="1" t="s">
        <v>4</v>
      </c>
      <c r="AQ337" s="1" t="s">
        <v>4</v>
      </c>
      <c r="AR337" s="1" t="s">
        <v>4</v>
      </c>
      <c r="AS337" s="1"/>
      <c r="AT337" s="1"/>
      <c r="AU337" s="1"/>
      <c r="AV337" s="1"/>
      <c r="AW337" s="1"/>
      <c r="AX337" s="1"/>
      <c r="AY337" s="1"/>
      <c r="AZ337" s="1" t="s">
        <v>4</v>
      </c>
      <c r="BA337" s="1"/>
      <c r="BB337" s="1" t="s">
        <v>4</v>
      </c>
      <c r="BC337" s="1" t="s">
        <v>4</v>
      </c>
      <c r="BD337" s="1" t="s">
        <v>4</v>
      </c>
      <c r="BE337" s="1" t="s">
        <v>4</v>
      </c>
      <c r="BF337" s="1" t="s">
        <v>4</v>
      </c>
      <c r="BG337" s="1" t="s">
        <v>4</v>
      </c>
      <c r="BH337" s="1" t="s">
        <v>4</v>
      </c>
      <c r="BI337" s="1" t="s">
        <v>4</v>
      </c>
      <c r="BJ337" s="1" t="s">
        <v>4</v>
      </c>
      <c r="BK337" s="1" t="s">
        <v>4</v>
      </c>
      <c r="BL337" s="1" t="s">
        <v>4</v>
      </c>
      <c r="BM337" s="1" t="s">
        <v>4</v>
      </c>
      <c r="BN337" s="1" t="s">
        <v>4</v>
      </c>
      <c r="BO337" s="1" t="s">
        <v>4</v>
      </c>
      <c r="BP337" s="1" t="s">
        <v>4</v>
      </c>
      <c r="BQ337" s="1"/>
      <c r="BR337" s="1"/>
      <c r="BS337" s="1"/>
      <c r="BT337" s="1"/>
      <c r="BU337" s="1"/>
      <c r="BV337" s="1"/>
      <c r="BW337" s="1"/>
      <c r="BX337" s="1">
        <v>0</v>
      </c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>
        <v>0</v>
      </c>
    </row>
    <row r="339" spans="1:245" x14ac:dyDescent="0.2">
      <c r="A339" s="2">
        <v>52</v>
      </c>
      <c r="B339" s="2">
        <f t="shared" ref="B339:G339" si="236">B457</f>
        <v>1</v>
      </c>
      <c r="C339" s="2">
        <f t="shared" si="236"/>
        <v>4</v>
      </c>
      <c r="D339" s="2">
        <f t="shared" si="236"/>
        <v>337</v>
      </c>
      <c r="E339" s="2">
        <f t="shared" si="236"/>
        <v>0</v>
      </c>
      <c r="F339" s="2" t="str">
        <f t="shared" si="236"/>
        <v>Новый раздел</v>
      </c>
      <c r="G339" s="2" t="str">
        <f t="shared" si="236"/>
        <v>Телемеханика и АИИСКУЭ</v>
      </c>
      <c r="H339" s="2"/>
      <c r="I339" s="2"/>
      <c r="J339" s="2"/>
      <c r="K339" s="2"/>
      <c r="L339" s="2"/>
      <c r="M339" s="2"/>
      <c r="N339" s="2"/>
      <c r="O339" s="2">
        <f t="shared" ref="O339:AT339" si="237">O457</f>
        <v>1119979.78</v>
      </c>
      <c r="P339" s="2">
        <f t="shared" si="237"/>
        <v>1116111.9099999999</v>
      </c>
      <c r="Q339" s="2">
        <f t="shared" si="237"/>
        <v>1335.62</v>
      </c>
      <c r="R339" s="2">
        <f t="shared" si="237"/>
        <v>629.87</v>
      </c>
      <c r="S339" s="2">
        <f t="shared" si="237"/>
        <v>2532.25</v>
      </c>
      <c r="T339" s="2">
        <f t="shared" si="237"/>
        <v>0</v>
      </c>
      <c r="U339" s="2">
        <f t="shared" si="237"/>
        <v>7.702106999999998</v>
      </c>
      <c r="V339" s="2">
        <f t="shared" si="237"/>
        <v>0</v>
      </c>
      <c r="W339" s="2">
        <f t="shared" si="237"/>
        <v>0</v>
      </c>
      <c r="X339" s="2">
        <f t="shared" si="237"/>
        <v>2329.67</v>
      </c>
      <c r="Y339" s="2">
        <f t="shared" si="237"/>
        <v>1088.8699999999999</v>
      </c>
      <c r="Z339" s="2">
        <f t="shared" si="237"/>
        <v>0</v>
      </c>
      <c r="AA339" s="2">
        <f t="shared" si="237"/>
        <v>0</v>
      </c>
      <c r="AB339" s="2">
        <f t="shared" si="237"/>
        <v>0</v>
      </c>
      <c r="AC339" s="2">
        <f t="shared" si="237"/>
        <v>0</v>
      </c>
      <c r="AD339" s="2">
        <f t="shared" si="237"/>
        <v>0</v>
      </c>
      <c r="AE339" s="2">
        <f t="shared" si="237"/>
        <v>0</v>
      </c>
      <c r="AF339" s="2">
        <f t="shared" si="237"/>
        <v>0</v>
      </c>
      <c r="AG339" s="2">
        <f t="shared" si="237"/>
        <v>0</v>
      </c>
      <c r="AH339" s="2">
        <f t="shared" si="237"/>
        <v>0</v>
      </c>
      <c r="AI339" s="2">
        <f t="shared" si="237"/>
        <v>0</v>
      </c>
      <c r="AJ339" s="2">
        <f t="shared" si="237"/>
        <v>0</v>
      </c>
      <c r="AK339" s="2">
        <f t="shared" si="237"/>
        <v>0</v>
      </c>
      <c r="AL339" s="2">
        <f t="shared" si="237"/>
        <v>0</v>
      </c>
      <c r="AM339" s="2">
        <f t="shared" si="237"/>
        <v>0</v>
      </c>
      <c r="AN339" s="2">
        <f t="shared" si="237"/>
        <v>0</v>
      </c>
      <c r="AO339" s="2">
        <f t="shared" si="237"/>
        <v>0</v>
      </c>
      <c r="AP339" s="2">
        <f t="shared" si="237"/>
        <v>1088724.22</v>
      </c>
      <c r="AQ339" s="2">
        <f t="shared" si="237"/>
        <v>0</v>
      </c>
      <c r="AR339" s="2">
        <f t="shared" si="237"/>
        <v>1124406.1000000001</v>
      </c>
      <c r="AS339" s="2">
        <f t="shared" si="237"/>
        <v>0</v>
      </c>
      <c r="AT339" s="2">
        <f t="shared" si="237"/>
        <v>35681.879999999997</v>
      </c>
      <c r="AU339" s="2">
        <f t="shared" ref="AU339:BZ339" si="238">AU457</f>
        <v>0</v>
      </c>
      <c r="AV339" s="2">
        <f t="shared" si="238"/>
        <v>1116111.9099999999</v>
      </c>
      <c r="AW339" s="2">
        <f t="shared" si="238"/>
        <v>27387.69</v>
      </c>
      <c r="AX339" s="2">
        <f t="shared" si="238"/>
        <v>0</v>
      </c>
      <c r="AY339" s="2">
        <f t="shared" si="238"/>
        <v>27387.69</v>
      </c>
      <c r="AZ339" s="2">
        <f t="shared" si="238"/>
        <v>1088724.22</v>
      </c>
      <c r="BA339" s="2">
        <f t="shared" si="238"/>
        <v>0</v>
      </c>
      <c r="BB339" s="2">
        <f t="shared" si="238"/>
        <v>0</v>
      </c>
      <c r="BC339" s="2">
        <f t="shared" si="238"/>
        <v>0</v>
      </c>
      <c r="BD339" s="2">
        <f t="shared" si="238"/>
        <v>0</v>
      </c>
      <c r="BE339" s="2">
        <f t="shared" si="238"/>
        <v>0</v>
      </c>
      <c r="BF339" s="2">
        <f t="shared" si="238"/>
        <v>0</v>
      </c>
      <c r="BG339" s="2">
        <f t="shared" si="238"/>
        <v>0</v>
      </c>
      <c r="BH339" s="2">
        <f t="shared" si="238"/>
        <v>0</v>
      </c>
      <c r="BI339" s="2">
        <f t="shared" si="238"/>
        <v>0</v>
      </c>
      <c r="BJ339" s="2">
        <f t="shared" si="238"/>
        <v>0</v>
      </c>
      <c r="BK339" s="2">
        <f t="shared" si="238"/>
        <v>0</v>
      </c>
      <c r="BL339" s="2">
        <f t="shared" si="238"/>
        <v>0</v>
      </c>
      <c r="BM339" s="2">
        <f t="shared" si="238"/>
        <v>0</v>
      </c>
      <c r="BN339" s="2">
        <f t="shared" si="238"/>
        <v>0</v>
      </c>
      <c r="BO339" s="2">
        <f t="shared" si="238"/>
        <v>0</v>
      </c>
      <c r="BP339" s="2">
        <f t="shared" si="238"/>
        <v>0</v>
      </c>
      <c r="BQ339" s="2">
        <f t="shared" si="238"/>
        <v>0</v>
      </c>
      <c r="BR339" s="2">
        <f t="shared" si="238"/>
        <v>0</v>
      </c>
      <c r="BS339" s="2">
        <f t="shared" si="238"/>
        <v>0</v>
      </c>
      <c r="BT339" s="2">
        <f t="shared" si="238"/>
        <v>0</v>
      </c>
      <c r="BU339" s="2">
        <f t="shared" si="238"/>
        <v>0</v>
      </c>
      <c r="BV339" s="2">
        <f t="shared" si="238"/>
        <v>0</v>
      </c>
      <c r="BW339" s="2">
        <f t="shared" si="238"/>
        <v>0</v>
      </c>
      <c r="BX339" s="2">
        <f t="shared" si="238"/>
        <v>0</v>
      </c>
      <c r="BY339" s="2">
        <f t="shared" si="238"/>
        <v>0</v>
      </c>
      <c r="BZ339" s="2">
        <f t="shared" si="238"/>
        <v>0</v>
      </c>
      <c r="CA339" s="2">
        <f t="shared" ref="CA339:DF339" si="239">CA457</f>
        <v>0</v>
      </c>
      <c r="CB339" s="2">
        <f t="shared" si="239"/>
        <v>0</v>
      </c>
      <c r="CC339" s="2">
        <f t="shared" si="239"/>
        <v>0</v>
      </c>
      <c r="CD339" s="2">
        <f t="shared" si="239"/>
        <v>0</v>
      </c>
      <c r="CE339" s="2">
        <f t="shared" si="239"/>
        <v>0</v>
      </c>
      <c r="CF339" s="2">
        <f t="shared" si="239"/>
        <v>0</v>
      </c>
      <c r="CG339" s="2">
        <f t="shared" si="239"/>
        <v>0</v>
      </c>
      <c r="CH339" s="2">
        <f t="shared" si="239"/>
        <v>0</v>
      </c>
      <c r="CI339" s="2">
        <f t="shared" si="239"/>
        <v>0</v>
      </c>
      <c r="CJ339" s="2">
        <f t="shared" si="239"/>
        <v>0</v>
      </c>
      <c r="CK339" s="2">
        <f t="shared" si="239"/>
        <v>0</v>
      </c>
      <c r="CL339" s="2">
        <f t="shared" si="239"/>
        <v>0</v>
      </c>
      <c r="CM339" s="2">
        <f t="shared" si="239"/>
        <v>0</v>
      </c>
      <c r="CN339" s="2">
        <f t="shared" si="239"/>
        <v>0</v>
      </c>
      <c r="CO339" s="2">
        <f t="shared" si="239"/>
        <v>0</v>
      </c>
      <c r="CP339" s="2">
        <f t="shared" si="239"/>
        <v>0</v>
      </c>
      <c r="CQ339" s="2">
        <f t="shared" si="239"/>
        <v>0</v>
      </c>
      <c r="CR339" s="2">
        <f t="shared" si="239"/>
        <v>0</v>
      </c>
      <c r="CS339" s="2">
        <f t="shared" si="239"/>
        <v>0</v>
      </c>
      <c r="CT339" s="2">
        <f t="shared" si="239"/>
        <v>0</v>
      </c>
      <c r="CU339" s="2">
        <f t="shared" si="239"/>
        <v>0</v>
      </c>
      <c r="CV339" s="2">
        <f t="shared" si="239"/>
        <v>0</v>
      </c>
      <c r="CW339" s="2">
        <f t="shared" si="239"/>
        <v>0</v>
      </c>
      <c r="CX339" s="2">
        <f t="shared" si="239"/>
        <v>0</v>
      </c>
      <c r="CY339" s="2">
        <f t="shared" si="239"/>
        <v>0</v>
      </c>
      <c r="CZ339" s="2">
        <f t="shared" si="239"/>
        <v>0</v>
      </c>
      <c r="DA339" s="2">
        <f t="shared" si="239"/>
        <v>0</v>
      </c>
      <c r="DB339" s="2">
        <f t="shared" si="239"/>
        <v>0</v>
      </c>
      <c r="DC339" s="2">
        <f t="shared" si="239"/>
        <v>0</v>
      </c>
      <c r="DD339" s="2">
        <f t="shared" si="239"/>
        <v>0</v>
      </c>
      <c r="DE339" s="2">
        <f t="shared" si="239"/>
        <v>0</v>
      </c>
      <c r="DF339" s="2">
        <f t="shared" si="239"/>
        <v>0</v>
      </c>
      <c r="DG339" s="3">
        <f t="shared" ref="DG339:EL339" si="240">DG457</f>
        <v>0</v>
      </c>
      <c r="DH339" s="3">
        <f t="shared" si="240"/>
        <v>0</v>
      </c>
      <c r="DI339" s="3">
        <f t="shared" si="240"/>
        <v>0</v>
      </c>
      <c r="DJ339" s="3">
        <f t="shared" si="240"/>
        <v>0</v>
      </c>
      <c r="DK339" s="3">
        <f t="shared" si="240"/>
        <v>0</v>
      </c>
      <c r="DL339" s="3">
        <f t="shared" si="240"/>
        <v>0</v>
      </c>
      <c r="DM339" s="3">
        <f t="shared" si="240"/>
        <v>0</v>
      </c>
      <c r="DN339" s="3">
        <f t="shared" si="240"/>
        <v>0</v>
      </c>
      <c r="DO339" s="3">
        <f t="shared" si="240"/>
        <v>0</v>
      </c>
      <c r="DP339" s="3">
        <f t="shared" si="240"/>
        <v>0</v>
      </c>
      <c r="DQ339" s="3">
        <f t="shared" si="240"/>
        <v>0</v>
      </c>
      <c r="DR339" s="3">
        <f t="shared" si="240"/>
        <v>0</v>
      </c>
      <c r="DS339" s="3">
        <f t="shared" si="240"/>
        <v>0</v>
      </c>
      <c r="DT339" s="3">
        <f t="shared" si="240"/>
        <v>0</v>
      </c>
      <c r="DU339" s="3">
        <f t="shared" si="240"/>
        <v>0</v>
      </c>
      <c r="DV339" s="3">
        <f t="shared" si="240"/>
        <v>0</v>
      </c>
      <c r="DW339" s="3">
        <f t="shared" si="240"/>
        <v>0</v>
      </c>
      <c r="DX339" s="3">
        <f t="shared" si="240"/>
        <v>0</v>
      </c>
      <c r="DY339" s="3">
        <f t="shared" si="240"/>
        <v>0</v>
      </c>
      <c r="DZ339" s="3">
        <f t="shared" si="240"/>
        <v>0</v>
      </c>
      <c r="EA339" s="3">
        <f t="shared" si="240"/>
        <v>0</v>
      </c>
      <c r="EB339" s="3">
        <f t="shared" si="240"/>
        <v>0</v>
      </c>
      <c r="EC339" s="3">
        <f t="shared" si="240"/>
        <v>0</v>
      </c>
      <c r="ED339" s="3">
        <f t="shared" si="240"/>
        <v>0</v>
      </c>
      <c r="EE339" s="3">
        <f t="shared" si="240"/>
        <v>0</v>
      </c>
      <c r="EF339" s="3">
        <f t="shared" si="240"/>
        <v>0</v>
      </c>
      <c r="EG339" s="3">
        <f t="shared" si="240"/>
        <v>0</v>
      </c>
      <c r="EH339" s="3">
        <f t="shared" si="240"/>
        <v>0</v>
      </c>
      <c r="EI339" s="3">
        <f t="shared" si="240"/>
        <v>0</v>
      </c>
      <c r="EJ339" s="3">
        <f t="shared" si="240"/>
        <v>0</v>
      </c>
      <c r="EK339" s="3">
        <f t="shared" si="240"/>
        <v>0</v>
      </c>
      <c r="EL339" s="3">
        <f t="shared" si="240"/>
        <v>0</v>
      </c>
      <c r="EM339" s="3">
        <f t="shared" ref="EM339:FR339" si="241">EM457</f>
        <v>0</v>
      </c>
      <c r="EN339" s="3">
        <f t="shared" si="241"/>
        <v>0</v>
      </c>
      <c r="EO339" s="3">
        <f t="shared" si="241"/>
        <v>0</v>
      </c>
      <c r="EP339" s="3">
        <f t="shared" si="241"/>
        <v>0</v>
      </c>
      <c r="EQ339" s="3">
        <f t="shared" si="241"/>
        <v>0</v>
      </c>
      <c r="ER339" s="3">
        <f t="shared" si="241"/>
        <v>0</v>
      </c>
      <c r="ES339" s="3">
        <f t="shared" si="241"/>
        <v>0</v>
      </c>
      <c r="ET339" s="3">
        <f t="shared" si="241"/>
        <v>0</v>
      </c>
      <c r="EU339" s="3">
        <f t="shared" si="241"/>
        <v>0</v>
      </c>
      <c r="EV339" s="3">
        <f t="shared" si="241"/>
        <v>0</v>
      </c>
      <c r="EW339" s="3">
        <f t="shared" si="241"/>
        <v>0</v>
      </c>
      <c r="EX339" s="3">
        <f t="shared" si="241"/>
        <v>0</v>
      </c>
      <c r="EY339" s="3">
        <f t="shared" si="241"/>
        <v>0</v>
      </c>
      <c r="EZ339" s="3">
        <f t="shared" si="241"/>
        <v>0</v>
      </c>
      <c r="FA339" s="3">
        <f t="shared" si="241"/>
        <v>0</v>
      </c>
      <c r="FB339" s="3">
        <f t="shared" si="241"/>
        <v>0</v>
      </c>
      <c r="FC339" s="3">
        <f t="shared" si="241"/>
        <v>0</v>
      </c>
      <c r="FD339" s="3">
        <f t="shared" si="241"/>
        <v>0</v>
      </c>
      <c r="FE339" s="3">
        <f t="shared" si="241"/>
        <v>0</v>
      </c>
      <c r="FF339" s="3">
        <f t="shared" si="241"/>
        <v>0</v>
      </c>
      <c r="FG339" s="3">
        <f t="shared" si="241"/>
        <v>0</v>
      </c>
      <c r="FH339" s="3">
        <f t="shared" si="241"/>
        <v>0</v>
      </c>
      <c r="FI339" s="3">
        <f t="shared" si="241"/>
        <v>0</v>
      </c>
      <c r="FJ339" s="3">
        <f t="shared" si="241"/>
        <v>0</v>
      </c>
      <c r="FK339" s="3">
        <f t="shared" si="241"/>
        <v>0</v>
      </c>
      <c r="FL339" s="3">
        <f t="shared" si="241"/>
        <v>0</v>
      </c>
      <c r="FM339" s="3">
        <f t="shared" si="241"/>
        <v>0</v>
      </c>
      <c r="FN339" s="3">
        <f t="shared" si="241"/>
        <v>0</v>
      </c>
      <c r="FO339" s="3">
        <f t="shared" si="241"/>
        <v>0</v>
      </c>
      <c r="FP339" s="3">
        <f t="shared" si="241"/>
        <v>0</v>
      </c>
      <c r="FQ339" s="3">
        <f t="shared" si="241"/>
        <v>0</v>
      </c>
      <c r="FR339" s="3">
        <f t="shared" si="241"/>
        <v>0</v>
      </c>
      <c r="FS339" s="3">
        <f t="shared" ref="FS339:GX339" si="242">FS457</f>
        <v>0</v>
      </c>
      <c r="FT339" s="3">
        <f t="shared" si="242"/>
        <v>0</v>
      </c>
      <c r="FU339" s="3">
        <f t="shared" si="242"/>
        <v>0</v>
      </c>
      <c r="FV339" s="3">
        <f t="shared" si="242"/>
        <v>0</v>
      </c>
      <c r="FW339" s="3">
        <f t="shared" si="242"/>
        <v>0</v>
      </c>
      <c r="FX339" s="3">
        <f t="shared" si="242"/>
        <v>0</v>
      </c>
      <c r="FY339" s="3">
        <f t="shared" si="242"/>
        <v>0</v>
      </c>
      <c r="FZ339" s="3">
        <f t="shared" si="242"/>
        <v>0</v>
      </c>
      <c r="GA339" s="3">
        <f t="shared" si="242"/>
        <v>0</v>
      </c>
      <c r="GB339" s="3">
        <f t="shared" si="242"/>
        <v>0</v>
      </c>
      <c r="GC339" s="3">
        <f t="shared" si="242"/>
        <v>0</v>
      </c>
      <c r="GD339" s="3">
        <f t="shared" si="242"/>
        <v>0</v>
      </c>
      <c r="GE339" s="3">
        <f t="shared" si="242"/>
        <v>0</v>
      </c>
      <c r="GF339" s="3">
        <f t="shared" si="242"/>
        <v>0</v>
      </c>
      <c r="GG339" s="3">
        <f t="shared" si="242"/>
        <v>0</v>
      </c>
      <c r="GH339" s="3">
        <f t="shared" si="242"/>
        <v>0</v>
      </c>
      <c r="GI339" s="3">
        <f t="shared" si="242"/>
        <v>0</v>
      </c>
      <c r="GJ339" s="3">
        <f t="shared" si="242"/>
        <v>0</v>
      </c>
      <c r="GK339" s="3">
        <f t="shared" si="242"/>
        <v>0</v>
      </c>
      <c r="GL339" s="3">
        <f t="shared" si="242"/>
        <v>0</v>
      </c>
      <c r="GM339" s="3">
        <f t="shared" si="242"/>
        <v>0</v>
      </c>
      <c r="GN339" s="3">
        <f t="shared" si="242"/>
        <v>0</v>
      </c>
      <c r="GO339" s="3">
        <f t="shared" si="242"/>
        <v>0</v>
      </c>
      <c r="GP339" s="3">
        <f t="shared" si="242"/>
        <v>0</v>
      </c>
      <c r="GQ339" s="3">
        <f t="shared" si="242"/>
        <v>0</v>
      </c>
      <c r="GR339" s="3">
        <f t="shared" si="242"/>
        <v>0</v>
      </c>
      <c r="GS339" s="3">
        <f t="shared" si="242"/>
        <v>0</v>
      </c>
      <c r="GT339" s="3">
        <f t="shared" si="242"/>
        <v>0</v>
      </c>
      <c r="GU339" s="3">
        <f t="shared" si="242"/>
        <v>0</v>
      </c>
      <c r="GV339" s="3">
        <f t="shared" si="242"/>
        <v>0</v>
      </c>
      <c r="GW339" s="3">
        <f t="shared" si="242"/>
        <v>0</v>
      </c>
      <c r="GX339" s="3">
        <f t="shared" si="242"/>
        <v>0</v>
      </c>
    </row>
    <row r="341" spans="1:245" x14ac:dyDescent="0.2">
      <c r="A341" s="1">
        <v>5</v>
      </c>
      <c r="B341" s="1">
        <v>1</v>
      </c>
      <c r="C341" s="1"/>
      <c r="D341" s="1">
        <f>ROW(A351)</f>
        <v>351</v>
      </c>
      <c r="E341" s="1"/>
      <c r="F341" s="1" t="s">
        <v>485</v>
      </c>
      <c r="G341" s="1" t="s">
        <v>486</v>
      </c>
      <c r="H341" s="1" t="s">
        <v>4</v>
      </c>
      <c r="I341" s="1">
        <v>0</v>
      </c>
      <c r="J341" s="1"/>
      <c r="K341" s="1">
        <v>0</v>
      </c>
      <c r="L341" s="1"/>
      <c r="M341" s="1" t="s">
        <v>4</v>
      </c>
      <c r="N341" s="1"/>
      <c r="O341" s="1"/>
      <c r="P341" s="1"/>
      <c r="Q341" s="1"/>
      <c r="R341" s="1"/>
      <c r="S341" s="1">
        <v>0</v>
      </c>
      <c r="T341" s="1"/>
      <c r="U341" s="1" t="s">
        <v>4</v>
      </c>
      <c r="V341" s="1">
        <v>0</v>
      </c>
      <c r="W341" s="1"/>
      <c r="X341" s="1"/>
      <c r="Y341" s="1"/>
      <c r="Z341" s="1"/>
      <c r="AA341" s="1"/>
      <c r="AB341" s="1" t="s">
        <v>4</v>
      </c>
      <c r="AC341" s="1" t="s">
        <v>4</v>
      </c>
      <c r="AD341" s="1" t="s">
        <v>4</v>
      </c>
      <c r="AE341" s="1" t="s">
        <v>4</v>
      </c>
      <c r="AF341" s="1" t="s">
        <v>4</v>
      </c>
      <c r="AG341" s="1" t="s">
        <v>4</v>
      </c>
      <c r="AH341" s="1"/>
      <c r="AI341" s="1"/>
      <c r="AJ341" s="1"/>
      <c r="AK341" s="1"/>
      <c r="AL341" s="1"/>
      <c r="AM341" s="1"/>
      <c r="AN341" s="1"/>
      <c r="AO341" s="1"/>
      <c r="AP341" s="1" t="s">
        <v>4</v>
      </c>
      <c r="AQ341" s="1" t="s">
        <v>4</v>
      </c>
      <c r="AR341" s="1" t="s">
        <v>4</v>
      </c>
      <c r="AS341" s="1"/>
      <c r="AT341" s="1"/>
      <c r="AU341" s="1"/>
      <c r="AV341" s="1"/>
      <c r="AW341" s="1"/>
      <c r="AX341" s="1"/>
      <c r="AY341" s="1"/>
      <c r="AZ341" s="1" t="s">
        <v>4</v>
      </c>
      <c r="BA341" s="1"/>
      <c r="BB341" s="1" t="s">
        <v>4</v>
      </c>
      <c r="BC341" s="1" t="s">
        <v>4</v>
      </c>
      <c r="BD341" s="1" t="s">
        <v>4</v>
      </c>
      <c r="BE341" s="1" t="s">
        <v>4</v>
      </c>
      <c r="BF341" s="1" t="s">
        <v>4</v>
      </c>
      <c r="BG341" s="1" t="s">
        <v>4</v>
      </c>
      <c r="BH341" s="1" t="s">
        <v>4</v>
      </c>
      <c r="BI341" s="1" t="s">
        <v>4</v>
      </c>
      <c r="BJ341" s="1" t="s">
        <v>4</v>
      </c>
      <c r="BK341" s="1" t="s">
        <v>4</v>
      </c>
      <c r="BL341" s="1" t="s">
        <v>4</v>
      </c>
      <c r="BM341" s="1" t="s">
        <v>4</v>
      </c>
      <c r="BN341" s="1" t="s">
        <v>4</v>
      </c>
      <c r="BO341" s="1" t="s">
        <v>4</v>
      </c>
      <c r="BP341" s="1" t="s">
        <v>4</v>
      </c>
      <c r="BQ341" s="1"/>
      <c r="BR341" s="1"/>
      <c r="BS341" s="1"/>
      <c r="BT341" s="1"/>
      <c r="BU341" s="1"/>
      <c r="BV341" s="1"/>
      <c r="BW341" s="1"/>
      <c r="BX341" s="1">
        <v>0</v>
      </c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>
        <v>0</v>
      </c>
    </row>
    <row r="343" spans="1:245" x14ac:dyDescent="0.2">
      <c r="A343" s="2">
        <v>52</v>
      </c>
      <c r="B343" s="2">
        <f t="shared" ref="B343:G343" si="243">B351</f>
        <v>1</v>
      </c>
      <c r="C343" s="2">
        <f t="shared" si="243"/>
        <v>5</v>
      </c>
      <c r="D343" s="2">
        <f t="shared" si="243"/>
        <v>341</v>
      </c>
      <c r="E343" s="2">
        <f t="shared" si="243"/>
        <v>0</v>
      </c>
      <c r="F343" s="2" t="str">
        <f t="shared" si="243"/>
        <v>Новый подраздел</v>
      </c>
      <c r="G343" s="2" t="str">
        <f t="shared" si="243"/>
        <v>Монгтажные работы</v>
      </c>
      <c r="H343" s="2"/>
      <c r="I343" s="2"/>
      <c r="J343" s="2"/>
      <c r="K343" s="2"/>
      <c r="L343" s="2"/>
      <c r="M343" s="2"/>
      <c r="N343" s="2"/>
      <c r="O343" s="2">
        <f t="shared" ref="O343:AT343" si="244">O351</f>
        <v>4330.38</v>
      </c>
      <c r="P343" s="2">
        <f t="shared" si="244"/>
        <v>462.51</v>
      </c>
      <c r="Q343" s="2">
        <f t="shared" si="244"/>
        <v>1335.62</v>
      </c>
      <c r="R343" s="2">
        <f t="shared" si="244"/>
        <v>629.87</v>
      </c>
      <c r="S343" s="2">
        <f t="shared" si="244"/>
        <v>2532.25</v>
      </c>
      <c r="T343" s="2">
        <f t="shared" si="244"/>
        <v>0</v>
      </c>
      <c r="U343" s="2">
        <f t="shared" si="244"/>
        <v>7.702106999999998</v>
      </c>
      <c r="V343" s="2">
        <f t="shared" si="244"/>
        <v>0</v>
      </c>
      <c r="W343" s="2">
        <f t="shared" si="244"/>
        <v>0</v>
      </c>
      <c r="X343" s="2">
        <f t="shared" si="244"/>
        <v>2329.67</v>
      </c>
      <c r="Y343" s="2">
        <f t="shared" si="244"/>
        <v>1088.8699999999999</v>
      </c>
      <c r="Z343" s="2">
        <f t="shared" si="244"/>
        <v>0</v>
      </c>
      <c r="AA343" s="2">
        <f t="shared" si="244"/>
        <v>0</v>
      </c>
      <c r="AB343" s="2">
        <f t="shared" si="244"/>
        <v>4330.38</v>
      </c>
      <c r="AC343" s="2">
        <f t="shared" si="244"/>
        <v>462.51</v>
      </c>
      <c r="AD343" s="2">
        <f t="shared" si="244"/>
        <v>1335.62</v>
      </c>
      <c r="AE343" s="2">
        <f t="shared" si="244"/>
        <v>629.87</v>
      </c>
      <c r="AF343" s="2">
        <f t="shared" si="244"/>
        <v>2532.25</v>
      </c>
      <c r="AG343" s="2">
        <f t="shared" si="244"/>
        <v>0</v>
      </c>
      <c r="AH343" s="2">
        <f t="shared" si="244"/>
        <v>7.702106999999998</v>
      </c>
      <c r="AI343" s="2">
        <f t="shared" si="244"/>
        <v>0</v>
      </c>
      <c r="AJ343" s="2">
        <f t="shared" si="244"/>
        <v>0</v>
      </c>
      <c r="AK343" s="2">
        <f t="shared" si="244"/>
        <v>2329.67</v>
      </c>
      <c r="AL343" s="2">
        <f t="shared" si="244"/>
        <v>1088.8699999999999</v>
      </c>
      <c r="AM343" s="2">
        <f t="shared" si="244"/>
        <v>0</v>
      </c>
      <c r="AN343" s="2">
        <f t="shared" si="244"/>
        <v>0</v>
      </c>
      <c r="AO343" s="2">
        <f t="shared" si="244"/>
        <v>0</v>
      </c>
      <c r="AP343" s="2">
        <f t="shared" si="244"/>
        <v>0</v>
      </c>
      <c r="AQ343" s="2">
        <f t="shared" si="244"/>
        <v>0</v>
      </c>
      <c r="AR343" s="2">
        <f t="shared" si="244"/>
        <v>8756.7000000000007</v>
      </c>
      <c r="AS343" s="2">
        <f t="shared" si="244"/>
        <v>0</v>
      </c>
      <c r="AT343" s="2">
        <f t="shared" si="244"/>
        <v>8756.7000000000007</v>
      </c>
      <c r="AU343" s="2">
        <f t="shared" ref="AU343:BZ343" si="245">AU351</f>
        <v>0</v>
      </c>
      <c r="AV343" s="2">
        <f t="shared" si="245"/>
        <v>462.51</v>
      </c>
      <c r="AW343" s="2">
        <f t="shared" si="245"/>
        <v>462.51</v>
      </c>
      <c r="AX343" s="2">
        <f t="shared" si="245"/>
        <v>0</v>
      </c>
      <c r="AY343" s="2">
        <f t="shared" si="245"/>
        <v>462.51</v>
      </c>
      <c r="AZ343" s="2">
        <f t="shared" si="245"/>
        <v>0</v>
      </c>
      <c r="BA343" s="2">
        <f t="shared" si="245"/>
        <v>0</v>
      </c>
      <c r="BB343" s="2">
        <f t="shared" si="245"/>
        <v>0</v>
      </c>
      <c r="BC343" s="2">
        <f t="shared" si="245"/>
        <v>0</v>
      </c>
      <c r="BD343" s="2">
        <f t="shared" si="245"/>
        <v>0</v>
      </c>
      <c r="BE343" s="2">
        <f t="shared" si="245"/>
        <v>0</v>
      </c>
      <c r="BF343" s="2">
        <f t="shared" si="245"/>
        <v>0</v>
      </c>
      <c r="BG343" s="2">
        <f t="shared" si="245"/>
        <v>0</v>
      </c>
      <c r="BH343" s="2">
        <f t="shared" si="245"/>
        <v>0</v>
      </c>
      <c r="BI343" s="2">
        <f t="shared" si="245"/>
        <v>0</v>
      </c>
      <c r="BJ343" s="2">
        <f t="shared" si="245"/>
        <v>0</v>
      </c>
      <c r="BK343" s="2">
        <f t="shared" si="245"/>
        <v>0</v>
      </c>
      <c r="BL343" s="2">
        <f t="shared" si="245"/>
        <v>0</v>
      </c>
      <c r="BM343" s="2">
        <f t="shared" si="245"/>
        <v>0</v>
      </c>
      <c r="BN343" s="2">
        <f t="shared" si="245"/>
        <v>0</v>
      </c>
      <c r="BO343" s="2">
        <f t="shared" si="245"/>
        <v>0</v>
      </c>
      <c r="BP343" s="2">
        <f t="shared" si="245"/>
        <v>0</v>
      </c>
      <c r="BQ343" s="2">
        <f t="shared" si="245"/>
        <v>0</v>
      </c>
      <c r="BR343" s="2">
        <f t="shared" si="245"/>
        <v>0</v>
      </c>
      <c r="BS343" s="2">
        <f t="shared" si="245"/>
        <v>0</v>
      </c>
      <c r="BT343" s="2">
        <f t="shared" si="245"/>
        <v>0</v>
      </c>
      <c r="BU343" s="2">
        <f t="shared" si="245"/>
        <v>0</v>
      </c>
      <c r="BV343" s="2">
        <f t="shared" si="245"/>
        <v>0</v>
      </c>
      <c r="BW343" s="2">
        <f t="shared" si="245"/>
        <v>0</v>
      </c>
      <c r="BX343" s="2">
        <f t="shared" si="245"/>
        <v>0</v>
      </c>
      <c r="BY343" s="2">
        <f t="shared" si="245"/>
        <v>0</v>
      </c>
      <c r="BZ343" s="2">
        <f t="shared" si="245"/>
        <v>0</v>
      </c>
      <c r="CA343" s="2">
        <f t="shared" ref="CA343:DF343" si="246">CA351</f>
        <v>8756.7000000000007</v>
      </c>
      <c r="CB343" s="2">
        <f t="shared" si="246"/>
        <v>0</v>
      </c>
      <c r="CC343" s="2">
        <f t="shared" si="246"/>
        <v>8756.7000000000007</v>
      </c>
      <c r="CD343" s="2">
        <f t="shared" si="246"/>
        <v>0</v>
      </c>
      <c r="CE343" s="2">
        <f t="shared" si="246"/>
        <v>462.51</v>
      </c>
      <c r="CF343" s="2">
        <f t="shared" si="246"/>
        <v>462.51</v>
      </c>
      <c r="CG343" s="2">
        <f t="shared" si="246"/>
        <v>0</v>
      </c>
      <c r="CH343" s="2">
        <f t="shared" si="246"/>
        <v>462.51</v>
      </c>
      <c r="CI343" s="2">
        <f t="shared" si="246"/>
        <v>0</v>
      </c>
      <c r="CJ343" s="2">
        <f t="shared" si="246"/>
        <v>0</v>
      </c>
      <c r="CK343" s="2">
        <f t="shared" si="246"/>
        <v>0</v>
      </c>
      <c r="CL343" s="2">
        <f t="shared" si="246"/>
        <v>0</v>
      </c>
      <c r="CM343" s="2">
        <f t="shared" si="246"/>
        <v>0</v>
      </c>
      <c r="CN343" s="2">
        <f t="shared" si="246"/>
        <v>0</v>
      </c>
      <c r="CO343" s="2">
        <f t="shared" si="246"/>
        <v>0</v>
      </c>
      <c r="CP343" s="2">
        <f t="shared" si="246"/>
        <v>0</v>
      </c>
      <c r="CQ343" s="2">
        <f t="shared" si="246"/>
        <v>0</v>
      </c>
      <c r="CR343" s="2">
        <f t="shared" si="246"/>
        <v>0</v>
      </c>
      <c r="CS343" s="2">
        <f t="shared" si="246"/>
        <v>0</v>
      </c>
      <c r="CT343" s="2">
        <f t="shared" si="246"/>
        <v>0</v>
      </c>
      <c r="CU343" s="2">
        <f t="shared" si="246"/>
        <v>0</v>
      </c>
      <c r="CV343" s="2">
        <f t="shared" si="246"/>
        <v>0</v>
      </c>
      <c r="CW343" s="2">
        <f t="shared" si="246"/>
        <v>0</v>
      </c>
      <c r="CX343" s="2">
        <f t="shared" si="246"/>
        <v>0</v>
      </c>
      <c r="CY343" s="2">
        <f t="shared" si="246"/>
        <v>0</v>
      </c>
      <c r="CZ343" s="2">
        <f t="shared" si="246"/>
        <v>0</v>
      </c>
      <c r="DA343" s="2">
        <f t="shared" si="246"/>
        <v>0</v>
      </c>
      <c r="DB343" s="2">
        <f t="shared" si="246"/>
        <v>0</v>
      </c>
      <c r="DC343" s="2">
        <f t="shared" si="246"/>
        <v>0</v>
      </c>
      <c r="DD343" s="2">
        <f t="shared" si="246"/>
        <v>0</v>
      </c>
      <c r="DE343" s="2">
        <f t="shared" si="246"/>
        <v>0</v>
      </c>
      <c r="DF343" s="2">
        <f t="shared" si="246"/>
        <v>0</v>
      </c>
      <c r="DG343" s="3">
        <f t="shared" ref="DG343:EL343" si="247">DG351</f>
        <v>0</v>
      </c>
      <c r="DH343" s="3">
        <f t="shared" si="247"/>
        <v>0</v>
      </c>
      <c r="DI343" s="3">
        <f t="shared" si="247"/>
        <v>0</v>
      </c>
      <c r="DJ343" s="3">
        <f t="shared" si="247"/>
        <v>0</v>
      </c>
      <c r="DK343" s="3">
        <f t="shared" si="247"/>
        <v>0</v>
      </c>
      <c r="DL343" s="3">
        <f t="shared" si="247"/>
        <v>0</v>
      </c>
      <c r="DM343" s="3">
        <f t="shared" si="247"/>
        <v>0</v>
      </c>
      <c r="DN343" s="3">
        <f t="shared" si="247"/>
        <v>0</v>
      </c>
      <c r="DO343" s="3">
        <f t="shared" si="247"/>
        <v>0</v>
      </c>
      <c r="DP343" s="3">
        <f t="shared" si="247"/>
        <v>0</v>
      </c>
      <c r="DQ343" s="3">
        <f t="shared" si="247"/>
        <v>0</v>
      </c>
      <c r="DR343" s="3">
        <f t="shared" si="247"/>
        <v>0</v>
      </c>
      <c r="DS343" s="3">
        <f t="shared" si="247"/>
        <v>0</v>
      </c>
      <c r="DT343" s="3">
        <f t="shared" si="247"/>
        <v>0</v>
      </c>
      <c r="DU343" s="3">
        <f t="shared" si="247"/>
        <v>0</v>
      </c>
      <c r="DV343" s="3">
        <f t="shared" si="247"/>
        <v>0</v>
      </c>
      <c r="DW343" s="3">
        <f t="shared" si="247"/>
        <v>0</v>
      </c>
      <c r="DX343" s="3">
        <f t="shared" si="247"/>
        <v>0</v>
      </c>
      <c r="DY343" s="3">
        <f t="shared" si="247"/>
        <v>0</v>
      </c>
      <c r="DZ343" s="3">
        <f t="shared" si="247"/>
        <v>0</v>
      </c>
      <c r="EA343" s="3">
        <f t="shared" si="247"/>
        <v>0</v>
      </c>
      <c r="EB343" s="3">
        <f t="shared" si="247"/>
        <v>0</v>
      </c>
      <c r="EC343" s="3">
        <f t="shared" si="247"/>
        <v>0</v>
      </c>
      <c r="ED343" s="3">
        <f t="shared" si="247"/>
        <v>0</v>
      </c>
      <c r="EE343" s="3">
        <f t="shared" si="247"/>
        <v>0</v>
      </c>
      <c r="EF343" s="3">
        <f t="shared" si="247"/>
        <v>0</v>
      </c>
      <c r="EG343" s="3">
        <f t="shared" si="247"/>
        <v>0</v>
      </c>
      <c r="EH343" s="3">
        <f t="shared" si="247"/>
        <v>0</v>
      </c>
      <c r="EI343" s="3">
        <f t="shared" si="247"/>
        <v>0</v>
      </c>
      <c r="EJ343" s="3">
        <f t="shared" si="247"/>
        <v>0</v>
      </c>
      <c r="EK343" s="3">
        <f t="shared" si="247"/>
        <v>0</v>
      </c>
      <c r="EL343" s="3">
        <f t="shared" si="247"/>
        <v>0</v>
      </c>
      <c r="EM343" s="3">
        <f t="shared" ref="EM343:FR343" si="248">EM351</f>
        <v>0</v>
      </c>
      <c r="EN343" s="3">
        <f t="shared" si="248"/>
        <v>0</v>
      </c>
      <c r="EO343" s="3">
        <f t="shared" si="248"/>
        <v>0</v>
      </c>
      <c r="EP343" s="3">
        <f t="shared" si="248"/>
        <v>0</v>
      </c>
      <c r="EQ343" s="3">
        <f t="shared" si="248"/>
        <v>0</v>
      </c>
      <c r="ER343" s="3">
        <f t="shared" si="248"/>
        <v>0</v>
      </c>
      <c r="ES343" s="3">
        <f t="shared" si="248"/>
        <v>0</v>
      </c>
      <c r="ET343" s="3">
        <f t="shared" si="248"/>
        <v>0</v>
      </c>
      <c r="EU343" s="3">
        <f t="shared" si="248"/>
        <v>0</v>
      </c>
      <c r="EV343" s="3">
        <f t="shared" si="248"/>
        <v>0</v>
      </c>
      <c r="EW343" s="3">
        <f t="shared" si="248"/>
        <v>0</v>
      </c>
      <c r="EX343" s="3">
        <f t="shared" si="248"/>
        <v>0</v>
      </c>
      <c r="EY343" s="3">
        <f t="shared" si="248"/>
        <v>0</v>
      </c>
      <c r="EZ343" s="3">
        <f t="shared" si="248"/>
        <v>0</v>
      </c>
      <c r="FA343" s="3">
        <f t="shared" si="248"/>
        <v>0</v>
      </c>
      <c r="FB343" s="3">
        <f t="shared" si="248"/>
        <v>0</v>
      </c>
      <c r="FC343" s="3">
        <f t="shared" si="248"/>
        <v>0</v>
      </c>
      <c r="FD343" s="3">
        <f t="shared" si="248"/>
        <v>0</v>
      </c>
      <c r="FE343" s="3">
        <f t="shared" si="248"/>
        <v>0</v>
      </c>
      <c r="FF343" s="3">
        <f t="shared" si="248"/>
        <v>0</v>
      </c>
      <c r="FG343" s="3">
        <f t="shared" si="248"/>
        <v>0</v>
      </c>
      <c r="FH343" s="3">
        <f t="shared" si="248"/>
        <v>0</v>
      </c>
      <c r="FI343" s="3">
        <f t="shared" si="248"/>
        <v>0</v>
      </c>
      <c r="FJ343" s="3">
        <f t="shared" si="248"/>
        <v>0</v>
      </c>
      <c r="FK343" s="3">
        <f t="shared" si="248"/>
        <v>0</v>
      </c>
      <c r="FL343" s="3">
        <f t="shared" si="248"/>
        <v>0</v>
      </c>
      <c r="FM343" s="3">
        <f t="shared" si="248"/>
        <v>0</v>
      </c>
      <c r="FN343" s="3">
        <f t="shared" si="248"/>
        <v>0</v>
      </c>
      <c r="FO343" s="3">
        <f t="shared" si="248"/>
        <v>0</v>
      </c>
      <c r="FP343" s="3">
        <f t="shared" si="248"/>
        <v>0</v>
      </c>
      <c r="FQ343" s="3">
        <f t="shared" si="248"/>
        <v>0</v>
      </c>
      <c r="FR343" s="3">
        <f t="shared" si="248"/>
        <v>0</v>
      </c>
      <c r="FS343" s="3">
        <f t="shared" ref="FS343:GX343" si="249">FS351</f>
        <v>0</v>
      </c>
      <c r="FT343" s="3">
        <f t="shared" si="249"/>
        <v>0</v>
      </c>
      <c r="FU343" s="3">
        <f t="shared" si="249"/>
        <v>0</v>
      </c>
      <c r="FV343" s="3">
        <f t="shared" si="249"/>
        <v>0</v>
      </c>
      <c r="FW343" s="3">
        <f t="shared" si="249"/>
        <v>0</v>
      </c>
      <c r="FX343" s="3">
        <f t="shared" si="249"/>
        <v>0</v>
      </c>
      <c r="FY343" s="3">
        <f t="shared" si="249"/>
        <v>0</v>
      </c>
      <c r="FZ343" s="3">
        <f t="shared" si="249"/>
        <v>0</v>
      </c>
      <c r="GA343" s="3">
        <f t="shared" si="249"/>
        <v>0</v>
      </c>
      <c r="GB343" s="3">
        <f t="shared" si="249"/>
        <v>0</v>
      </c>
      <c r="GC343" s="3">
        <f t="shared" si="249"/>
        <v>0</v>
      </c>
      <c r="GD343" s="3">
        <f t="shared" si="249"/>
        <v>0</v>
      </c>
      <c r="GE343" s="3">
        <f t="shared" si="249"/>
        <v>0</v>
      </c>
      <c r="GF343" s="3">
        <f t="shared" si="249"/>
        <v>0</v>
      </c>
      <c r="GG343" s="3">
        <f t="shared" si="249"/>
        <v>0</v>
      </c>
      <c r="GH343" s="3">
        <f t="shared" si="249"/>
        <v>0</v>
      </c>
      <c r="GI343" s="3">
        <f t="shared" si="249"/>
        <v>0</v>
      </c>
      <c r="GJ343" s="3">
        <f t="shared" si="249"/>
        <v>0</v>
      </c>
      <c r="GK343" s="3">
        <f t="shared" si="249"/>
        <v>0</v>
      </c>
      <c r="GL343" s="3">
        <f t="shared" si="249"/>
        <v>0</v>
      </c>
      <c r="GM343" s="3">
        <f t="shared" si="249"/>
        <v>0</v>
      </c>
      <c r="GN343" s="3">
        <f t="shared" si="249"/>
        <v>0</v>
      </c>
      <c r="GO343" s="3">
        <f t="shared" si="249"/>
        <v>0</v>
      </c>
      <c r="GP343" s="3">
        <f t="shared" si="249"/>
        <v>0</v>
      </c>
      <c r="GQ343" s="3">
        <f t="shared" si="249"/>
        <v>0</v>
      </c>
      <c r="GR343" s="3">
        <f t="shared" si="249"/>
        <v>0</v>
      </c>
      <c r="GS343" s="3">
        <f t="shared" si="249"/>
        <v>0</v>
      </c>
      <c r="GT343" s="3">
        <f t="shared" si="249"/>
        <v>0</v>
      </c>
      <c r="GU343" s="3">
        <f t="shared" si="249"/>
        <v>0</v>
      </c>
      <c r="GV343" s="3">
        <f t="shared" si="249"/>
        <v>0</v>
      </c>
      <c r="GW343" s="3">
        <f t="shared" si="249"/>
        <v>0</v>
      </c>
      <c r="GX343" s="3">
        <f t="shared" si="249"/>
        <v>0</v>
      </c>
    </row>
    <row r="345" spans="1:245" x14ac:dyDescent="0.2">
      <c r="A345">
        <v>17</v>
      </c>
      <c r="B345">
        <v>1</v>
      </c>
      <c r="C345">
        <f>ROW(SmtRes!A75)</f>
        <v>75</v>
      </c>
      <c r="D345">
        <f>ROW(EtalonRes!A71)</f>
        <v>71</v>
      </c>
      <c r="E345" t="s">
        <v>487</v>
      </c>
      <c r="F345" t="s">
        <v>126</v>
      </c>
      <c r="G345" t="s">
        <v>127</v>
      </c>
      <c r="H345" t="s">
        <v>106</v>
      </c>
      <c r="I345">
        <v>1</v>
      </c>
      <c r="J345">
        <v>0</v>
      </c>
      <c r="K345">
        <v>1</v>
      </c>
      <c r="O345">
        <f>ROUND(CP345,2)</f>
        <v>1437.13</v>
      </c>
      <c r="P345">
        <f>ROUND((ROUND((AC345*AW345*I345),2)*BC345),2)</f>
        <v>64.010000000000005</v>
      </c>
      <c r="Q345">
        <f>(ROUND((ROUND(((ET345)*AV345*I345),2)*BB345),2)+ROUND((ROUND(((AE345-(EU345))*AV345*I345),2)*BS345),2))</f>
        <v>642.4</v>
      </c>
      <c r="R345">
        <f>ROUND((ROUND((AE345*AV345*I345),2)*BS345),2)</f>
        <v>270.24</v>
      </c>
      <c r="S345">
        <f>ROUND((ROUND((AF345*AV345*I345),2)*BA345),2)</f>
        <v>730.72</v>
      </c>
      <c r="T345">
        <f>ROUND(CU345*I345,2)</f>
        <v>0</v>
      </c>
      <c r="U345">
        <f>CV345*I345</f>
        <v>2.1568199999999997</v>
      </c>
      <c r="V345">
        <f>CW345*I345</f>
        <v>0</v>
      </c>
      <c r="W345">
        <f>ROUND(CX345*I345,2)</f>
        <v>0</v>
      </c>
      <c r="X345">
        <f t="shared" ref="X345:Y349" si="250">ROUND(CY345,2)</f>
        <v>672.26</v>
      </c>
      <c r="Y345">
        <f t="shared" si="250"/>
        <v>314.20999999999998</v>
      </c>
      <c r="AA345">
        <v>105993048</v>
      </c>
      <c r="AB345">
        <f>ROUND((AC345+AD345+AF345),6)</f>
        <v>99.53</v>
      </c>
      <c r="AC345">
        <f>ROUND((ES345),6)</f>
        <v>9.17</v>
      </c>
      <c r="AD345">
        <f>ROUND((((ET345)-(EU345))+AE345),6)</f>
        <v>63.58</v>
      </c>
      <c r="AE345">
        <f t="shared" ref="AE345:AF349" si="251">ROUND((EU345),6)</f>
        <v>9.9</v>
      </c>
      <c r="AF345">
        <f t="shared" si="251"/>
        <v>26.78</v>
      </c>
      <c r="AG345">
        <f>ROUND((AP345),6)</f>
        <v>0</v>
      </c>
      <c r="AH345">
        <f t="shared" ref="AH345:AI349" si="252">(EW345)</f>
        <v>2.06</v>
      </c>
      <c r="AI345">
        <f t="shared" si="252"/>
        <v>0</v>
      </c>
      <c r="AJ345">
        <f>(AS345)</f>
        <v>0</v>
      </c>
      <c r="AK345">
        <v>99.53</v>
      </c>
      <c r="AL345">
        <v>9.17</v>
      </c>
      <c r="AM345">
        <v>63.58</v>
      </c>
      <c r="AN345">
        <v>9.9</v>
      </c>
      <c r="AO345">
        <v>26.78</v>
      </c>
      <c r="AP345">
        <v>0</v>
      </c>
      <c r="AQ345">
        <v>2.06</v>
      </c>
      <c r="AR345">
        <v>0</v>
      </c>
      <c r="AS345">
        <v>0</v>
      </c>
      <c r="AT345">
        <v>92</v>
      </c>
      <c r="AU345">
        <v>43</v>
      </c>
      <c r="AV345">
        <v>1.0469999999999999</v>
      </c>
      <c r="AW345">
        <v>1</v>
      </c>
      <c r="AZ345">
        <v>1</v>
      </c>
      <c r="BA345">
        <v>26.06</v>
      </c>
      <c r="BB345">
        <v>9.65</v>
      </c>
      <c r="BC345">
        <v>6.98</v>
      </c>
      <c r="BD345" t="s">
        <v>4</v>
      </c>
      <c r="BE345" t="s">
        <v>4</v>
      </c>
      <c r="BF345" t="s">
        <v>4</v>
      </c>
      <c r="BG345" t="s">
        <v>4</v>
      </c>
      <c r="BH345">
        <v>0</v>
      </c>
      <c r="BI345">
        <v>2</v>
      </c>
      <c r="BJ345" t="s">
        <v>128</v>
      </c>
      <c r="BM345">
        <v>333</v>
      </c>
      <c r="BN345">
        <v>0</v>
      </c>
      <c r="BO345" t="s">
        <v>126</v>
      </c>
      <c r="BP345">
        <v>1</v>
      </c>
      <c r="BQ345">
        <v>40</v>
      </c>
      <c r="BR345">
        <v>0</v>
      </c>
      <c r="BS345">
        <v>26.06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4</v>
      </c>
      <c r="BZ345">
        <v>92</v>
      </c>
      <c r="CA345">
        <v>43</v>
      </c>
      <c r="CB345" t="s">
        <v>4</v>
      </c>
      <c r="CE345">
        <v>30</v>
      </c>
      <c r="CF345">
        <v>0</v>
      </c>
      <c r="CG345">
        <v>0</v>
      </c>
      <c r="CM345">
        <v>0</v>
      </c>
      <c r="CN345" t="s">
        <v>4</v>
      </c>
      <c r="CO345">
        <v>0</v>
      </c>
      <c r="CP345">
        <f>(P345+Q345+S345)</f>
        <v>1437.13</v>
      </c>
      <c r="CQ345">
        <f>ROUND((ROUND((AC345*AW345*1),2)*BC345),2)</f>
        <v>64.010000000000005</v>
      </c>
      <c r="CR345">
        <f>(ROUND((ROUND(((ET345)*AV345*1),2)*BB345),2)+ROUND((ROUND(((AE345-(EU345))*AV345*1),2)*BS345),2))</f>
        <v>642.4</v>
      </c>
      <c r="CS345">
        <f>ROUND((ROUND((AE345*AV345*1),2)*BS345),2)</f>
        <v>270.24</v>
      </c>
      <c r="CT345">
        <f>ROUND((ROUND((AF345*AV345*1),2)*BA345),2)</f>
        <v>730.72</v>
      </c>
      <c r="CU345">
        <f>AG345</f>
        <v>0</v>
      </c>
      <c r="CV345">
        <f>(AH345*AV345)</f>
        <v>2.1568199999999997</v>
      </c>
      <c r="CW345">
        <f t="shared" ref="CW345:CX349" si="253">AI345</f>
        <v>0</v>
      </c>
      <c r="CX345">
        <f t="shared" si="253"/>
        <v>0</v>
      </c>
      <c r="CY345">
        <f>S345*(BZ345/100)</f>
        <v>672.26240000000007</v>
      </c>
      <c r="CZ345">
        <f>S345*(CA345/100)</f>
        <v>314.20960000000002</v>
      </c>
      <c r="DC345" t="s">
        <v>4</v>
      </c>
      <c r="DD345" t="s">
        <v>4</v>
      </c>
      <c r="DE345" t="s">
        <v>4</v>
      </c>
      <c r="DF345" t="s">
        <v>4</v>
      </c>
      <c r="DG345" t="s">
        <v>4</v>
      </c>
      <c r="DH345" t="s">
        <v>4</v>
      </c>
      <c r="DI345" t="s">
        <v>4</v>
      </c>
      <c r="DJ345" t="s">
        <v>4</v>
      </c>
      <c r="DK345" t="s">
        <v>4</v>
      </c>
      <c r="DL345" t="s">
        <v>4</v>
      </c>
      <c r="DM345" t="s">
        <v>4</v>
      </c>
      <c r="DN345">
        <v>112</v>
      </c>
      <c r="DO345">
        <v>70</v>
      </c>
      <c r="DP345">
        <v>1.0469999999999999</v>
      </c>
      <c r="DQ345">
        <v>1</v>
      </c>
      <c r="DU345">
        <v>1013</v>
      </c>
      <c r="DV345" t="s">
        <v>106</v>
      </c>
      <c r="DW345" t="s">
        <v>106</v>
      </c>
      <c r="DX345">
        <v>1</v>
      </c>
      <c r="DZ345" t="s">
        <v>4</v>
      </c>
      <c r="EA345" t="s">
        <v>4</v>
      </c>
      <c r="EB345" t="s">
        <v>4</v>
      </c>
      <c r="EC345" t="s">
        <v>4</v>
      </c>
      <c r="EE345">
        <v>108958993</v>
      </c>
      <c r="EF345">
        <v>40</v>
      </c>
      <c r="EG345" t="s">
        <v>108</v>
      </c>
      <c r="EH345">
        <v>0</v>
      </c>
      <c r="EI345" t="s">
        <v>4</v>
      </c>
      <c r="EJ345">
        <v>2</v>
      </c>
      <c r="EK345">
        <v>333</v>
      </c>
      <c r="EL345" t="s">
        <v>119</v>
      </c>
      <c r="EM345" t="s">
        <v>120</v>
      </c>
      <c r="EO345" t="s">
        <v>4</v>
      </c>
      <c r="EQ345">
        <v>0</v>
      </c>
      <c r="ER345">
        <v>99.53</v>
      </c>
      <c r="ES345">
        <v>9.17</v>
      </c>
      <c r="ET345">
        <v>63.58</v>
      </c>
      <c r="EU345">
        <v>9.9</v>
      </c>
      <c r="EV345">
        <v>26.78</v>
      </c>
      <c r="EW345">
        <v>2.06</v>
      </c>
      <c r="EX345">
        <v>0</v>
      </c>
      <c r="EY345">
        <v>0</v>
      </c>
      <c r="FQ345">
        <v>0</v>
      </c>
      <c r="FR345">
        <f>ROUND(IF(AND(BH345=3,BI345=3),P345,0),2)</f>
        <v>0</v>
      </c>
      <c r="FS345">
        <v>0</v>
      </c>
      <c r="FX345">
        <v>112</v>
      </c>
      <c r="FY345">
        <v>70</v>
      </c>
      <c r="GA345" t="s">
        <v>4</v>
      </c>
      <c r="GD345">
        <v>0</v>
      </c>
      <c r="GF345">
        <v>259156785</v>
      </c>
      <c r="GG345">
        <v>2</v>
      </c>
      <c r="GH345">
        <v>1</v>
      </c>
      <c r="GI345">
        <v>2</v>
      </c>
      <c r="GJ345">
        <v>0</v>
      </c>
      <c r="GK345">
        <f>ROUND(R345*(R12)/100,2)</f>
        <v>432.38</v>
      </c>
      <c r="GL345">
        <f>ROUND(IF(AND(BH345=3,BI345=3,FS345&lt;&gt;0),P345,0),2)</f>
        <v>0</v>
      </c>
      <c r="GM345">
        <f>ROUND(O345+X345+Y345+GK345,2)+GX345</f>
        <v>2855.98</v>
      </c>
      <c r="GN345">
        <f>IF(OR(BI345=0,BI345=1),ROUND(O345+X345+Y345+GK345,2),0)</f>
        <v>0</v>
      </c>
      <c r="GO345">
        <f>IF(BI345=2,ROUND(O345+X345+Y345+GK345,2),0)</f>
        <v>2855.98</v>
      </c>
      <c r="GP345">
        <f>IF(BI345=4,ROUND(O345+X345+Y345+GK345,2)+GX345,0)</f>
        <v>0</v>
      </c>
      <c r="GR345">
        <v>0</v>
      </c>
      <c r="GS345">
        <v>3</v>
      </c>
      <c r="GT345">
        <v>0</v>
      </c>
      <c r="GU345" t="s">
        <v>4</v>
      </c>
      <c r="GV345">
        <f>ROUND((GT345),6)</f>
        <v>0</v>
      </c>
      <c r="GW345">
        <v>1</v>
      </c>
      <c r="GX345">
        <f>ROUND(HC345*I345,2)</f>
        <v>0</v>
      </c>
      <c r="HA345">
        <v>0</v>
      </c>
      <c r="HB345">
        <v>0</v>
      </c>
      <c r="HC345">
        <f>GV345*GW345</f>
        <v>0</v>
      </c>
      <c r="HE345" t="s">
        <v>4</v>
      </c>
      <c r="HF345" t="s">
        <v>4</v>
      </c>
      <c r="HM345" t="s">
        <v>4</v>
      </c>
      <c r="HN345" t="s">
        <v>4</v>
      </c>
      <c r="HO345" t="s">
        <v>4</v>
      </c>
      <c r="HP345" t="s">
        <v>4</v>
      </c>
      <c r="HQ345" t="s">
        <v>4</v>
      </c>
      <c r="IK345">
        <v>0</v>
      </c>
    </row>
    <row r="346" spans="1:245" x14ac:dyDescent="0.2">
      <c r="A346">
        <v>17</v>
      </c>
      <c r="B346">
        <v>1</v>
      </c>
      <c r="C346">
        <f>ROW(SmtRes!A76)</f>
        <v>76</v>
      </c>
      <c r="D346">
        <f>ROW(EtalonRes!A72)</f>
        <v>72</v>
      </c>
      <c r="E346" t="s">
        <v>488</v>
      </c>
      <c r="F346" t="s">
        <v>489</v>
      </c>
      <c r="G346" t="s">
        <v>490</v>
      </c>
      <c r="H346" t="s">
        <v>106</v>
      </c>
      <c r="I346">
        <v>3</v>
      </c>
      <c r="J346">
        <v>0</v>
      </c>
      <c r="K346">
        <v>3</v>
      </c>
      <c r="O346">
        <f>ROUND(CP346,2)</f>
        <v>889.53</v>
      </c>
      <c r="P346">
        <f>ROUND((ROUND((AC346*AW346*I346),2)*BC346),2)</f>
        <v>21.99</v>
      </c>
      <c r="Q346">
        <f>(ROUND((ROUND(((ET346)*AV346*I346),2)*BB346),2)+ROUND((ROUND(((AE346-(EU346))*AV346*I346),2)*BS346),2))</f>
        <v>0</v>
      </c>
      <c r="R346">
        <f>ROUND((ROUND((AE346*AV346*I346),2)*BS346),2)</f>
        <v>0</v>
      </c>
      <c r="S346">
        <f>ROUND((ROUND((AF346*AV346*I346),2)*BA346),2)</f>
        <v>867.54</v>
      </c>
      <c r="T346">
        <f>ROUND(CU346*I346,2)</f>
        <v>0</v>
      </c>
      <c r="U346">
        <f>CV346*I346</f>
        <v>2.6384399999999997</v>
      </c>
      <c r="V346">
        <f>CW346*I346</f>
        <v>0</v>
      </c>
      <c r="W346">
        <f>ROUND(CX346*I346,2)</f>
        <v>0</v>
      </c>
      <c r="X346">
        <f t="shared" si="250"/>
        <v>798.14</v>
      </c>
      <c r="Y346">
        <f t="shared" si="250"/>
        <v>373.04</v>
      </c>
      <c r="AA346">
        <v>105993048</v>
      </c>
      <c r="AB346">
        <f>ROUND((AC346+AD346+AF346),6)</f>
        <v>11.65</v>
      </c>
      <c r="AC346">
        <f>ROUND((ES346),6)</f>
        <v>1.05</v>
      </c>
      <c r="AD346">
        <f>ROUND((((ET346)-(EU346))+AE346),6)</f>
        <v>0</v>
      </c>
      <c r="AE346">
        <f t="shared" si="251"/>
        <v>0</v>
      </c>
      <c r="AF346">
        <f t="shared" si="251"/>
        <v>10.6</v>
      </c>
      <c r="AG346">
        <f>ROUND((AP346),6)</f>
        <v>0</v>
      </c>
      <c r="AH346">
        <f t="shared" si="252"/>
        <v>0.84</v>
      </c>
      <c r="AI346">
        <f t="shared" si="252"/>
        <v>0</v>
      </c>
      <c r="AJ346">
        <f>(AS346)</f>
        <v>0</v>
      </c>
      <c r="AK346">
        <v>11.65</v>
      </c>
      <c r="AL346">
        <v>1.05</v>
      </c>
      <c r="AM346">
        <v>0</v>
      </c>
      <c r="AN346">
        <v>0</v>
      </c>
      <c r="AO346">
        <v>10.6</v>
      </c>
      <c r="AP346">
        <v>0</v>
      </c>
      <c r="AQ346">
        <v>0.84</v>
      </c>
      <c r="AR346">
        <v>0</v>
      </c>
      <c r="AS346">
        <v>0</v>
      </c>
      <c r="AT346">
        <v>92</v>
      </c>
      <c r="AU346">
        <v>43</v>
      </c>
      <c r="AV346">
        <v>1.0469999999999999</v>
      </c>
      <c r="AW346">
        <v>1</v>
      </c>
      <c r="AZ346">
        <v>1</v>
      </c>
      <c r="BA346">
        <v>26.06</v>
      </c>
      <c r="BB346">
        <v>1</v>
      </c>
      <c r="BC346">
        <v>6.98</v>
      </c>
      <c r="BD346" t="s">
        <v>4</v>
      </c>
      <c r="BE346" t="s">
        <v>4</v>
      </c>
      <c r="BF346" t="s">
        <v>4</v>
      </c>
      <c r="BG346" t="s">
        <v>4</v>
      </c>
      <c r="BH346">
        <v>0</v>
      </c>
      <c r="BI346">
        <v>2</v>
      </c>
      <c r="BJ346" t="s">
        <v>491</v>
      </c>
      <c r="BM346">
        <v>336</v>
      </c>
      <c r="BN346">
        <v>0</v>
      </c>
      <c r="BO346" t="s">
        <v>489</v>
      </c>
      <c r="BP346">
        <v>1</v>
      </c>
      <c r="BQ346">
        <v>40</v>
      </c>
      <c r="BR346">
        <v>0</v>
      </c>
      <c r="BS346">
        <v>26.06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4</v>
      </c>
      <c r="BZ346">
        <v>92</v>
      </c>
      <c r="CA346">
        <v>43</v>
      </c>
      <c r="CB346" t="s">
        <v>4</v>
      </c>
      <c r="CE346">
        <v>30</v>
      </c>
      <c r="CF346">
        <v>0</v>
      </c>
      <c r="CG346">
        <v>0</v>
      </c>
      <c r="CM346">
        <v>0</v>
      </c>
      <c r="CN346" t="s">
        <v>4</v>
      </c>
      <c r="CO346">
        <v>0</v>
      </c>
      <c r="CP346">
        <f>(P346+Q346+S346)</f>
        <v>889.53</v>
      </c>
      <c r="CQ346">
        <f>ROUND((ROUND((AC346*AW346*1),2)*BC346),2)</f>
        <v>7.33</v>
      </c>
      <c r="CR346">
        <f>(ROUND((ROUND(((ET346)*AV346*1),2)*BB346),2)+ROUND((ROUND(((AE346-(EU346))*AV346*1),2)*BS346),2))</f>
        <v>0</v>
      </c>
      <c r="CS346">
        <f>ROUND((ROUND((AE346*AV346*1),2)*BS346),2)</f>
        <v>0</v>
      </c>
      <c r="CT346">
        <f>ROUND((ROUND((AF346*AV346*1),2)*BA346),2)</f>
        <v>289.27</v>
      </c>
      <c r="CU346">
        <f>AG346</f>
        <v>0</v>
      </c>
      <c r="CV346">
        <f>(AH346*AV346)</f>
        <v>0.87947999999999993</v>
      </c>
      <c r="CW346">
        <f t="shared" si="253"/>
        <v>0</v>
      </c>
      <c r="CX346">
        <f t="shared" si="253"/>
        <v>0</v>
      </c>
      <c r="CY346">
        <f>S346*(BZ346/100)</f>
        <v>798.13679999999999</v>
      </c>
      <c r="CZ346">
        <f>S346*(CA346/100)</f>
        <v>373.04219999999998</v>
      </c>
      <c r="DC346" t="s">
        <v>4</v>
      </c>
      <c r="DD346" t="s">
        <v>4</v>
      </c>
      <c r="DE346" t="s">
        <v>4</v>
      </c>
      <c r="DF346" t="s">
        <v>4</v>
      </c>
      <c r="DG346" t="s">
        <v>4</v>
      </c>
      <c r="DH346" t="s">
        <v>4</v>
      </c>
      <c r="DI346" t="s">
        <v>4</v>
      </c>
      <c r="DJ346" t="s">
        <v>4</v>
      </c>
      <c r="DK346" t="s">
        <v>4</v>
      </c>
      <c r="DL346" t="s">
        <v>4</v>
      </c>
      <c r="DM346" t="s">
        <v>4</v>
      </c>
      <c r="DN346">
        <v>112</v>
      </c>
      <c r="DO346">
        <v>70</v>
      </c>
      <c r="DP346">
        <v>1.0469999999999999</v>
      </c>
      <c r="DQ346">
        <v>1</v>
      </c>
      <c r="DU346">
        <v>1013</v>
      </c>
      <c r="DV346" t="s">
        <v>106</v>
      </c>
      <c r="DW346" t="s">
        <v>106</v>
      </c>
      <c r="DX346">
        <v>1</v>
      </c>
      <c r="DZ346" t="s">
        <v>4</v>
      </c>
      <c r="EA346" t="s">
        <v>4</v>
      </c>
      <c r="EB346" t="s">
        <v>4</v>
      </c>
      <c r="EC346" t="s">
        <v>4</v>
      </c>
      <c r="EE346">
        <v>108958996</v>
      </c>
      <c r="EF346">
        <v>40</v>
      </c>
      <c r="EG346" t="s">
        <v>108</v>
      </c>
      <c r="EH346">
        <v>0</v>
      </c>
      <c r="EI346" t="s">
        <v>4</v>
      </c>
      <c r="EJ346">
        <v>2</v>
      </c>
      <c r="EK346">
        <v>336</v>
      </c>
      <c r="EL346" t="s">
        <v>492</v>
      </c>
      <c r="EM346" t="s">
        <v>493</v>
      </c>
      <c r="EO346" t="s">
        <v>4</v>
      </c>
      <c r="EQ346">
        <v>0</v>
      </c>
      <c r="ER346">
        <v>11.65</v>
      </c>
      <c r="ES346">
        <v>1.05</v>
      </c>
      <c r="ET346">
        <v>0</v>
      </c>
      <c r="EU346">
        <v>0</v>
      </c>
      <c r="EV346">
        <v>10.6</v>
      </c>
      <c r="EW346">
        <v>0.84</v>
      </c>
      <c r="EX346">
        <v>0</v>
      </c>
      <c r="EY346">
        <v>0</v>
      </c>
      <c r="FQ346">
        <v>0</v>
      </c>
      <c r="FR346">
        <f>ROUND(IF(AND(BH346=3,BI346=3),P346,0),2)</f>
        <v>0</v>
      </c>
      <c r="FS346">
        <v>0</v>
      </c>
      <c r="FX346">
        <v>112</v>
      </c>
      <c r="FY346">
        <v>70</v>
      </c>
      <c r="GA346" t="s">
        <v>4</v>
      </c>
      <c r="GD346">
        <v>0</v>
      </c>
      <c r="GF346">
        <v>110534809</v>
      </c>
      <c r="GG346">
        <v>2</v>
      </c>
      <c r="GH346">
        <v>1</v>
      </c>
      <c r="GI346">
        <v>2</v>
      </c>
      <c r="GJ346">
        <v>0</v>
      </c>
      <c r="GK346">
        <f>ROUND(R346*(R12)/100,2)</f>
        <v>0</v>
      </c>
      <c r="GL346">
        <f>ROUND(IF(AND(BH346=3,BI346=3,FS346&lt;&gt;0),P346,0),2)</f>
        <v>0</v>
      </c>
      <c r="GM346">
        <f>ROUND(O346+X346+Y346+GK346,2)+GX346</f>
        <v>2060.71</v>
      </c>
      <c r="GN346">
        <f>IF(OR(BI346=0,BI346=1),ROUND(O346+X346+Y346+GK346,2),0)</f>
        <v>0</v>
      </c>
      <c r="GO346">
        <f>IF(BI346=2,ROUND(O346+X346+Y346+GK346,2),0)</f>
        <v>2060.71</v>
      </c>
      <c r="GP346">
        <f>IF(BI346=4,ROUND(O346+X346+Y346+GK346,2)+GX346,0)</f>
        <v>0</v>
      </c>
      <c r="GR346">
        <v>0</v>
      </c>
      <c r="GS346">
        <v>3</v>
      </c>
      <c r="GT346">
        <v>0</v>
      </c>
      <c r="GU346" t="s">
        <v>4</v>
      </c>
      <c r="GV346">
        <f>ROUND((GT346),6)</f>
        <v>0</v>
      </c>
      <c r="GW346">
        <v>1</v>
      </c>
      <c r="GX346">
        <f>ROUND(HC346*I346,2)</f>
        <v>0</v>
      </c>
      <c r="HA346">
        <v>0</v>
      </c>
      <c r="HB346">
        <v>0</v>
      </c>
      <c r="HC346">
        <f>GV346*GW346</f>
        <v>0</v>
      </c>
      <c r="HE346" t="s">
        <v>4</v>
      </c>
      <c r="HF346" t="s">
        <v>4</v>
      </c>
      <c r="HM346" t="s">
        <v>4</v>
      </c>
      <c r="HN346" t="s">
        <v>4</v>
      </c>
      <c r="HO346" t="s">
        <v>4</v>
      </c>
      <c r="HP346" t="s">
        <v>4</v>
      </c>
      <c r="HQ346" t="s">
        <v>4</v>
      </c>
      <c r="IK346">
        <v>0</v>
      </c>
    </row>
    <row r="347" spans="1:245" x14ac:dyDescent="0.2">
      <c r="A347">
        <v>17</v>
      </c>
      <c r="B347">
        <v>1</v>
      </c>
      <c r="E347" t="s">
        <v>494</v>
      </c>
      <c r="F347" t="s">
        <v>495</v>
      </c>
      <c r="G347" t="s">
        <v>496</v>
      </c>
      <c r="H347" t="s">
        <v>157</v>
      </c>
      <c r="I347">
        <v>3</v>
      </c>
      <c r="J347">
        <v>0</v>
      </c>
      <c r="K347">
        <v>3</v>
      </c>
      <c r="O347">
        <f>ROUND(CP347,2)</f>
        <v>339.66</v>
      </c>
      <c r="P347">
        <f>ROUND((ROUND((AC347*AW347*I347),2)*BC347),2)</f>
        <v>339.66</v>
      </c>
      <c r="Q347">
        <f>(ROUND((ROUND(((ET347)*AV347*I347),2)*BB347),2)+ROUND((ROUND(((AE347-(EU347))*AV347*I347),2)*BS347),2))</f>
        <v>0</v>
      </c>
      <c r="R347">
        <f>ROUND((ROUND((AE347*AV347*I347),2)*BS347),2)</f>
        <v>0</v>
      </c>
      <c r="S347">
        <f>ROUND((ROUND((AF347*AV347*I347),2)*BA347),2)</f>
        <v>0</v>
      </c>
      <c r="T347">
        <f>ROUND(CU347*I347,2)</f>
        <v>0</v>
      </c>
      <c r="U347">
        <f>CV347*I347</f>
        <v>0</v>
      </c>
      <c r="V347">
        <f>CW347*I347</f>
        <v>0</v>
      </c>
      <c r="W347">
        <f>ROUND(CX347*I347,2)</f>
        <v>0</v>
      </c>
      <c r="X347">
        <f t="shared" si="250"/>
        <v>0</v>
      </c>
      <c r="Y347">
        <f t="shared" si="250"/>
        <v>0</v>
      </c>
      <c r="AA347">
        <v>105993048</v>
      </c>
      <c r="AB347">
        <f>ROUND((AC347+AD347+AF347),6)</f>
        <v>31.45</v>
      </c>
      <c r="AC347">
        <f>ROUND((ES347),6)</f>
        <v>31.45</v>
      </c>
      <c r="AD347">
        <f>ROUND((((ET347)-(EU347))+AE347),6)</f>
        <v>0</v>
      </c>
      <c r="AE347">
        <f t="shared" si="251"/>
        <v>0</v>
      </c>
      <c r="AF347">
        <f t="shared" si="251"/>
        <v>0</v>
      </c>
      <c r="AG347">
        <f>ROUND((AP347),6)</f>
        <v>0</v>
      </c>
      <c r="AH347">
        <f t="shared" si="252"/>
        <v>0</v>
      </c>
      <c r="AI347">
        <f t="shared" si="252"/>
        <v>0</v>
      </c>
      <c r="AJ347">
        <f>(AS347)</f>
        <v>0</v>
      </c>
      <c r="AK347">
        <v>31.45</v>
      </c>
      <c r="AL347">
        <v>31.45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3.6</v>
      </c>
      <c r="BD347" t="s">
        <v>4</v>
      </c>
      <c r="BE347" t="s">
        <v>4</v>
      </c>
      <c r="BF347" t="s">
        <v>4</v>
      </c>
      <c r="BG347" t="s">
        <v>4</v>
      </c>
      <c r="BH347">
        <v>3</v>
      </c>
      <c r="BI347">
        <v>2</v>
      </c>
      <c r="BJ347" t="s">
        <v>497</v>
      </c>
      <c r="BM347">
        <v>1618</v>
      </c>
      <c r="BN347">
        <v>0</v>
      </c>
      <c r="BO347" t="s">
        <v>495</v>
      </c>
      <c r="BP347">
        <v>1</v>
      </c>
      <c r="BQ347">
        <v>201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4</v>
      </c>
      <c r="BZ347">
        <v>0</v>
      </c>
      <c r="CA347">
        <v>0</v>
      </c>
      <c r="CB347" t="s">
        <v>4</v>
      </c>
      <c r="CE347">
        <v>30</v>
      </c>
      <c r="CF347">
        <v>0</v>
      </c>
      <c r="CG347">
        <v>0</v>
      </c>
      <c r="CM347">
        <v>0</v>
      </c>
      <c r="CN347" t="s">
        <v>4</v>
      </c>
      <c r="CO347">
        <v>0</v>
      </c>
      <c r="CP347">
        <f>(P347+Q347+S347)</f>
        <v>339.66</v>
      </c>
      <c r="CQ347">
        <f>ROUND((ROUND((AC347*AW347*1),2)*BC347),2)</f>
        <v>113.22</v>
      </c>
      <c r="CR347">
        <f>(ROUND((ROUND(((ET347)*AV347*1),2)*BB347),2)+ROUND((ROUND(((AE347-(EU347))*AV347*1),2)*BS347),2))</f>
        <v>0</v>
      </c>
      <c r="CS347">
        <f>ROUND((ROUND((AE347*AV347*1),2)*BS347),2)</f>
        <v>0</v>
      </c>
      <c r="CT347">
        <f>ROUND((ROUND((AF347*AV347*1),2)*BA347),2)</f>
        <v>0</v>
      </c>
      <c r="CU347">
        <f>AG347</f>
        <v>0</v>
      </c>
      <c r="CV347">
        <f>(AH347*AV347)</f>
        <v>0</v>
      </c>
      <c r="CW347">
        <f t="shared" si="253"/>
        <v>0</v>
      </c>
      <c r="CX347">
        <f t="shared" si="253"/>
        <v>0</v>
      </c>
      <c r="CY347">
        <f>S347*(BZ347/100)</f>
        <v>0</v>
      </c>
      <c r="CZ347">
        <f>S347*(CA347/100)</f>
        <v>0</v>
      </c>
      <c r="DC347" t="s">
        <v>4</v>
      </c>
      <c r="DD347" t="s">
        <v>4</v>
      </c>
      <c r="DE347" t="s">
        <v>4</v>
      </c>
      <c r="DF347" t="s">
        <v>4</v>
      </c>
      <c r="DG347" t="s">
        <v>4</v>
      </c>
      <c r="DH347" t="s">
        <v>4</v>
      </c>
      <c r="DI347" t="s">
        <v>4</v>
      </c>
      <c r="DJ347" t="s">
        <v>4</v>
      </c>
      <c r="DK347" t="s">
        <v>4</v>
      </c>
      <c r="DL347" t="s">
        <v>4</v>
      </c>
      <c r="DM347" t="s">
        <v>4</v>
      </c>
      <c r="DN347">
        <v>0</v>
      </c>
      <c r="DO347">
        <v>0</v>
      </c>
      <c r="DP347">
        <v>1</v>
      </c>
      <c r="DQ347">
        <v>1</v>
      </c>
      <c r="DU347">
        <v>1010</v>
      </c>
      <c r="DV347" t="s">
        <v>157</v>
      </c>
      <c r="DW347" t="s">
        <v>157</v>
      </c>
      <c r="DX347">
        <v>1</v>
      </c>
      <c r="DZ347" t="s">
        <v>4</v>
      </c>
      <c r="EA347" t="s">
        <v>4</v>
      </c>
      <c r="EB347" t="s">
        <v>4</v>
      </c>
      <c r="EC347" t="s">
        <v>4</v>
      </c>
      <c r="EE347">
        <v>108960278</v>
      </c>
      <c r="EF347">
        <v>201</v>
      </c>
      <c r="EG347" t="s">
        <v>331</v>
      </c>
      <c r="EH347">
        <v>0</v>
      </c>
      <c r="EI347" t="s">
        <v>4</v>
      </c>
      <c r="EJ347">
        <v>2</v>
      </c>
      <c r="EK347">
        <v>1618</v>
      </c>
      <c r="EL347" t="s">
        <v>332</v>
      </c>
      <c r="EM347" t="s">
        <v>333</v>
      </c>
      <c r="EO347" t="s">
        <v>4</v>
      </c>
      <c r="EQ347">
        <v>0</v>
      </c>
      <c r="ER347">
        <v>31.45</v>
      </c>
      <c r="ES347">
        <v>31.45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FQ347">
        <v>0</v>
      </c>
      <c r="FR347">
        <f>ROUND(IF(AND(BH347=3,BI347=3),P347,0),2)</f>
        <v>0</v>
      </c>
      <c r="FS347">
        <v>0</v>
      </c>
      <c r="FX347">
        <v>0</v>
      </c>
      <c r="FY347">
        <v>0</v>
      </c>
      <c r="GA347" t="s">
        <v>4</v>
      </c>
      <c r="GD347">
        <v>0</v>
      </c>
      <c r="GF347">
        <v>784348876</v>
      </c>
      <c r="GG347">
        <v>2</v>
      </c>
      <c r="GH347">
        <v>1</v>
      </c>
      <c r="GI347">
        <v>2</v>
      </c>
      <c r="GJ347">
        <v>0</v>
      </c>
      <c r="GK347">
        <f>ROUND(R347*(R12)/100,2)</f>
        <v>0</v>
      </c>
      <c r="GL347">
        <f>ROUND(IF(AND(BH347=3,BI347=3,FS347&lt;&gt;0),P347,0),2)</f>
        <v>0</v>
      </c>
      <c r="GM347">
        <f>ROUND(O347+X347+Y347+GK347,2)+GX347</f>
        <v>339.66</v>
      </c>
      <c r="GN347">
        <f>IF(OR(BI347=0,BI347=1),ROUND(O347+X347+Y347+GK347,2),0)</f>
        <v>0</v>
      </c>
      <c r="GO347">
        <f>IF(BI347=2,ROUND(O347+X347+Y347+GK347,2),0)</f>
        <v>339.66</v>
      </c>
      <c r="GP347">
        <f>IF(BI347=4,ROUND(O347+X347+Y347+GK347,2)+GX347,0)</f>
        <v>0</v>
      </c>
      <c r="GR347">
        <v>0</v>
      </c>
      <c r="GS347">
        <v>3</v>
      </c>
      <c r="GT347">
        <v>0</v>
      </c>
      <c r="GU347" t="s">
        <v>4</v>
      </c>
      <c r="GV347">
        <f>ROUND((GT347),6)</f>
        <v>0</v>
      </c>
      <c r="GW347">
        <v>1</v>
      </c>
      <c r="GX347">
        <f>ROUND(HC347*I347,2)</f>
        <v>0</v>
      </c>
      <c r="HA347">
        <v>0</v>
      </c>
      <c r="HB347">
        <v>0</v>
      </c>
      <c r="HC347">
        <f>GV347*GW347</f>
        <v>0</v>
      </c>
      <c r="HE347" t="s">
        <v>4</v>
      </c>
      <c r="HF347" t="s">
        <v>4</v>
      </c>
      <c r="HM347" t="s">
        <v>4</v>
      </c>
      <c r="HN347" t="s">
        <v>4</v>
      </c>
      <c r="HO347" t="s">
        <v>4</v>
      </c>
      <c r="HP347" t="s">
        <v>4</v>
      </c>
      <c r="HQ347" t="s">
        <v>4</v>
      </c>
      <c r="IK347">
        <v>0</v>
      </c>
    </row>
    <row r="348" spans="1:245" x14ac:dyDescent="0.2">
      <c r="A348">
        <v>17</v>
      </c>
      <c r="B348">
        <v>1</v>
      </c>
      <c r="C348">
        <f>ROW(SmtRes!A77)</f>
        <v>77</v>
      </c>
      <c r="D348">
        <f>ROW(EtalonRes!A73)</f>
        <v>73</v>
      </c>
      <c r="E348" t="s">
        <v>498</v>
      </c>
      <c r="F348" t="s">
        <v>499</v>
      </c>
      <c r="G348" t="s">
        <v>500</v>
      </c>
      <c r="H348" t="s">
        <v>165</v>
      </c>
      <c r="I348">
        <f>ROUND(95/100,9)</f>
        <v>0.95</v>
      </c>
      <c r="J348">
        <v>0</v>
      </c>
      <c r="K348">
        <f>ROUND(95/100,9)</f>
        <v>0.95</v>
      </c>
      <c r="O348">
        <f>ROUND(CP348,2)</f>
        <v>1373.21</v>
      </c>
      <c r="P348">
        <f>ROUND((ROUND((AC348*AW348*I348),2)*BC348),2)</f>
        <v>26.45</v>
      </c>
      <c r="Q348">
        <f>(ROUND((ROUND(((ET348)*AV348*I348),2)*BB348),2)+ROUND((ROUND(((AE348-(EU348))*AV348*I348),2)*BS348),2))</f>
        <v>688.48</v>
      </c>
      <c r="R348">
        <f>ROUND((ROUND((AE348*AV348*I348),2)*BS348),2)</f>
        <v>358.59</v>
      </c>
      <c r="S348">
        <f>ROUND((ROUND((AF348*AV348*I348),2)*BA348),2)</f>
        <v>658.28</v>
      </c>
      <c r="T348">
        <f>ROUND(CU348*I348,2)</f>
        <v>0</v>
      </c>
      <c r="U348">
        <f>CV348*I348</f>
        <v>2.0489789999999997</v>
      </c>
      <c r="V348">
        <f>CW348*I348</f>
        <v>0</v>
      </c>
      <c r="W348">
        <f>ROUND(CX348*I348,2)</f>
        <v>0</v>
      </c>
      <c r="X348">
        <f t="shared" si="250"/>
        <v>605.62</v>
      </c>
      <c r="Y348">
        <f t="shared" si="250"/>
        <v>283.06</v>
      </c>
      <c r="AA348">
        <v>105993048</v>
      </c>
      <c r="AB348">
        <f>ROUND((AC348+AD348+AF348),6)</f>
        <v>93.36</v>
      </c>
      <c r="AC348">
        <f>ROUND((ES348),6)</f>
        <v>3.99</v>
      </c>
      <c r="AD348">
        <f>ROUND((((ET348)-(EU348))+AE348),6)</f>
        <v>63.97</v>
      </c>
      <c r="AE348">
        <f t="shared" si="251"/>
        <v>13.83</v>
      </c>
      <c r="AF348">
        <f t="shared" si="251"/>
        <v>25.4</v>
      </c>
      <c r="AG348">
        <f>ROUND((AP348),6)</f>
        <v>0</v>
      </c>
      <c r="AH348">
        <f t="shared" si="252"/>
        <v>2.06</v>
      </c>
      <c r="AI348">
        <f t="shared" si="252"/>
        <v>0</v>
      </c>
      <c r="AJ348">
        <f>(AS348)</f>
        <v>0</v>
      </c>
      <c r="AK348">
        <v>93.36</v>
      </c>
      <c r="AL348">
        <v>3.99</v>
      </c>
      <c r="AM348">
        <v>63.97</v>
      </c>
      <c r="AN348">
        <v>13.83</v>
      </c>
      <c r="AO348">
        <v>25.4</v>
      </c>
      <c r="AP348">
        <v>0</v>
      </c>
      <c r="AQ348">
        <v>2.06</v>
      </c>
      <c r="AR348">
        <v>0</v>
      </c>
      <c r="AS348">
        <v>0</v>
      </c>
      <c r="AT348">
        <v>92</v>
      </c>
      <c r="AU348">
        <v>43</v>
      </c>
      <c r="AV348">
        <v>1.0469999999999999</v>
      </c>
      <c r="AW348">
        <v>1</v>
      </c>
      <c r="AZ348">
        <v>1</v>
      </c>
      <c r="BA348">
        <v>26.06</v>
      </c>
      <c r="BB348">
        <v>10.82</v>
      </c>
      <c r="BC348">
        <v>6.98</v>
      </c>
      <c r="BD348" t="s">
        <v>4</v>
      </c>
      <c r="BE348" t="s">
        <v>4</v>
      </c>
      <c r="BF348" t="s">
        <v>4</v>
      </c>
      <c r="BG348" t="s">
        <v>4</v>
      </c>
      <c r="BH348">
        <v>0</v>
      </c>
      <c r="BI348">
        <v>2</v>
      </c>
      <c r="BJ348" t="s">
        <v>501</v>
      </c>
      <c r="BM348">
        <v>331</v>
      </c>
      <c r="BN348">
        <v>0</v>
      </c>
      <c r="BO348" t="s">
        <v>499</v>
      </c>
      <c r="BP348">
        <v>1</v>
      </c>
      <c r="BQ348">
        <v>40</v>
      </c>
      <c r="BR348">
        <v>0</v>
      </c>
      <c r="BS348">
        <v>26.06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4</v>
      </c>
      <c r="BZ348">
        <v>92</v>
      </c>
      <c r="CA348">
        <v>43</v>
      </c>
      <c r="CB348" t="s">
        <v>4</v>
      </c>
      <c r="CE348">
        <v>30</v>
      </c>
      <c r="CF348">
        <v>0</v>
      </c>
      <c r="CG348">
        <v>0</v>
      </c>
      <c r="CM348">
        <v>0</v>
      </c>
      <c r="CN348" t="s">
        <v>4</v>
      </c>
      <c r="CO348">
        <v>0</v>
      </c>
      <c r="CP348">
        <f>(P348+Q348+S348)</f>
        <v>1373.21</v>
      </c>
      <c r="CQ348">
        <f>ROUND((ROUND((AC348*AW348*1),2)*BC348),2)</f>
        <v>27.85</v>
      </c>
      <c r="CR348">
        <f>(ROUND((ROUND(((ET348)*AV348*1),2)*BB348),2)+ROUND((ROUND(((AE348-(EU348))*AV348*1),2)*BS348),2))</f>
        <v>724.72</v>
      </c>
      <c r="CS348">
        <f>ROUND((ROUND((AE348*AV348*1),2)*BS348),2)</f>
        <v>377.35</v>
      </c>
      <c r="CT348">
        <f>ROUND((ROUND((AF348*AV348*1),2)*BA348),2)</f>
        <v>692.94</v>
      </c>
      <c r="CU348">
        <f>AG348</f>
        <v>0</v>
      </c>
      <c r="CV348">
        <f>(AH348*AV348)</f>
        <v>2.1568199999999997</v>
      </c>
      <c r="CW348">
        <f t="shared" si="253"/>
        <v>0</v>
      </c>
      <c r="CX348">
        <f t="shared" si="253"/>
        <v>0</v>
      </c>
      <c r="CY348">
        <f>S348*(BZ348/100)</f>
        <v>605.61760000000004</v>
      </c>
      <c r="CZ348">
        <f>S348*(CA348/100)</f>
        <v>283.06039999999996</v>
      </c>
      <c r="DC348" t="s">
        <v>4</v>
      </c>
      <c r="DD348" t="s">
        <v>4</v>
      </c>
      <c r="DE348" t="s">
        <v>4</v>
      </c>
      <c r="DF348" t="s">
        <v>4</v>
      </c>
      <c r="DG348" t="s">
        <v>4</v>
      </c>
      <c r="DH348" t="s">
        <v>4</v>
      </c>
      <c r="DI348" t="s">
        <v>4</v>
      </c>
      <c r="DJ348" t="s">
        <v>4</v>
      </c>
      <c r="DK348" t="s">
        <v>4</v>
      </c>
      <c r="DL348" t="s">
        <v>4</v>
      </c>
      <c r="DM348" t="s">
        <v>4</v>
      </c>
      <c r="DN348">
        <v>112</v>
      </c>
      <c r="DO348">
        <v>70</v>
      </c>
      <c r="DP348">
        <v>1.0469999999999999</v>
      </c>
      <c r="DQ348">
        <v>1</v>
      </c>
      <c r="DU348">
        <v>1003</v>
      </c>
      <c r="DV348" t="s">
        <v>165</v>
      </c>
      <c r="DW348" t="s">
        <v>165</v>
      </c>
      <c r="DX348">
        <v>100</v>
      </c>
      <c r="DZ348" t="s">
        <v>4</v>
      </c>
      <c r="EA348" t="s">
        <v>4</v>
      </c>
      <c r="EB348" t="s">
        <v>4</v>
      </c>
      <c r="EC348" t="s">
        <v>4</v>
      </c>
      <c r="EE348">
        <v>108958991</v>
      </c>
      <c r="EF348">
        <v>40</v>
      </c>
      <c r="EG348" t="s">
        <v>108</v>
      </c>
      <c r="EH348">
        <v>0</v>
      </c>
      <c r="EI348" t="s">
        <v>4</v>
      </c>
      <c r="EJ348">
        <v>2</v>
      </c>
      <c r="EK348">
        <v>331</v>
      </c>
      <c r="EL348" t="s">
        <v>228</v>
      </c>
      <c r="EM348" t="s">
        <v>229</v>
      </c>
      <c r="EO348" t="s">
        <v>4</v>
      </c>
      <c r="EQ348">
        <v>0</v>
      </c>
      <c r="ER348">
        <v>93.36</v>
      </c>
      <c r="ES348">
        <v>3.99</v>
      </c>
      <c r="ET348">
        <v>63.97</v>
      </c>
      <c r="EU348">
        <v>13.83</v>
      </c>
      <c r="EV348">
        <v>25.4</v>
      </c>
      <c r="EW348">
        <v>2.06</v>
      </c>
      <c r="EX348">
        <v>0</v>
      </c>
      <c r="EY348">
        <v>0</v>
      </c>
      <c r="FQ348">
        <v>0</v>
      </c>
      <c r="FR348">
        <f>ROUND(IF(AND(BH348=3,BI348=3),P348,0),2)</f>
        <v>0</v>
      </c>
      <c r="FS348">
        <v>0</v>
      </c>
      <c r="FX348">
        <v>112</v>
      </c>
      <c r="FY348">
        <v>70</v>
      </c>
      <c r="GA348" t="s">
        <v>4</v>
      </c>
      <c r="GD348">
        <v>0</v>
      </c>
      <c r="GF348">
        <v>-684139560</v>
      </c>
      <c r="GG348">
        <v>2</v>
      </c>
      <c r="GH348">
        <v>1</v>
      </c>
      <c r="GI348">
        <v>2</v>
      </c>
      <c r="GJ348">
        <v>0</v>
      </c>
      <c r="GK348">
        <f>ROUND(R348*(R12)/100,2)</f>
        <v>573.74</v>
      </c>
      <c r="GL348">
        <f>ROUND(IF(AND(BH348=3,BI348=3,FS348&lt;&gt;0),P348,0),2)</f>
        <v>0</v>
      </c>
      <c r="GM348">
        <f>ROUND(O348+X348+Y348+GK348,2)+GX348</f>
        <v>2835.63</v>
      </c>
      <c r="GN348">
        <f>IF(OR(BI348=0,BI348=1),ROUND(O348+X348+Y348+GK348,2),0)</f>
        <v>0</v>
      </c>
      <c r="GO348">
        <f>IF(BI348=2,ROUND(O348+X348+Y348+GK348,2),0)</f>
        <v>2835.63</v>
      </c>
      <c r="GP348">
        <f>IF(BI348=4,ROUND(O348+X348+Y348+GK348,2)+GX348,0)</f>
        <v>0</v>
      </c>
      <c r="GR348">
        <v>0</v>
      </c>
      <c r="GS348">
        <v>3</v>
      </c>
      <c r="GT348">
        <v>0</v>
      </c>
      <c r="GU348" t="s">
        <v>4</v>
      </c>
      <c r="GV348">
        <f>ROUND((GT348),6)</f>
        <v>0</v>
      </c>
      <c r="GW348">
        <v>1</v>
      </c>
      <c r="GX348">
        <f>ROUND(HC348*I348,2)</f>
        <v>0</v>
      </c>
      <c r="HA348">
        <v>0</v>
      </c>
      <c r="HB348">
        <v>0</v>
      </c>
      <c r="HC348">
        <f>GV348*GW348</f>
        <v>0</v>
      </c>
      <c r="HE348" t="s">
        <v>4</v>
      </c>
      <c r="HF348" t="s">
        <v>4</v>
      </c>
      <c r="HM348" t="s">
        <v>4</v>
      </c>
      <c r="HN348" t="s">
        <v>4</v>
      </c>
      <c r="HO348" t="s">
        <v>4</v>
      </c>
      <c r="HP348" t="s">
        <v>4</v>
      </c>
      <c r="HQ348" t="s">
        <v>4</v>
      </c>
      <c r="IK348">
        <v>0</v>
      </c>
    </row>
    <row r="349" spans="1:245" x14ac:dyDescent="0.2">
      <c r="A349">
        <v>17</v>
      </c>
      <c r="B349">
        <v>1</v>
      </c>
      <c r="C349">
        <f>ROW(SmtRes!A78)</f>
        <v>78</v>
      </c>
      <c r="D349">
        <f>ROW(EtalonRes!A74)</f>
        <v>74</v>
      </c>
      <c r="E349" t="s">
        <v>502</v>
      </c>
      <c r="F349" t="s">
        <v>255</v>
      </c>
      <c r="G349" t="s">
        <v>256</v>
      </c>
      <c r="H349" t="s">
        <v>165</v>
      </c>
      <c r="I349">
        <f>ROUND(2/100,9)</f>
        <v>0.02</v>
      </c>
      <c r="J349">
        <v>0</v>
      </c>
      <c r="K349">
        <f>ROUND(2/100,9)</f>
        <v>0.02</v>
      </c>
      <c r="O349">
        <f>ROUND(CP349,2)</f>
        <v>290.85000000000002</v>
      </c>
      <c r="P349">
        <f>ROUND((ROUND((AC349*AW349*I349),2)*BC349),2)</f>
        <v>10.4</v>
      </c>
      <c r="Q349">
        <f>(ROUND((ROUND(((ET349)*AV349*I349),2)*BB349),2)+ROUND((ROUND(((AE349-(EU349))*AV349*I349),2)*BS349),2))</f>
        <v>4.74</v>
      </c>
      <c r="R349">
        <f>ROUND((ROUND((AE349*AV349*I349),2)*BS349),2)</f>
        <v>1.04</v>
      </c>
      <c r="S349">
        <f>ROUND((ROUND((AF349*AV349*I349),2)*BA349),2)</f>
        <v>275.70999999999998</v>
      </c>
      <c r="T349">
        <f>ROUND(CU349*I349,2)</f>
        <v>0</v>
      </c>
      <c r="U349">
        <f>CV349*I349</f>
        <v>0.85786799999999996</v>
      </c>
      <c r="V349">
        <f>CW349*I349</f>
        <v>0</v>
      </c>
      <c r="W349">
        <f>ROUND(CX349*I349,2)</f>
        <v>0</v>
      </c>
      <c r="X349">
        <f t="shared" si="250"/>
        <v>253.65</v>
      </c>
      <c r="Y349">
        <f t="shared" si="250"/>
        <v>118.56</v>
      </c>
      <c r="AA349">
        <v>105993048</v>
      </c>
      <c r="AB349">
        <f>ROUND((AC349+AD349+AF349),6)</f>
        <v>592.98</v>
      </c>
      <c r="AC349">
        <f>ROUND((ES349),6)</f>
        <v>68.81</v>
      </c>
      <c r="AD349">
        <f>ROUND((((ET349)-(EU349))+AE349),6)</f>
        <v>28.5</v>
      </c>
      <c r="AE349">
        <f t="shared" si="251"/>
        <v>1.69</v>
      </c>
      <c r="AF349">
        <f t="shared" si="251"/>
        <v>495.67</v>
      </c>
      <c r="AG349">
        <f>ROUND((AP349),6)</f>
        <v>0</v>
      </c>
      <c r="AH349">
        <f t="shared" si="252"/>
        <v>40.200000000000003</v>
      </c>
      <c r="AI349">
        <f t="shared" si="252"/>
        <v>0</v>
      </c>
      <c r="AJ349">
        <f>(AS349)</f>
        <v>0</v>
      </c>
      <c r="AK349">
        <v>592.98</v>
      </c>
      <c r="AL349">
        <v>68.81</v>
      </c>
      <c r="AM349">
        <v>28.5</v>
      </c>
      <c r="AN349">
        <v>1.69</v>
      </c>
      <c r="AO349">
        <v>495.67</v>
      </c>
      <c r="AP349">
        <v>0</v>
      </c>
      <c r="AQ349">
        <v>40.200000000000003</v>
      </c>
      <c r="AR349">
        <v>0</v>
      </c>
      <c r="AS349">
        <v>0</v>
      </c>
      <c r="AT349">
        <v>92</v>
      </c>
      <c r="AU349">
        <v>43</v>
      </c>
      <c r="AV349">
        <v>1.0669999999999999</v>
      </c>
      <c r="AW349">
        <v>1.081</v>
      </c>
      <c r="AZ349">
        <v>1</v>
      </c>
      <c r="BA349">
        <v>26.06</v>
      </c>
      <c r="BB349">
        <v>7.77</v>
      </c>
      <c r="BC349">
        <v>6.98</v>
      </c>
      <c r="BD349" t="s">
        <v>4</v>
      </c>
      <c r="BE349" t="s">
        <v>4</v>
      </c>
      <c r="BF349" t="s">
        <v>4</v>
      </c>
      <c r="BG349" t="s">
        <v>4</v>
      </c>
      <c r="BH349">
        <v>0</v>
      </c>
      <c r="BI349">
        <v>2</v>
      </c>
      <c r="BJ349" t="s">
        <v>257</v>
      </c>
      <c r="BM349">
        <v>332</v>
      </c>
      <c r="BN349">
        <v>0</v>
      </c>
      <c r="BO349" t="s">
        <v>255</v>
      </c>
      <c r="BP349">
        <v>1</v>
      </c>
      <c r="BQ349">
        <v>40</v>
      </c>
      <c r="BR349">
        <v>0</v>
      </c>
      <c r="BS349">
        <v>26.06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4</v>
      </c>
      <c r="BZ349">
        <v>92</v>
      </c>
      <c r="CA349">
        <v>43</v>
      </c>
      <c r="CB349" t="s">
        <v>4</v>
      </c>
      <c r="CE349">
        <v>30</v>
      </c>
      <c r="CF349">
        <v>0</v>
      </c>
      <c r="CG349">
        <v>0</v>
      </c>
      <c r="CM349">
        <v>0</v>
      </c>
      <c r="CN349" t="s">
        <v>4</v>
      </c>
      <c r="CO349">
        <v>0</v>
      </c>
      <c r="CP349">
        <f>(P349+Q349+S349)</f>
        <v>290.84999999999997</v>
      </c>
      <c r="CQ349">
        <f>ROUND((ROUND((AC349*AW349*1),2)*BC349),2)</f>
        <v>519.16999999999996</v>
      </c>
      <c r="CR349">
        <f>(ROUND((ROUND(((ET349)*AV349*1),2)*BB349),2)+ROUND((ROUND(((AE349-(EU349))*AV349*1),2)*BS349),2))</f>
        <v>236.29</v>
      </c>
      <c r="CS349">
        <f>ROUND((ROUND((AE349*AV349*1),2)*BS349),2)</f>
        <v>46.91</v>
      </c>
      <c r="CT349">
        <f>ROUND((ROUND((AF349*AV349*1),2)*BA349),2)</f>
        <v>13782.61</v>
      </c>
      <c r="CU349">
        <f>AG349</f>
        <v>0</v>
      </c>
      <c r="CV349">
        <f>(AH349*AV349)</f>
        <v>42.8934</v>
      </c>
      <c r="CW349">
        <f t="shared" si="253"/>
        <v>0</v>
      </c>
      <c r="CX349">
        <f t="shared" si="253"/>
        <v>0</v>
      </c>
      <c r="CY349">
        <f>S349*(BZ349/100)</f>
        <v>253.6532</v>
      </c>
      <c r="CZ349">
        <f>S349*(CA349/100)</f>
        <v>118.55529999999999</v>
      </c>
      <c r="DC349" t="s">
        <v>4</v>
      </c>
      <c r="DD349" t="s">
        <v>4</v>
      </c>
      <c r="DE349" t="s">
        <v>4</v>
      </c>
      <c r="DF349" t="s">
        <v>4</v>
      </c>
      <c r="DG349" t="s">
        <v>4</v>
      </c>
      <c r="DH349" t="s">
        <v>4</v>
      </c>
      <c r="DI349" t="s">
        <v>4</v>
      </c>
      <c r="DJ349" t="s">
        <v>4</v>
      </c>
      <c r="DK349" t="s">
        <v>4</v>
      </c>
      <c r="DL349" t="s">
        <v>4</v>
      </c>
      <c r="DM349" t="s">
        <v>4</v>
      </c>
      <c r="DN349">
        <v>112</v>
      </c>
      <c r="DO349">
        <v>70</v>
      </c>
      <c r="DP349">
        <v>1.0669999999999999</v>
      </c>
      <c r="DQ349">
        <v>1.081</v>
      </c>
      <c r="DU349">
        <v>1003</v>
      </c>
      <c r="DV349" t="s">
        <v>165</v>
      </c>
      <c r="DW349" t="s">
        <v>165</v>
      </c>
      <c r="DX349">
        <v>100</v>
      </c>
      <c r="DZ349" t="s">
        <v>4</v>
      </c>
      <c r="EA349" t="s">
        <v>4</v>
      </c>
      <c r="EB349" t="s">
        <v>4</v>
      </c>
      <c r="EC349" t="s">
        <v>4</v>
      </c>
      <c r="EE349">
        <v>108958992</v>
      </c>
      <c r="EF349">
        <v>40</v>
      </c>
      <c r="EG349" t="s">
        <v>108</v>
      </c>
      <c r="EH349">
        <v>0</v>
      </c>
      <c r="EI349" t="s">
        <v>4</v>
      </c>
      <c r="EJ349">
        <v>2</v>
      </c>
      <c r="EK349">
        <v>332</v>
      </c>
      <c r="EL349" t="s">
        <v>247</v>
      </c>
      <c r="EM349" t="s">
        <v>248</v>
      </c>
      <c r="EO349" t="s">
        <v>4</v>
      </c>
      <c r="EQ349">
        <v>0</v>
      </c>
      <c r="ER349">
        <v>592.98</v>
      </c>
      <c r="ES349">
        <v>68.81</v>
      </c>
      <c r="ET349">
        <v>28.5</v>
      </c>
      <c r="EU349">
        <v>1.69</v>
      </c>
      <c r="EV349">
        <v>495.67</v>
      </c>
      <c r="EW349">
        <v>40.200000000000003</v>
      </c>
      <c r="EX349">
        <v>0</v>
      </c>
      <c r="EY349">
        <v>0</v>
      </c>
      <c r="FQ349">
        <v>0</v>
      </c>
      <c r="FR349">
        <f>ROUND(IF(AND(BH349=3,BI349=3),P349,0),2)</f>
        <v>0</v>
      </c>
      <c r="FS349">
        <v>0</v>
      </c>
      <c r="FX349">
        <v>112</v>
      </c>
      <c r="FY349">
        <v>70</v>
      </c>
      <c r="GA349" t="s">
        <v>4</v>
      </c>
      <c r="GD349">
        <v>0</v>
      </c>
      <c r="GF349">
        <v>-249605485</v>
      </c>
      <c r="GG349">
        <v>2</v>
      </c>
      <c r="GH349">
        <v>1</v>
      </c>
      <c r="GI349">
        <v>2</v>
      </c>
      <c r="GJ349">
        <v>0</v>
      </c>
      <c r="GK349">
        <f>ROUND(R349*(R12)/100,2)</f>
        <v>1.66</v>
      </c>
      <c r="GL349">
        <f>ROUND(IF(AND(BH349=3,BI349=3,FS349&lt;&gt;0),P349,0),2)</f>
        <v>0</v>
      </c>
      <c r="GM349">
        <f>ROUND(O349+X349+Y349+GK349,2)+GX349</f>
        <v>664.72</v>
      </c>
      <c r="GN349">
        <f>IF(OR(BI349=0,BI349=1),ROUND(O349+X349+Y349+GK349,2),0)</f>
        <v>0</v>
      </c>
      <c r="GO349">
        <f>IF(BI349=2,ROUND(O349+X349+Y349+GK349,2),0)</f>
        <v>664.72</v>
      </c>
      <c r="GP349">
        <f>IF(BI349=4,ROUND(O349+X349+Y349+GK349,2)+GX349,0)</f>
        <v>0</v>
      </c>
      <c r="GR349">
        <v>0</v>
      </c>
      <c r="GS349">
        <v>3</v>
      </c>
      <c r="GT349">
        <v>0</v>
      </c>
      <c r="GU349" t="s">
        <v>4</v>
      </c>
      <c r="GV349">
        <f>ROUND((GT349),6)</f>
        <v>0</v>
      </c>
      <c r="GW349">
        <v>1</v>
      </c>
      <c r="GX349">
        <f>ROUND(HC349*I349,2)</f>
        <v>0</v>
      </c>
      <c r="HA349">
        <v>0</v>
      </c>
      <c r="HB349">
        <v>0</v>
      </c>
      <c r="HC349">
        <f>GV349*GW349</f>
        <v>0</v>
      </c>
      <c r="HE349" t="s">
        <v>4</v>
      </c>
      <c r="HF349" t="s">
        <v>4</v>
      </c>
      <c r="HM349" t="s">
        <v>4</v>
      </c>
      <c r="HN349" t="s">
        <v>4</v>
      </c>
      <c r="HO349" t="s">
        <v>4</v>
      </c>
      <c r="HP349" t="s">
        <v>4</v>
      </c>
      <c r="HQ349" t="s">
        <v>4</v>
      </c>
      <c r="IK349">
        <v>0</v>
      </c>
    </row>
    <row r="351" spans="1:245" x14ac:dyDescent="0.2">
      <c r="A351" s="2">
        <v>51</v>
      </c>
      <c r="B351" s="2">
        <f>B341</f>
        <v>1</v>
      </c>
      <c r="C351" s="2">
        <f>A341</f>
        <v>5</v>
      </c>
      <c r="D351" s="2">
        <f>ROW(A341)</f>
        <v>341</v>
      </c>
      <c r="E351" s="2"/>
      <c r="F351" s="2" t="str">
        <f>IF(F341&lt;&gt;"",F341,"")</f>
        <v>Новый подраздел</v>
      </c>
      <c r="G351" s="2" t="str">
        <f>IF(G341&lt;&gt;"",G341,"")</f>
        <v>Монгтажные работы</v>
      </c>
      <c r="H351" s="2">
        <v>0</v>
      </c>
      <c r="I351" s="2"/>
      <c r="J351" s="2"/>
      <c r="K351" s="2"/>
      <c r="L351" s="2"/>
      <c r="M351" s="2"/>
      <c r="N351" s="2"/>
      <c r="O351" s="2">
        <f t="shared" ref="O351:T351" si="254">ROUND(AB351,2)</f>
        <v>4330.38</v>
      </c>
      <c r="P351" s="2">
        <f t="shared" si="254"/>
        <v>462.51</v>
      </c>
      <c r="Q351" s="2">
        <f t="shared" si="254"/>
        <v>1335.62</v>
      </c>
      <c r="R351" s="2">
        <f t="shared" si="254"/>
        <v>629.87</v>
      </c>
      <c r="S351" s="2">
        <f t="shared" si="254"/>
        <v>2532.25</v>
      </c>
      <c r="T351" s="2">
        <f t="shared" si="254"/>
        <v>0</v>
      </c>
      <c r="U351" s="2">
        <f>AH351</f>
        <v>7.702106999999998</v>
      </c>
      <c r="V351" s="2">
        <f>AI351</f>
        <v>0</v>
      </c>
      <c r="W351" s="2">
        <f>ROUND(AJ351,2)</f>
        <v>0</v>
      </c>
      <c r="X351" s="2">
        <f>ROUND(AK351,2)</f>
        <v>2329.67</v>
      </c>
      <c r="Y351" s="2">
        <f>ROUND(AL351,2)</f>
        <v>1088.8699999999999</v>
      </c>
      <c r="Z351" s="2"/>
      <c r="AA351" s="2"/>
      <c r="AB351" s="2">
        <f>ROUND(SUMIF(AA345:AA349,"=105993048",O345:O349),2)</f>
        <v>4330.38</v>
      </c>
      <c r="AC351" s="2">
        <f>ROUND(SUMIF(AA345:AA349,"=105993048",P345:P349),2)</f>
        <v>462.51</v>
      </c>
      <c r="AD351" s="2">
        <f>ROUND(SUMIF(AA345:AA349,"=105993048",Q345:Q349),2)</f>
        <v>1335.62</v>
      </c>
      <c r="AE351" s="2">
        <f>ROUND(SUMIF(AA345:AA349,"=105993048",R345:R349),2)</f>
        <v>629.87</v>
      </c>
      <c r="AF351" s="2">
        <f>ROUND(SUMIF(AA345:AA349,"=105993048",S345:S349),2)</f>
        <v>2532.25</v>
      </c>
      <c r="AG351" s="2">
        <f>ROUND(SUMIF(AA345:AA349,"=105993048",T345:T349),2)</f>
        <v>0</v>
      </c>
      <c r="AH351" s="2">
        <f>SUMIF(AA345:AA349,"=105993048",U345:U349)</f>
        <v>7.702106999999998</v>
      </c>
      <c r="AI351" s="2">
        <f>SUMIF(AA345:AA349,"=105993048",V345:V349)</f>
        <v>0</v>
      </c>
      <c r="AJ351" s="2">
        <f>ROUND(SUMIF(AA345:AA349,"=105993048",W345:W349),2)</f>
        <v>0</v>
      </c>
      <c r="AK351" s="2">
        <f>ROUND(SUMIF(AA345:AA349,"=105993048",X345:X349),2)</f>
        <v>2329.67</v>
      </c>
      <c r="AL351" s="2">
        <f>ROUND(SUMIF(AA345:AA349,"=105993048",Y345:Y349),2)</f>
        <v>1088.8699999999999</v>
      </c>
      <c r="AM351" s="2"/>
      <c r="AN351" s="2"/>
      <c r="AO351" s="2">
        <f t="shared" ref="AO351:BD351" si="255">ROUND(BX351,2)</f>
        <v>0</v>
      </c>
      <c r="AP351" s="2">
        <f t="shared" si="255"/>
        <v>0</v>
      </c>
      <c r="AQ351" s="2">
        <f t="shared" si="255"/>
        <v>0</v>
      </c>
      <c r="AR351" s="2">
        <f t="shared" si="255"/>
        <v>8756.7000000000007</v>
      </c>
      <c r="AS351" s="2">
        <f t="shared" si="255"/>
        <v>0</v>
      </c>
      <c r="AT351" s="2">
        <f t="shared" si="255"/>
        <v>8756.7000000000007</v>
      </c>
      <c r="AU351" s="2">
        <f t="shared" si="255"/>
        <v>0</v>
      </c>
      <c r="AV351" s="2">
        <f t="shared" si="255"/>
        <v>462.51</v>
      </c>
      <c r="AW351" s="2">
        <f t="shared" si="255"/>
        <v>462.51</v>
      </c>
      <c r="AX351" s="2">
        <f t="shared" si="255"/>
        <v>0</v>
      </c>
      <c r="AY351" s="2">
        <f t="shared" si="255"/>
        <v>462.51</v>
      </c>
      <c r="AZ351" s="2">
        <f t="shared" si="255"/>
        <v>0</v>
      </c>
      <c r="BA351" s="2">
        <f t="shared" si="255"/>
        <v>0</v>
      </c>
      <c r="BB351" s="2">
        <f t="shared" si="255"/>
        <v>0</v>
      </c>
      <c r="BC351" s="2">
        <f t="shared" si="255"/>
        <v>0</v>
      </c>
      <c r="BD351" s="2">
        <f t="shared" si="255"/>
        <v>0</v>
      </c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>
        <f>ROUND(SUMIF(AA345:AA349,"=105993048",FQ345:FQ349),2)</f>
        <v>0</v>
      </c>
      <c r="BY351" s="2">
        <f>ROUND(SUMIF(AA345:AA349,"=105993048",FR345:FR349),2)</f>
        <v>0</v>
      </c>
      <c r="BZ351" s="2">
        <f>ROUND(SUMIF(AA345:AA349,"=105993048",GL345:GL349),2)</f>
        <v>0</v>
      </c>
      <c r="CA351" s="2">
        <f>ROUND(SUMIF(AA345:AA349,"=105993048",GM345:GM349),2)</f>
        <v>8756.7000000000007</v>
      </c>
      <c r="CB351" s="2">
        <f>ROUND(SUMIF(AA345:AA349,"=105993048",GN345:GN349),2)</f>
        <v>0</v>
      </c>
      <c r="CC351" s="2">
        <f>ROUND(SUMIF(AA345:AA349,"=105993048",GO345:GO349),2)</f>
        <v>8756.7000000000007</v>
      </c>
      <c r="CD351" s="2">
        <f>ROUND(SUMIF(AA345:AA349,"=105993048",GP345:GP349),2)</f>
        <v>0</v>
      </c>
      <c r="CE351" s="2">
        <f>AC351-BX351</f>
        <v>462.51</v>
      </c>
      <c r="CF351" s="2">
        <f>AC351-BY351</f>
        <v>462.51</v>
      </c>
      <c r="CG351" s="2">
        <f>BX351-BZ351</f>
        <v>0</v>
      </c>
      <c r="CH351" s="2">
        <f>AC351-BX351-BY351+BZ351</f>
        <v>462.51</v>
      </c>
      <c r="CI351" s="2">
        <f>BY351-BZ351</f>
        <v>0</v>
      </c>
      <c r="CJ351" s="2">
        <f>ROUND(SUMIF(AA345:AA349,"=105993048",GX345:GX349),2)</f>
        <v>0</v>
      </c>
      <c r="CK351" s="2">
        <f>ROUND(SUMIF(AA345:AA349,"=105993048",GY345:GY349),2)</f>
        <v>0</v>
      </c>
      <c r="CL351" s="2">
        <f>ROUND(SUMIF(AA345:AA349,"=105993048",GZ345:GZ349),2)</f>
        <v>0</v>
      </c>
      <c r="CM351" s="2">
        <f>ROUND(SUMIF(AA345:AA349,"=105993048",HD345:HD349),2)</f>
        <v>0</v>
      </c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3"/>
      <c r="DH351" s="3"/>
      <c r="DI351" s="3"/>
      <c r="DJ351" s="3"/>
      <c r="DK351" s="3"/>
      <c r="DL351" s="3"/>
      <c r="DM351" s="3"/>
      <c r="DN351" s="3"/>
      <c r="DO351" s="3"/>
      <c r="DP351" s="3"/>
      <c r="DQ351" s="3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"/>
      <c r="EC351" s="3"/>
      <c r="ED351" s="3"/>
      <c r="EE351" s="3"/>
      <c r="EF351" s="3"/>
      <c r="EG351" s="3"/>
      <c r="EH351" s="3"/>
      <c r="EI351" s="3"/>
      <c r="EJ351" s="3"/>
      <c r="EK351" s="3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3"/>
      <c r="EW351" s="3"/>
      <c r="EX351" s="3"/>
      <c r="EY351" s="3"/>
      <c r="EZ351" s="3"/>
      <c r="FA351" s="3"/>
      <c r="FB351" s="3"/>
      <c r="FC351" s="3"/>
      <c r="FD351" s="3"/>
      <c r="FE351" s="3"/>
      <c r="FF351" s="3"/>
      <c r="FG351" s="3"/>
      <c r="FH351" s="3"/>
      <c r="FI351" s="3"/>
      <c r="FJ351" s="3"/>
      <c r="FK351" s="3"/>
      <c r="FL351" s="3"/>
      <c r="FM351" s="3"/>
      <c r="FN351" s="3"/>
      <c r="FO351" s="3"/>
      <c r="FP351" s="3"/>
      <c r="FQ351" s="3"/>
      <c r="FR351" s="3"/>
      <c r="FS351" s="3"/>
      <c r="FT351" s="3"/>
      <c r="FU351" s="3"/>
      <c r="FV351" s="3"/>
      <c r="FW351" s="3"/>
      <c r="FX351" s="3"/>
      <c r="FY351" s="3"/>
      <c r="FZ351" s="3"/>
      <c r="GA351" s="3"/>
      <c r="GB351" s="3"/>
      <c r="GC351" s="3"/>
      <c r="GD351" s="3"/>
      <c r="GE351" s="3"/>
      <c r="GF351" s="3"/>
      <c r="GG351" s="3"/>
      <c r="GH351" s="3"/>
      <c r="GI351" s="3"/>
      <c r="GJ351" s="3"/>
      <c r="GK351" s="3"/>
      <c r="GL351" s="3"/>
      <c r="GM351" s="3"/>
      <c r="GN351" s="3"/>
      <c r="GO351" s="3"/>
      <c r="GP351" s="3"/>
      <c r="GQ351" s="3"/>
      <c r="GR351" s="3"/>
      <c r="GS351" s="3"/>
      <c r="GT351" s="3"/>
      <c r="GU351" s="3"/>
      <c r="GV351" s="3"/>
      <c r="GW351" s="3"/>
      <c r="GX351" s="3">
        <v>0</v>
      </c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201</v>
      </c>
      <c r="F353" s="4">
        <f>ROUND(Source!O351,O353)</f>
        <v>4330.38</v>
      </c>
      <c r="G353" s="4" t="s">
        <v>48</v>
      </c>
      <c r="H353" s="4" t="s">
        <v>49</v>
      </c>
      <c r="I353" s="4"/>
      <c r="J353" s="4"/>
      <c r="K353" s="4">
        <v>201</v>
      </c>
      <c r="L353" s="4">
        <v>1</v>
      </c>
      <c r="M353" s="4">
        <v>3</v>
      </c>
      <c r="N353" s="4" t="s">
        <v>4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4330.38</v>
      </c>
      <c r="X353" s="4">
        <v>1</v>
      </c>
      <c r="Y353" s="4">
        <v>4330.38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202</v>
      </c>
      <c r="F354" s="4">
        <f>ROUND(Source!P351,O354)</f>
        <v>462.51</v>
      </c>
      <c r="G354" s="4" t="s">
        <v>50</v>
      </c>
      <c r="H354" s="4" t="s">
        <v>51</v>
      </c>
      <c r="I354" s="4"/>
      <c r="J354" s="4"/>
      <c r="K354" s="4">
        <v>202</v>
      </c>
      <c r="L354" s="4">
        <v>2</v>
      </c>
      <c r="M354" s="4">
        <v>3</v>
      </c>
      <c r="N354" s="4" t="s">
        <v>4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462.51</v>
      </c>
      <c r="X354" s="4">
        <v>1</v>
      </c>
      <c r="Y354" s="4">
        <v>462.51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222</v>
      </c>
      <c r="F355" s="4">
        <f>ROUND(Source!AO351,O355)</f>
        <v>0</v>
      </c>
      <c r="G355" s="4" t="s">
        <v>52</v>
      </c>
      <c r="H355" s="4" t="s">
        <v>53</v>
      </c>
      <c r="I355" s="4"/>
      <c r="J355" s="4"/>
      <c r="K355" s="4">
        <v>222</v>
      </c>
      <c r="L355" s="4">
        <v>3</v>
      </c>
      <c r="M355" s="4">
        <v>3</v>
      </c>
      <c r="N355" s="4" t="s">
        <v>4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225</v>
      </c>
      <c r="F356" s="4">
        <f>ROUND(Source!AV351,O356)</f>
        <v>462.51</v>
      </c>
      <c r="G356" s="4" t="s">
        <v>54</v>
      </c>
      <c r="H356" s="4" t="s">
        <v>55</v>
      </c>
      <c r="I356" s="4"/>
      <c r="J356" s="4"/>
      <c r="K356" s="4">
        <v>225</v>
      </c>
      <c r="L356" s="4">
        <v>4</v>
      </c>
      <c r="M356" s="4">
        <v>3</v>
      </c>
      <c r="N356" s="4" t="s">
        <v>4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462.51</v>
      </c>
      <c r="X356" s="4">
        <v>1</v>
      </c>
      <c r="Y356" s="4">
        <v>462.51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226</v>
      </c>
      <c r="F357" s="4">
        <f>ROUND(Source!AW351,O357)</f>
        <v>462.51</v>
      </c>
      <c r="G357" s="4" t="s">
        <v>56</v>
      </c>
      <c r="H357" s="4" t="s">
        <v>57</v>
      </c>
      <c r="I357" s="4"/>
      <c r="J357" s="4"/>
      <c r="K357" s="4">
        <v>226</v>
      </c>
      <c r="L357" s="4">
        <v>5</v>
      </c>
      <c r="M357" s="4">
        <v>3</v>
      </c>
      <c r="N357" s="4" t="s">
        <v>4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462.51</v>
      </c>
      <c r="X357" s="4">
        <v>1</v>
      </c>
      <c r="Y357" s="4">
        <v>462.51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227</v>
      </c>
      <c r="F358" s="4">
        <f>ROUND(Source!AX351,O358)</f>
        <v>0</v>
      </c>
      <c r="G358" s="4" t="s">
        <v>58</v>
      </c>
      <c r="H358" s="4" t="s">
        <v>59</v>
      </c>
      <c r="I358" s="4"/>
      <c r="J358" s="4"/>
      <c r="K358" s="4">
        <v>227</v>
      </c>
      <c r="L358" s="4">
        <v>6</v>
      </c>
      <c r="M358" s="4">
        <v>3</v>
      </c>
      <c r="N358" s="4" t="s">
        <v>4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228</v>
      </c>
      <c r="F359" s="4">
        <f>ROUND(Source!AY351,O359)</f>
        <v>462.51</v>
      </c>
      <c r="G359" s="4" t="s">
        <v>60</v>
      </c>
      <c r="H359" s="4" t="s">
        <v>61</v>
      </c>
      <c r="I359" s="4"/>
      <c r="J359" s="4"/>
      <c r="K359" s="4">
        <v>228</v>
      </c>
      <c r="L359" s="4">
        <v>7</v>
      </c>
      <c r="M359" s="4">
        <v>3</v>
      </c>
      <c r="N359" s="4" t="s">
        <v>4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462.51</v>
      </c>
      <c r="X359" s="4">
        <v>1</v>
      </c>
      <c r="Y359" s="4">
        <v>462.51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216</v>
      </c>
      <c r="F360" s="4">
        <f>ROUND(Source!AP351,O360)</f>
        <v>0</v>
      </c>
      <c r="G360" s="4" t="s">
        <v>62</v>
      </c>
      <c r="H360" s="4" t="s">
        <v>63</v>
      </c>
      <c r="I360" s="4"/>
      <c r="J360" s="4"/>
      <c r="K360" s="4">
        <v>216</v>
      </c>
      <c r="L360" s="4">
        <v>8</v>
      </c>
      <c r="M360" s="4">
        <v>3</v>
      </c>
      <c r="N360" s="4" t="s">
        <v>4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223</v>
      </c>
      <c r="F361" s="4">
        <f>ROUND(Source!AQ351,O361)</f>
        <v>0</v>
      </c>
      <c r="G361" s="4" t="s">
        <v>64</v>
      </c>
      <c r="H361" s="4" t="s">
        <v>65</v>
      </c>
      <c r="I361" s="4"/>
      <c r="J361" s="4"/>
      <c r="K361" s="4">
        <v>223</v>
      </c>
      <c r="L361" s="4">
        <v>9</v>
      </c>
      <c r="M361" s="4">
        <v>3</v>
      </c>
      <c r="N361" s="4" t="s">
        <v>4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229</v>
      </c>
      <c r="F362" s="4">
        <f>ROUND(Source!AZ351,O362)</f>
        <v>0</v>
      </c>
      <c r="G362" s="4" t="s">
        <v>66</v>
      </c>
      <c r="H362" s="4" t="s">
        <v>67</v>
      </c>
      <c r="I362" s="4"/>
      <c r="J362" s="4"/>
      <c r="K362" s="4">
        <v>229</v>
      </c>
      <c r="L362" s="4">
        <v>10</v>
      </c>
      <c r="M362" s="4">
        <v>3</v>
      </c>
      <c r="N362" s="4" t="s">
        <v>4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203</v>
      </c>
      <c r="F363" s="4">
        <f>ROUND(Source!Q351,O363)</f>
        <v>1335.62</v>
      </c>
      <c r="G363" s="4" t="s">
        <v>68</v>
      </c>
      <c r="H363" s="4" t="s">
        <v>69</v>
      </c>
      <c r="I363" s="4"/>
      <c r="J363" s="4"/>
      <c r="K363" s="4">
        <v>203</v>
      </c>
      <c r="L363" s="4">
        <v>11</v>
      </c>
      <c r="M363" s="4">
        <v>3</v>
      </c>
      <c r="N363" s="4" t="s">
        <v>4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1335.62</v>
      </c>
      <c r="X363" s="4">
        <v>1</v>
      </c>
      <c r="Y363" s="4">
        <v>1335.62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231</v>
      </c>
      <c r="F364" s="4">
        <f>ROUND(Source!BB351,O364)</f>
        <v>0</v>
      </c>
      <c r="G364" s="4" t="s">
        <v>70</v>
      </c>
      <c r="H364" s="4" t="s">
        <v>71</v>
      </c>
      <c r="I364" s="4"/>
      <c r="J364" s="4"/>
      <c r="K364" s="4">
        <v>231</v>
      </c>
      <c r="L364" s="4">
        <v>12</v>
      </c>
      <c r="M364" s="4">
        <v>3</v>
      </c>
      <c r="N364" s="4" t="s">
        <v>4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204</v>
      </c>
      <c r="F365" s="4">
        <f>ROUND(Source!R351,O365)</f>
        <v>629.87</v>
      </c>
      <c r="G365" s="4" t="s">
        <v>72</v>
      </c>
      <c r="H365" s="4" t="s">
        <v>73</v>
      </c>
      <c r="I365" s="4"/>
      <c r="J365" s="4"/>
      <c r="K365" s="4">
        <v>204</v>
      </c>
      <c r="L365" s="4">
        <v>13</v>
      </c>
      <c r="M365" s="4">
        <v>3</v>
      </c>
      <c r="N365" s="4" t="s">
        <v>4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629.87</v>
      </c>
      <c r="X365" s="4">
        <v>1</v>
      </c>
      <c r="Y365" s="4">
        <v>629.87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205</v>
      </c>
      <c r="F366" s="4">
        <f>ROUND(Source!S351,O366)</f>
        <v>2532.25</v>
      </c>
      <c r="G366" s="4" t="s">
        <v>74</v>
      </c>
      <c r="H366" s="4" t="s">
        <v>75</v>
      </c>
      <c r="I366" s="4"/>
      <c r="J366" s="4"/>
      <c r="K366" s="4">
        <v>205</v>
      </c>
      <c r="L366" s="4">
        <v>14</v>
      </c>
      <c r="M366" s="4">
        <v>3</v>
      </c>
      <c r="N366" s="4" t="s">
        <v>4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2532.25</v>
      </c>
      <c r="X366" s="4">
        <v>1</v>
      </c>
      <c r="Y366" s="4">
        <v>2532.25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232</v>
      </c>
      <c r="F367" s="4">
        <f>ROUND(Source!BC351,O367)</f>
        <v>0</v>
      </c>
      <c r="G367" s="4" t="s">
        <v>76</v>
      </c>
      <c r="H367" s="4" t="s">
        <v>77</v>
      </c>
      <c r="I367" s="4"/>
      <c r="J367" s="4"/>
      <c r="K367" s="4">
        <v>232</v>
      </c>
      <c r="L367" s="4">
        <v>15</v>
      </c>
      <c r="M367" s="4">
        <v>3</v>
      </c>
      <c r="N367" s="4" t="s">
        <v>4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8" x14ac:dyDescent="0.2">
      <c r="A368" s="4">
        <v>50</v>
      </c>
      <c r="B368" s="4">
        <v>0</v>
      </c>
      <c r="C368" s="4">
        <v>0</v>
      </c>
      <c r="D368" s="4">
        <v>1</v>
      </c>
      <c r="E368" s="4">
        <v>214</v>
      </c>
      <c r="F368" s="4">
        <f>ROUND(Source!AS351,O368)</f>
        <v>0</v>
      </c>
      <c r="G368" s="4" t="s">
        <v>78</v>
      </c>
      <c r="H368" s="4" t="s">
        <v>79</v>
      </c>
      <c r="I368" s="4"/>
      <c r="J368" s="4"/>
      <c r="K368" s="4">
        <v>214</v>
      </c>
      <c r="L368" s="4">
        <v>16</v>
      </c>
      <c r="M368" s="4">
        <v>3</v>
      </c>
      <c r="N368" s="4" t="s">
        <v>4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06" x14ac:dyDescent="0.2">
      <c r="A369" s="4">
        <v>50</v>
      </c>
      <c r="B369" s="4">
        <v>0</v>
      </c>
      <c r="C369" s="4">
        <v>0</v>
      </c>
      <c r="D369" s="4">
        <v>1</v>
      </c>
      <c r="E369" s="4">
        <v>215</v>
      </c>
      <c r="F369" s="4">
        <f>ROUND(Source!AT351,O369)</f>
        <v>8756.7000000000007</v>
      </c>
      <c r="G369" s="4" t="s">
        <v>80</v>
      </c>
      <c r="H369" s="4" t="s">
        <v>81</v>
      </c>
      <c r="I369" s="4"/>
      <c r="J369" s="4"/>
      <c r="K369" s="4">
        <v>215</v>
      </c>
      <c r="L369" s="4">
        <v>17</v>
      </c>
      <c r="M369" s="4">
        <v>3</v>
      </c>
      <c r="N369" s="4" t="s">
        <v>4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8756.7000000000007</v>
      </c>
      <c r="X369" s="4">
        <v>1</v>
      </c>
      <c r="Y369" s="4">
        <v>8756.7000000000007</v>
      </c>
      <c r="Z369" s="4"/>
      <c r="AA369" s="4"/>
      <c r="AB369" s="4"/>
    </row>
    <row r="370" spans="1:206" x14ac:dyDescent="0.2">
      <c r="A370" s="4">
        <v>50</v>
      </c>
      <c r="B370" s="4">
        <v>0</v>
      </c>
      <c r="C370" s="4">
        <v>0</v>
      </c>
      <c r="D370" s="4">
        <v>1</v>
      </c>
      <c r="E370" s="4">
        <v>217</v>
      </c>
      <c r="F370" s="4">
        <f>ROUND(Source!AU351,O370)</f>
        <v>0</v>
      </c>
      <c r="G370" s="4" t="s">
        <v>82</v>
      </c>
      <c r="H370" s="4" t="s">
        <v>83</v>
      </c>
      <c r="I370" s="4"/>
      <c r="J370" s="4"/>
      <c r="K370" s="4">
        <v>217</v>
      </c>
      <c r="L370" s="4">
        <v>18</v>
      </c>
      <c r="M370" s="4">
        <v>3</v>
      </c>
      <c r="N370" s="4" t="s">
        <v>4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06" x14ac:dyDescent="0.2">
      <c r="A371" s="4">
        <v>50</v>
      </c>
      <c r="B371" s="4">
        <v>0</v>
      </c>
      <c r="C371" s="4">
        <v>0</v>
      </c>
      <c r="D371" s="4">
        <v>1</v>
      </c>
      <c r="E371" s="4">
        <v>230</v>
      </c>
      <c r="F371" s="4">
        <f>ROUND(Source!BA351,O371)</f>
        <v>0</v>
      </c>
      <c r="G371" s="4" t="s">
        <v>84</v>
      </c>
      <c r="H371" s="4" t="s">
        <v>85</v>
      </c>
      <c r="I371" s="4"/>
      <c r="J371" s="4"/>
      <c r="K371" s="4">
        <v>230</v>
      </c>
      <c r="L371" s="4">
        <v>19</v>
      </c>
      <c r="M371" s="4">
        <v>3</v>
      </c>
      <c r="N371" s="4" t="s">
        <v>4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06" x14ac:dyDescent="0.2">
      <c r="A372" s="4">
        <v>50</v>
      </c>
      <c r="B372" s="4">
        <v>0</v>
      </c>
      <c r="C372" s="4">
        <v>0</v>
      </c>
      <c r="D372" s="4">
        <v>1</v>
      </c>
      <c r="E372" s="4">
        <v>206</v>
      </c>
      <c r="F372" s="4">
        <f>ROUND(Source!T351,O372)</f>
        <v>0</v>
      </c>
      <c r="G372" s="4" t="s">
        <v>86</v>
      </c>
      <c r="H372" s="4" t="s">
        <v>87</v>
      </c>
      <c r="I372" s="4"/>
      <c r="J372" s="4"/>
      <c r="K372" s="4">
        <v>206</v>
      </c>
      <c r="L372" s="4">
        <v>20</v>
      </c>
      <c r="M372" s="4">
        <v>3</v>
      </c>
      <c r="N372" s="4" t="s">
        <v>4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206" x14ac:dyDescent="0.2">
      <c r="A373" s="4">
        <v>50</v>
      </c>
      <c r="B373" s="4">
        <v>0</v>
      </c>
      <c r="C373" s="4">
        <v>0</v>
      </c>
      <c r="D373" s="4">
        <v>1</v>
      </c>
      <c r="E373" s="4">
        <v>207</v>
      </c>
      <c r="F373" s="4">
        <f>Source!U351</f>
        <v>7.702106999999998</v>
      </c>
      <c r="G373" s="4" t="s">
        <v>88</v>
      </c>
      <c r="H373" s="4" t="s">
        <v>89</v>
      </c>
      <c r="I373" s="4"/>
      <c r="J373" s="4"/>
      <c r="K373" s="4">
        <v>207</v>
      </c>
      <c r="L373" s="4">
        <v>21</v>
      </c>
      <c r="M373" s="4">
        <v>3</v>
      </c>
      <c r="N373" s="4" t="s">
        <v>4</v>
      </c>
      <c r="O373" s="4">
        <v>-1</v>
      </c>
      <c r="P373" s="4"/>
      <c r="Q373" s="4"/>
      <c r="R373" s="4"/>
      <c r="S373" s="4"/>
      <c r="T373" s="4"/>
      <c r="U373" s="4"/>
      <c r="V373" s="4"/>
      <c r="W373" s="4">
        <v>7.7021070000000007</v>
      </c>
      <c r="X373" s="4">
        <v>1</v>
      </c>
      <c r="Y373" s="4">
        <v>7.7021070000000007</v>
      </c>
      <c r="Z373" s="4"/>
      <c r="AA373" s="4"/>
      <c r="AB373" s="4"/>
    </row>
    <row r="374" spans="1:206" x14ac:dyDescent="0.2">
      <c r="A374" s="4">
        <v>50</v>
      </c>
      <c r="B374" s="4">
        <v>0</v>
      </c>
      <c r="C374" s="4">
        <v>0</v>
      </c>
      <c r="D374" s="4">
        <v>1</v>
      </c>
      <c r="E374" s="4">
        <v>208</v>
      </c>
      <c r="F374" s="4">
        <f>Source!V351</f>
        <v>0</v>
      </c>
      <c r="G374" s="4" t="s">
        <v>90</v>
      </c>
      <c r="H374" s="4" t="s">
        <v>91</v>
      </c>
      <c r="I374" s="4"/>
      <c r="J374" s="4"/>
      <c r="K374" s="4">
        <v>208</v>
      </c>
      <c r="L374" s="4">
        <v>22</v>
      </c>
      <c r="M374" s="4">
        <v>3</v>
      </c>
      <c r="N374" s="4" t="s">
        <v>4</v>
      </c>
      <c r="O374" s="4">
        <v>-1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06" x14ac:dyDescent="0.2">
      <c r="A375" s="4">
        <v>50</v>
      </c>
      <c r="B375" s="4">
        <v>0</v>
      </c>
      <c r="C375" s="4">
        <v>0</v>
      </c>
      <c r="D375" s="4">
        <v>1</v>
      </c>
      <c r="E375" s="4">
        <v>209</v>
      </c>
      <c r="F375" s="4">
        <f>ROUND(Source!W351,O375)</f>
        <v>0</v>
      </c>
      <c r="G375" s="4" t="s">
        <v>92</v>
      </c>
      <c r="H375" s="4" t="s">
        <v>93</v>
      </c>
      <c r="I375" s="4"/>
      <c r="J375" s="4"/>
      <c r="K375" s="4">
        <v>209</v>
      </c>
      <c r="L375" s="4">
        <v>23</v>
      </c>
      <c r="M375" s="4">
        <v>3</v>
      </c>
      <c r="N375" s="4" t="s">
        <v>4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06" x14ac:dyDescent="0.2">
      <c r="A376" s="4">
        <v>50</v>
      </c>
      <c r="B376" s="4">
        <v>0</v>
      </c>
      <c r="C376" s="4">
        <v>0</v>
      </c>
      <c r="D376" s="4">
        <v>1</v>
      </c>
      <c r="E376" s="4">
        <v>233</v>
      </c>
      <c r="F376" s="4">
        <f>ROUND(Source!BD351,O376)</f>
        <v>0</v>
      </c>
      <c r="G376" s="4" t="s">
        <v>94</v>
      </c>
      <c r="H376" s="4" t="s">
        <v>95</v>
      </c>
      <c r="I376" s="4"/>
      <c r="J376" s="4"/>
      <c r="K376" s="4">
        <v>233</v>
      </c>
      <c r="L376" s="4">
        <v>24</v>
      </c>
      <c r="M376" s="4">
        <v>3</v>
      </c>
      <c r="N376" s="4" t="s">
        <v>4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06" x14ac:dyDescent="0.2">
      <c r="A377" s="4">
        <v>50</v>
      </c>
      <c r="B377" s="4">
        <v>0</v>
      </c>
      <c r="C377" s="4">
        <v>0</v>
      </c>
      <c r="D377" s="4">
        <v>1</v>
      </c>
      <c r="E377" s="4">
        <v>210</v>
      </c>
      <c r="F377" s="4">
        <f>ROUND(Source!X351,O377)</f>
        <v>2329.67</v>
      </c>
      <c r="G377" s="4" t="s">
        <v>96</v>
      </c>
      <c r="H377" s="4" t="s">
        <v>97</v>
      </c>
      <c r="I377" s="4"/>
      <c r="J377" s="4"/>
      <c r="K377" s="4">
        <v>210</v>
      </c>
      <c r="L377" s="4">
        <v>25</v>
      </c>
      <c r="M377" s="4">
        <v>3</v>
      </c>
      <c r="N377" s="4" t="s">
        <v>4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2329.67</v>
      </c>
      <c r="X377" s="4">
        <v>1</v>
      </c>
      <c r="Y377" s="4">
        <v>2329.67</v>
      </c>
      <c r="Z377" s="4"/>
      <c r="AA377" s="4"/>
      <c r="AB377" s="4"/>
    </row>
    <row r="378" spans="1:206" x14ac:dyDescent="0.2">
      <c r="A378" s="4">
        <v>50</v>
      </c>
      <c r="B378" s="4">
        <v>0</v>
      </c>
      <c r="C378" s="4">
        <v>0</v>
      </c>
      <c r="D378" s="4">
        <v>1</v>
      </c>
      <c r="E378" s="4">
        <v>211</v>
      </c>
      <c r="F378" s="4">
        <f>ROUND(Source!Y351,O378)</f>
        <v>1088.8699999999999</v>
      </c>
      <c r="G378" s="4" t="s">
        <v>98</v>
      </c>
      <c r="H378" s="4" t="s">
        <v>99</v>
      </c>
      <c r="I378" s="4"/>
      <c r="J378" s="4"/>
      <c r="K378" s="4">
        <v>211</v>
      </c>
      <c r="L378" s="4">
        <v>26</v>
      </c>
      <c r="M378" s="4">
        <v>3</v>
      </c>
      <c r="N378" s="4" t="s">
        <v>4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1088.8699999999999</v>
      </c>
      <c r="X378" s="4">
        <v>1</v>
      </c>
      <c r="Y378" s="4">
        <v>1088.8699999999999</v>
      </c>
      <c r="Z378" s="4"/>
      <c r="AA378" s="4"/>
      <c r="AB378" s="4"/>
    </row>
    <row r="379" spans="1:206" x14ac:dyDescent="0.2">
      <c r="A379" s="4">
        <v>50</v>
      </c>
      <c r="B379" s="4">
        <v>0</v>
      </c>
      <c r="C379" s="4">
        <v>0</v>
      </c>
      <c r="D379" s="4">
        <v>1</v>
      </c>
      <c r="E379" s="4">
        <v>224</v>
      </c>
      <c r="F379" s="4">
        <f>ROUND(Source!AR351,O379)</f>
        <v>8756.7000000000007</v>
      </c>
      <c r="G379" s="4" t="s">
        <v>100</v>
      </c>
      <c r="H379" s="4" t="s">
        <v>101</v>
      </c>
      <c r="I379" s="4"/>
      <c r="J379" s="4"/>
      <c r="K379" s="4">
        <v>224</v>
      </c>
      <c r="L379" s="4">
        <v>27</v>
      </c>
      <c r="M379" s="4">
        <v>3</v>
      </c>
      <c r="N379" s="4" t="s">
        <v>4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8756.7000000000007</v>
      </c>
      <c r="X379" s="4">
        <v>1</v>
      </c>
      <c r="Y379" s="4">
        <v>8756.7000000000007</v>
      </c>
      <c r="Z379" s="4"/>
      <c r="AA379" s="4"/>
      <c r="AB379" s="4"/>
    </row>
    <row r="381" spans="1:206" x14ac:dyDescent="0.2">
      <c r="A381" s="1">
        <v>5</v>
      </c>
      <c r="B381" s="1">
        <v>1</v>
      </c>
      <c r="C381" s="1"/>
      <c r="D381" s="1">
        <f>ROW(A387)</f>
        <v>387</v>
      </c>
      <c r="E381" s="1"/>
      <c r="F381" s="1" t="s">
        <v>485</v>
      </c>
      <c r="G381" s="1" t="s">
        <v>442</v>
      </c>
      <c r="H381" s="1" t="s">
        <v>4</v>
      </c>
      <c r="I381" s="1">
        <v>0</v>
      </c>
      <c r="J381" s="1"/>
      <c r="K381" s="1">
        <v>0</v>
      </c>
      <c r="L381" s="1"/>
      <c r="M381" s="1" t="s">
        <v>4</v>
      </c>
      <c r="N381" s="1"/>
      <c r="O381" s="1"/>
      <c r="P381" s="1"/>
      <c r="Q381" s="1"/>
      <c r="R381" s="1"/>
      <c r="S381" s="1">
        <v>0</v>
      </c>
      <c r="T381" s="1"/>
      <c r="U381" s="1" t="s">
        <v>4</v>
      </c>
      <c r="V381" s="1">
        <v>0</v>
      </c>
      <c r="W381" s="1"/>
      <c r="X381" s="1"/>
      <c r="Y381" s="1"/>
      <c r="Z381" s="1"/>
      <c r="AA381" s="1"/>
      <c r="AB381" s="1" t="s">
        <v>4</v>
      </c>
      <c r="AC381" s="1" t="s">
        <v>4</v>
      </c>
      <c r="AD381" s="1" t="s">
        <v>4</v>
      </c>
      <c r="AE381" s="1" t="s">
        <v>4</v>
      </c>
      <c r="AF381" s="1" t="s">
        <v>4</v>
      </c>
      <c r="AG381" s="1" t="s">
        <v>4</v>
      </c>
      <c r="AH381" s="1"/>
      <c r="AI381" s="1"/>
      <c r="AJ381" s="1"/>
      <c r="AK381" s="1"/>
      <c r="AL381" s="1"/>
      <c r="AM381" s="1"/>
      <c r="AN381" s="1"/>
      <c r="AO381" s="1"/>
      <c r="AP381" s="1" t="s">
        <v>4</v>
      </c>
      <c r="AQ381" s="1" t="s">
        <v>4</v>
      </c>
      <c r="AR381" s="1" t="s">
        <v>4</v>
      </c>
      <c r="AS381" s="1"/>
      <c r="AT381" s="1"/>
      <c r="AU381" s="1"/>
      <c r="AV381" s="1"/>
      <c r="AW381" s="1"/>
      <c r="AX381" s="1"/>
      <c r="AY381" s="1"/>
      <c r="AZ381" s="1" t="s">
        <v>4</v>
      </c>
      <c r="BA381" s="1"/>
      <c r="BB381" s="1" t="s">
        <v>4</v>
      </c>
      <c r="BC381" s="1" t="s">
        <v>4</v>
      </c>
      <c r="BD381" s="1" t="s">
        <v>4</v>
      </c>
      <c r="BE381" s="1" t="s">
        <v>4</v>
      </c>
      <c r="BF381" s="1" t="s">
        <v>4</v>
      </c>
      <c r="BG381" s="1" t="s">
        <v>4</v>
      </c>
      <c r="BH381" s="1" t="s">
        <v>4</v>
      </c>
      <c r="BI381" s="1" t="s">
        <v>4</v>
      </c>
      <c r="BJ381" s="1" t="s">
        <v>4</v>
      </c>
      <c r="BK381" s="1" t="s">
        <v>4</v>
      </c>
      <c r="BL381" s="1" t="s">
        <v>4</v>
      </c>
      <c r="BM381" s="1" t="s">
        <v>4</v>
      </c>
      <c r="BN381" s="1" t="s">
        <v>4</v>
      </c>
      <c r="BO381" s="1" t="s">
        <v>4</v>
      </c>
      <c r="BP381" s="1" t="s">
        <v>4</v>
      </c>
      <c r="BQ381" s="1"/>
      <c r="BR381" s="1"/>
      <c r="BS381" s="1"/>
      <c r="BT381" s="1"/>
      <c r="BU381" s="1"/>
      <c r="BV381" s="1"/>
      <c r="BW381" s="1"/>
      <c r="BX381" s="1">
        <v>0</v>
      </c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>
        <v>0</v>
      </c>
    </row>
    <row r="383" spans="1:206" x14ac:dyDescent="0.2">
      <c r="A383" s="2">
        <v>52</v>
      </c>
      <c r="B383" s="2">
        <f t="shared" ref="B383:G383" si="256">B387</f>
        <v>1</v>
      </c>
      <c r="C383" s="2">
        <f t="shared" si="256"/>
        <v>5</v>
      </c>
      <c r="D383" s="2">
        <f t="shared" si="256"/>
        <v>381</v>
      </c>
      <c r="E383" s="2">
        <f t="shared" si="256"/>
        <v>0</v>
      </c>
      <c r="F383" s="2" t="str">
        <f t="shared" si="256"/>
        <v>Новый подраздел</v>
      </c>
      <c r="G383" s="2" t="str">
        <f t="shared" si="256"/>
        <v>Оборудование</v>
      </c>
      <c r="H383" s="2"/>
      <c r="I383" s="2"/>
      <c r="J383" s="2"/>
      <c r="K383" s="2"/>
      <c r="L383" s="2"/>
      <c r="M383" s="2"/>
      <c r="N383" s="2"/>
      <c r="O383" s="2">
        <f t="shared" ref="O383:AT383" si="257">O387</f>
        <v>1088724.22</v>
      </c>
      <c r="P383" s="2">
        <f t="shared" si="257"/>
        <v>1088724.22</v>
      </c>
      <c r="Q383" s="2">
        <f t="shared" si="257"/>
        <v>0</v>
      </c>
      <c r="R383" s="2">
        <f t="shared" si="257"/>
        <v>0</v>
      </c>
      <c r="S383" s="2">
        <f t="shared" si="257"/>
        <v>0</v>
      </c>
      <c r="T383" s="2">
        <f t="shared" si="257"/>
        <v>0</v>
      </c>
      <c r="U383" s="2">
        <f t="shared" si="257"/>
        <v>0</v>
      </c>
      <c r="V383" s="2">
        <f t="shared" si="257"/>
        <v>0</v>
      </c>
      <c r="W383" s="2">
        <f t="shared" si="257"/>
        <v>0</v>
      </c>
      <c r="X383" s="2">
        <f t="shared" si="257"/>
        <v>0</v>
      </c>
      <c r="Y383" s="2">
        <f t="shared" si="257"/>
        <v>0</v>
      </c>
      <c r="Z383" s="2">
        <f t="shared" si="257"/>
        <v>0</v>
      </c>
      <c r="AA383" s="2">
        <f t="shared" si="257"/>
        <v>0</v>
      </c>
      <c r="AB383" s="2">
        <f t="shared" si="257"/>
        <v>1088724.22</v>
      </c>
      <c r="AC383" s="2">
        <f t="shared" si="257"/>
        <v>1088724.22</v>
      </c>
      <c r="AD383" s="2">
        <f t="shared" si="257"/>
        <v>0</v>
      </c>
      <c r="AE383" s="2">
        <f t="shared" si="257"/>
        <v>0</v>
      </c>
      <c r="AF383" s="2">
        <f t="shared" si="257"/>
        <v>0</v>
      </c>
      <c r="AG383" s="2">
        <f t="shared" si="257"/>
        <v>0</v>
      </c>
      <c r="AH383" s="2">
        <f t="shared" si="257"/>
        <v>0</v>
      </c>
      <c r="AI383" s="2">
        <f t="shared" si="257"/>
        <v>0</v>
      </c>
      <c r="AJ383" s="2">
        <f t="shared" si="257"/>
        <v>0</v>
      </c>
      <c r="AK383" s="2">
        <f t="shared" si="257"/>
        <v>0</v>
      </c>
      <c r="AL383" s="2">
        <f t="shared" si="257"/>
        <v>0</v>
      </c>
      <c r="AM383" s="2">
        <f t="shared" si="257"/>
        <v>0</v>
      </c>
      <c r="AN383" s="2">
        <f t="shared" si="257"/>
        <v>0</v>
      </c>
      <c r="AO383" s="2">
        <f t="shared" si="257"/>
        <v>0</v>
      </c>
      <c r="AP383" s="2">
        <f t="shared" si="257"/>
        <v>1088724.22</v>
      </c>
      <c r="AQ383" s="2">
        <f t="shared" si="257"/>
        <v>0</v>
      </c>
      <c r="AR383" s="2">
        <f t="shared" si="257"/>
        <v>1088724.22</v>
      </c>
      <c r="AS383" s="2">
        <f t="shared" si="257"/>
        <v>0</v>
      </c>
      <c r="AT383" s="2">
        <f t="shared" si="257"/>
        <v>0</v>
      </c>
      <c r="AU383" s="2">
        <f t="shared" ref="AU383:BZ383" si="258">AU387</f>
        <v>0</v>
      </c>
      <c r="AV383" s="2">
        <f t="shared" si="258"/>
        <v>1088724.22</v>
      </c>
      <c r="AW383" s="2">
        <f t="shared" si="258"/>
        <v>0</v>
      </c>
      <c r="AX383" s="2">
        <f t="shared" si="258"/>
        <v>0</v>
      </c>
      <c r="AY383" s="2">
        <f t="shared" si="258"/>
        <v>0</v>
      </c>
      <c r="AZ383" s="2">
        <f t="shared" si="258"/>
        <v>1088724.22</v>
      </c>
      <c r="BA383" s="2">
        <f t="shared" si="258"/>
        <v>0</v>
      </c>
      <c r="BB383" s="2">
        <f t="shared" si="258"/>
        <v>0</v>
      </c>
      <c r="BC383" s="2">
        <f t="shared" si="258"/>
        <v>0</v>
      </c>
      <c r="BD383" s="2">
        <f t="shared" si="258"/>
        <v>0</v>
      </c>
      <c r="BE383" s="2">
        <f t="shared" si="258"/>
        <v>0</v>
      </c>
      <c r="BF383" s="2">
        <f t="shared" si="258"/>
        <v>0</v>
      </c>
      <c r="BG383" s="2">
        <f t="shared" si="258"/>
        <v>0</v>
      </c>
      <c r="BH383" s="2">
        <f t="shared" si="258"/>
        <v>0</v>
      </c>
      <c r="BI383" s="2">
        <f t="shared" si="258"/>
        <v>0</v>
      </c>
      <c r="BJ383" s="2">
        <f t="shared" si="258"/>
        <v>0</v>
      </c>
      <c r="BK383" s="2">
        <f t="shared" si="258"/>
        <v>0</v>
      </c>
      <c r="BL383" s="2">
        <f t="shared" si="258"/>
        <v>0</v>
      </c>
      <c r="BM383" s="2">
        <f t="shared" si="258"/>
        <v>0</v>
      </c>
      <c r="BN383" s="2">
        <f t="shared" si="258"/>
        <v>0</v>
      </c>
      <c r="BO383" s="2">
        <f t="shared" si="258"/>
        <v>0</v>
      </c>
      <c r="BP383" s="2">
        <f t="shared" si="258"/>
        <v>0</v>
      </c>
      <c r="BQ383" s="2">
        <f t="shared" si="258"/>
        <v>0</v>
      </c>
      <c r="BR383" s="2">
        <f t="shared" si="258"/>
        <v>0</v>
      </c>
      <c r="BS383" s="2">
        <f t="shared" si="258"/>
        <v>0</v>
      </c>
      <c r="BT383" s="2">
        <f t="shared" si="258"/>
        <v>0</v>
      </c>
      <c r="BU383" s="2">
        <f t="shared" si="258"/>
        <v>0</v>
      </c>
      <c r="BV383" s="2">
        <f t="shared" si="258"/>
        <v>0</v>
      </c>
      <c r="BW383" s="2">
        <f t="shared" si="258"/>
        <v>0</v>
      </c>
      <c r="BX383" s="2">
        <f t="shared" si="258"/>
        <v>0</v>
      </c>
      <c r="BY383" s="2">
        <f t="shared" si="258"/>
        <v>1088724.22</v>
      </c>
      <c r="BZ383" s="2">
        <f t="shared" si="258"/>
        <v>0</v>
      </c>
      <c r="CA383" s="2">
        <f t="shared" ref="CA383:DF383" si="259">CA387</f>
        <v>1088724.22</v>
      </c>
      <c r="CB383" s="2">
        <f t="shared" si="259"/>
        <v>0</v>
      </c>
      <c r="CC383" s="2">
        <f t="shared" si="259"/>
        <v>0</v>
      </c>
      <c r="CD383" s="2">
        <f t="shared" si="259"/>
        <v>0</v>
      </c>
      <c r="CE383" s="2">
        <f t="shared" si="259"/>
        <v>1088724.22</v>
      </c>
      <c r="CF383" s="2">
        <f t="shared" si="259"/>
        <v>0</v>
      </c>
      <c r="CG383" s="2">
        <f t="shared" si="259"/>
        <v>0</v>
      </c>
      <c r="CH383" s="2">
        <f t="shared" si="259"/>
        <v>0</v>
      </c>
      <c r="CI383" s="2">
        <f t="shared" si="259"/>
        <v>1088724.22</v>
      </c>
      <c r="CJ383" s="2">
        <f t="shared" si="259"/>
        <v>0</v>
      </c>
      <c r="CK383" s="2">
        <f t="shared" si="259"/>
        <v>0</v>
      </c>
      <c r="CL383" s="2">
        <f t="shared" si="259"/>
        <v>0</v>
      </c>
      <c r="CM383" s="2">
        <f t="shared" si="259"/>
        <v>0</v>
      </c>
      <c r="CN383" s="2">
        <f t="shared" si="259"/>
        <v>0</v>
      </c>
      <c r="CO383" s="2">
        <f t="shared" si="259"/>
        <v>0</v>
      </c>
      <c r="CP383" s="2">
        <f t="shared" si="259"/>
        <v>0</v>
      </c>
      <c r="CQ383" s="2">
        <f t="shared" si="259"/>
        <v>0</v>
      </c>
      <c r="CR383" s="2">
        <f t="shared" si="259"/>
        <v>0</v>
      </c>
      <c r="CS383" s="2">
        <f t="shared" si="259"/>
        <v>0</v>
      </c>
      <c r="CT383" s="2">
        <f t="shared" si="259"/>
        <v>0</v>
      </c>
      <c r="CU383" s="2">
        <f t="shared" si="259"/>
        <v>0</v>
      </c>
      <c r="CV383" s="2">
        <f t="shared" si="259"/>
        <v>0</v>
      </c>
      <c r="CW383" s="2">
        <f t="shared" si="259"/>
        <v>0</v>
      </c>
      <c r="CX383" s="2">
        <f t="shared" si="259"/>
        <v>0</v>
      </c>
      <c r="CY383" s="2">
        <f t="shared" si="259"/>
        <v>0</v>
      </c>
      <c r="CZ383" s="2">
        <f t="shared" si="259"/>
        <v>0</v>
      </c>
      <c r="DA383" s="2">
        <f t="shared" si="259"/>
        <v>0</v>
      </c>
      <c r="DB383" s="2">
        <f t="shared" si="259"/>
        <v>0</v>
      </c>
      <c r="DC383" s="2">
        <f t="shared" si="259"/>
        <v>0</v>
      </c>
      <c r="DD383" s="2">
        <f t="shared" si="259"/>
        <v>0</v>
      </c>
      <c r="DE383" s="2">
        <f t="shared" si="259"/>
        <v>0</v>
      </c>
      <c r="DF383" s="2">
        <f t="shared" si="259"/>
        <v>0</v>
      </c>
      <c r="DG383" s="3">
        <f t="shared" ref="DG383:EL383" si="260">DG387</f>
        <v>0</v>
      </c>
      <c r="DH383" s="3">
        <f t="shared" si="260"/>
        <v>0</v>
      </c>
      <c r="DI383" s="3">
        <f t="shared" si="260"/>
        <v>0</v>
      </c>
      <c r="DJ383" s="3">
        <f t="shared" si="260"/>
        <v>0</v>
      </c>
      <c r="DK383" s="3">
        <f t="shared" si="260"/>
        <v>0</v>
      </c>
      <c r="DL383" s="3">
        <f t="shared" si="260"/>
        <v>0</v>
      </c>
      <c r="DM383" s="3">
        <f t="shared" si="260"/>
        <v>0</v>
      </c>
      <c r="DN383" s="3">
        <f t="shared" si="260"/>
        <v>0</v>
      </c>
      <c r="DO383" s="3">
        <f t="shared" si="260"/>
        <v>0</v>
      </c>
      <c r="DP383" s="3">
        <f t="shared" si="260"/>
        <v>0</v>
      </c>
      <c r="DQ383" s="3">
        <f t="shared" si="260"/>
        <v>0</v>
      </c>
      <c r="DR383" s="3">
        <f t="shared" si="260"/>
        <v>0</v>
      </c>
      <c r="DS383" s="3">
        <f t="shared" si="260"/>
        <v>0</v>
      </c>
      <c r="DT383" s="3">
        <f t="shared" si="260"/>
        <v>0</v>
      </c>
      <c r="DU383" s="3">
        <f t="shared" si="260"/>
        <v>0</v>
      </c>
      <c r="DV383" s="3">
        <f t="shared" si="260"/>
        <v>0</v>
      </c>
      <c r="DW383" s="3">
        <f t="shared" si="260"/>
        <v>0</v>
      </c>
      <c r="DX383" s="3">
        <f t="shared" si="260"/>
        <v>0</v>
      </c>
      <c r="DY383" s="3">
        <f t="shared" si="260"/>
        <v>0</v>
      </c>
      <c r="DZ383" s="3">
        <f t="shared" si="260"/>
        <v>0</v>
      </c>
      <c r="EA383" s="3">
        <f t="shared" si="260"/>
        <v>0</v>
      </c>
      <c r="EB383" s="3">
        <f t="shared" si="260"/>
        <v>0</v>
      </c>
      <c r="EC383" s="3">
        <f t="shared" si="260"/>
        <v>0</v>
      </c>
      <c r="ED383" s="3">
        <f t="shared" si="260"/>
        <v>0</v>
      </c>
      <c r="EE383" s="3">
        <f t="shared" si="260"/>
        <v>0</v>
      </c>
      <c r="EF383" s="3">
        <f t="shared" si="260"/>
        <v>0</v>
      </c>
      <c r="EG383" s="3">
        <f t="shared" si="260"/>
        <v>0</v>
      </c>
      <c r="EH383" s="3">
        <f t="shared" si="260"/>
        <v>0</v>
      </c>
      <c r="EI383" s="3">
        <f t="shared" si="260"/>
        <v>0</v>
      </c>
      <c r="EJ383" s="3">
        <f t="shared" si="260"/>
        <v>0</v>
      </c>
      <c r="EK383" s="3">
        <f t="shared" si="260"/>
        <v>0</v>
      </c>
      <c r="EL383" s="3">
        <f t="shared" si="260"/>
        <v>0</v>
      </c>
      <c r="EM383" s="3">
        <f t="shared" ref="EM383:FR383" si="261">EM387</f>
        <v>0</v>
      </c>
      <c r="EN383" s="3">
        <f t="shared" si="261"/>
        <v>0</v>
      </c>
      <c r="EO383" s="3">
        <f t="shared" si="261"/>
        <v>0</v>
      </c>
      <c r="EP383" s="3">
        <f t="shared" si="261"/>
        <v>0</v>
      </c>
      <c r="EQ383" s="3">
        <f t="shared" si="261"/>
        <v>0</v>
      </c>
      <c r="ER383" s="3">
        <f t="shared" si="261"/>
        <v>0</v>
      </c>
      <c r="ES383" s="3">
        <f t="shared" si="261"/>
        <v>0</v>
      </c>
      <c r="ET383" s="3">
        <f t="shared" si="261"/>
        <v>0</v>
      </c>
      <c r="EU383" s="3">
        <f t="shared" si="261"/>
        <v>0</v>
      </c>
      <c r="EV383" s="3">
        <f t="shared" si="261"/>
        <v>0</v>
      </c>
      <c r="EW383" s="3">
        <f t="shared" si="261"/>
        <v>0</v>
      </c>
      <c r="EX383" s="3">
        <f t="shared" si="261"/>
        <v>0</v>
      </c>
      <c r="EY383" s="3">
        <f t="shared" si="261"/>
        <v>0</v>
      </c>
      <c r="EZ383" s="3">
        <f t="shared" si="261"/>
        <v>0</v>
      </c>
      <c r="FA383" s="3">
        <f t="shared" si="261"/>
        <v>0</v>
      </c>
      <c r="FB383" s="3">
        <f t="shared" si="261"/>
        <v>0</v>
      </c>
      <c r="FC383" s="3">
        <f t="shared" si="261"/>
        <v>0</v>
      </c>
      <c r="FD383" s="3">
        <f t="shared" si="261"/>
        <v>0</v>
      </c>
      <c r="FE383" s="3">
        <f t="shared" si="261"/>
        <v>0</v>
      </c>
      <c r="FF383" s="3">
        <f t="shared" si="261"/>
        <v>0</v>
      </c>
      <c r="FG383" s="3">
        <f t="shared" si="261"/>
        <v>0</v>
      </c>
      <c r="FH383" s="3">
        <f t="shared" si="261"/>
        <v>0</v>
      </c>
      <c r="FI383" s="3">
        <f t="shared" si="261"/>
        <v>0</v>
      </c>
      <c r="FJ383" s="3">
        <f t="shared" si="261"/>
        <v>0</v>
      </c>
      <c r="FK383" s="3">
        <f t="shared" si="261"/>
        <v>0</v>
      </c>
      <c r="FL383" s="3">
        <f t="shared" si="261"/>
        <v>0</v>
      </c>
      <c r="FM383" s="3">
        <f t="shared" si="261"/>
        <v>0</v>
      </c>
      <c r="FN383" s="3">
        <f t="shared" si="261"/>
        <v>0</v>
      </c>
      <c r="FO383" s="3">
        <f t="shared" si="261"/>
        <v>0</v>
      </c>
      <c r="FP383" s="3">
        <f t="shared" si="261"/>
        <v>0</v>
      </c>
      <c r="FQ383" s="3">
        <f t="shared" si="261"/>
        <v>0</v>
      </c>
      <c r="FR383" s="3">
        <f t="shared" si="261"/>
        <v>0</v>
      </c>
      <c r="FS383" s="3">
        <f t="shared" ref="FS383:GX383" si="262">FS387</f>
        <v>0</v>
      </c>
      <c r="FT383" s="3">
        <f t="shared" si="262"/>
        <v>0</v>
      </c>
      <c r="FU383" s="3">
        <f t="shared" si="262"/>
        <v>0</v>
      </c>
      <c r="FV383" s="3">
        <f t="shared" si="262"/>
        <v>0</v>
      </c>
      <c r="FW383" s="3">
        <f t="shared" si="262"/>
        <v>0</v>
      </c>
      <c r="FX383" s="3">
        <f t="shared" si="262"/>
        <v>0</v>
      </c>
      <c r="FY383" s="3">
        <f t="shared" si="262"/>
        <v>0</v>
      </c>
      <c r="FZ383" s="3">
        <f t="shared" si="262"/>
        <v>0</v>
      </c>
      <c r="GA383" s="3">
        <f t="shared" si="262"/>
        <v>0</v>
      </c>
      <c r="GB383" s="3">
        <f t="shared" si="262"/>
        <v>0</v>
      </c>
      <c r="GC383" s="3">
        <f t="shared" si="262"/>
        <v>0</v>
      </c>
      <c r="GD383" s="3">
        <f t="shared" si="262"/>
        <v>0</v>
      </c>
      <c r="GE383" s="3">
        <f t="shared" si="262"/>
        <v>0</v>
      </c>
      <c r="GF383" s="3">
        <f t="shared" si="262"/>
        <v>0</v>
      </c>
      <c r="GG383" s="3">
        <f t="shared" si="262"/>
        <v>0</v>
      </c>
      <c r="GH383" s="3">
        <f t="shared" si="262"/>
        <v>0</v>
      </c>
      <c r="GI383" s="3">
        <f t="shared" si="262"/>
        <v>0</v>
      </c>
      <c r="GJ383" s="3">
        <f t="shared" si="262"/>
        <v>0</v>
      </c>
      <c r="GK383" s="3">
        <f t="shared" si="262"/>
        <v>0</v>
      </c>
      <c r="GL383" s="3">
        <f t="shared" si="262"/>
        <v>0</v>
      </c>
      <c r="GM383" s="3">
        <f t="shared" si="262"/>
        <v>0</v>
      </c>
      <c r="GN383" s="3">
        <f t="shared" si="262"/>
        <v>0</v>
      </c>
      <c r="GO383" s="3">
        <f t="shared" si="262"/>
        <v>0</v>
      </c>
      <c r="GP383" s="3">
        <f t="shared" si="262"/>
        <v>0</v>
      </c>
      <c r="GQ383" s="3">
        <f t="shared" si="262"/>
        <v>0</v>
      </c>
      <c r="GR383" s="3">
        <f t="shared" si="262"/>
        <v>0</v>
      </c>
      <c r="GS383" s="3">
        <f t="shared" si="262"/>
        <v>0</v>
      </c>
      <c r="GT383" s="3">
        <f t="shared" si="262"/>
        <v>0</v>
      </c>
      <c r="GU383" s="3">
        <f t="shared" si="262"/>
        <v>0</v>
      </c>
      <c r="GV383" s="3">
        <f t="shared" si="262"/>
        <v>0</v>
      </c>
      <c r="GW383" s="3">
        <f t="shared" si="262"/>
        <v>0</v>
      </c>
      <c r="GX383" s="3">
        <f t="shared" si="262"/>
        <v>0</v>
      </c>
    </row>
    <row r="385" spans="1:245" x14ac:dyDescent="0.2">
      <c r="A385">
        <v>17</v>
      </c>
      <c r="B385">
        <v>1</v>
      </c>
      <c r="E385" t="s">
        <v>503</v>
      </c>
      <c r="F385" t="s">
        <v>41</v>
      </c>
      <c r="G385" t="s">
        <v>504</v>
      </c>
      <c r="H385" t="s">
        <v>265</v>
      </c>
      <c r="I385">
        <v>1</v>
      </c>
      <c r="J385">
        <v>0</v>
      </c>
      <c r="K385">
        <v>1</v>
      </c>
      <c r="O385">
        <f>ROUND(CP385,2)</f>
        <v>1088724.22</v>
      </c>
      <c r="P385">
        <f>ROUND((ROUND((AC385*AW385*I385),2)*BC385),2)</f>
        <v>1088724.22</v>
      </c>
      <c r="Q385">
        <f>(ROUND((ROUND(((ET385)*AV385*I385),2)*BB385),2)+ROUND((ROUND(((AE385-(EU385))*AV385*I385),2)*BS385),2))</f>
        <v>0</v>
      </c>
      <c r="R385">
        <f>ROUND((ROUND((AE385*AV385*I385),2)*BS385),2)</f>
        <v>0</v>
      </c>
      <c r="S385">
        <f>ROUND((ROUND((AF385*AV385*I385),2)*BA385),2)</f>
        <v>0</v>
      </c>
      <c r="T385">
        <f>ROUND(CU385*I385,2)</f>
        <v>0</v>
      </c>
      <c r="U385">
        <f>CV385*I385</f>
        <v>0</v>
      </c>
      <c r="V385">
        <f>CW385*I385</f>
        <v>0</v>
      </c>
      <c r="W385">
        <f>ROUND(CX385*I385,2)</f>
        <v>0</v>
      </c>
      <c r="X385">
        <f>ROUND(CY385,2)</f>
        <v>0</v>
      </c>
      <c r="Y385">
        <f>ROUND(CZ385,2)</f>
        <v>0</v>
      </c>
      <c r="AA385">
        <v>105993048</v>
      </c>
      <c r="AB385">
        <f>ROUND((AC385+AD385+AF385),6)</f>
        <v>211814.05</v>
      </c>
      <c r="AC385">
        <f>ROUND((ES385),6)</f>
        <v>211814.05</v>
      </c>
      <c r="AD385">
        <f>ROUND((((ET385)-(EU385))+AE385),6)</f>
        <v>0</v>
      </c>
      <c r="AE385">
        <f>ROUND((EU385),6)</f>
        <v>0</v>
      </c>
      <c r="AF385">
        <f>ROUND((EV385),6)</f>
        <v>0</v>
      </c>
      <c r="AG385">
        <f>ROUND((AP385),6)</f>
        <v>0</v>
      </c>
      <c r="AH385">
        <f>(EW385)</f>
        <v>0</v>
      </c>
      <c r="AI385">
        <f>(EX385)</f>
        <v>0</v>
      </c>
      <c r="AJ385">
        <f>(AS385)</f>
        <v>0</v>
      </c>
      <c r="AK385">
        <v>211814.05000000002</v>
      </c>
      <c r="AL385">
        <v>211814.05000000002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5.14</v>
      </c>
      <c r="BD385" t="s">
        <v>4</v>
      </c>
      <c r="BE385" t="s">
        <v>4</v>
      </c>
      <c r="BF385" t="s">
        <v>4</v>
      </c>
      <c r="BG385" t="s">
        <v>4</v>
      </c>
      <c r="BH385">
        <v>3</v>
      </c>
      <c r="BI385">
        <v>3</v>
      </c>
      <c r="BJ385" t="s">
        <v>4</v>
      </c>
      <c r="BM385">
        <v>400002</v>
      </c>
      <c r="BN385">
        <v>0</v>
      </c>
      <c r="BO385" t="s">
        <v>4</v>
      </c>
      <c r="BP385">
        <v>0</v>
      </c>
      <c r="BQ385">
        <v>202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4</v>
      </c>
      <c r="BZ385">
        <v>0</v>
      </c>
      <c r="CA385">
        <v>0</v>
      </c>
      <c r="CB385" t="s">
        <v>4</v>
      </c>
      <c r="CE385">
        <v>30</v>
      </c>
      <c r="CF385">
        <v>0</v>
      </c>
      <c r="CG385">
        <v>0</v>
      </c>
      <c r="CM385">
        <v>0</v>
      </c>
      <c r="CN385" t="s">
        <v>4</v>
      </c>
      <c r="CO385">
        <v>0</v>
      </c>
      <c r="CP385">
        <f>(P385+Q385+S385)</f>
        <v>1088724.22</v>
      </c>
      <c r="CQ385">
        <f>ROUND((ROUND((AC385*AW385*1),2)*BC385),2)</f>
        <v>1088724.22</v>
      </c>
      <c r="CR385">
        <f>(ROUND((ROUND(((ET385)*AV385*1),2)*BB385),2)+ROUND((ROUND(((AE385-(EU385))*AV385*1),2)*BS385),2))</f>
        <v>0</v>
      </c>
      <c r="CS385">
        <f>ROUND((ROUND((AE385*AV385*1),2)*BS385),2)</f>
        <v>0</v>
      </c>
      <c r="CT385">
        <f>ROUND((ROUND((AF385*AV385*1),2)*BA385),2)</f>
        <v>0</v>
      </c>
      <c r="CU385">
        <f>AG385</f>
        <v>0</v>
      </c>
      <c r="CV385">
        <f>(AH385*AV385)</f>
        <v>0</v>
      </c>
      <c r="CW385">
        <f>AI385</f>
        <v>0</v>
      </c>
      <c r="CX385">
        <f>AJ385</f>
        <v>0</v>
      </c>
      <c r="CY385">
        <f>S385*(BZ385/100)</f>
        <v>0</v>
      </c>
      <c r="CZ385">
        <f>S385*(CA385/100)</f>
        <v>0</v>
      </c>
      <c r="DC385" t="s">
        <v>4</v>
      </c>
      <c r="DD385" t="s">
        <v>4</v>
      </c>
      <c r="DE385" t="s">
        <v>4</v>
      </c>
      <c r="DF385" t="s">
        <v>4</v>
      </c>
      <c r="DG385" t="s">
        <v>4</v>
      </c>
      <c r="DH385" t="s">
        <v>4</v>
      </c>
      <c r="DI385" t="s">
        <v>4</v>
      </c>
      <c r="DJ385" t="s">
        <v>4</v>
      </c>
      <c r="DK385" t="s">
        <v>4</v>
      </c>
      <c r="DL385" t="s">
        <v>4</v>
      </c>
      <c r="DM385" t="s">
        <v>4</v>
      </c>
      <c r="DN385">
        <v>0</v>
      </c>
      <c r="DO385">
        <v>0</v>
      </c>
      <c r="DP385">
        <v>1</v>
      </c>
      <c r="DQ385">
        <v>1</v>
      </c>
      <c r="DU385">
        <v>1013</v>
      </c>
      <c r="DV385" t="s">
        <v>265</v>
      </c>
      <c r="DW385" t="s">
        <v>265</v>
      </c>
      <c r="DX385">
        <v>1</v>
      </c>
      <c r="DZ385" t="s">
        <v>4</v>
      </c>
      <c r="EA385" t="s">
        <v>4</v>
      </c>
      <c r="EB385" t="s">
        <v>4</v>
      </c>
      <c r="EC385" t="s">
        <v>4</v>
      </c>
      <c r="EE385">
        <v>108960627</v>
      </c>
      <c r="EF385">
        <v>202</v>
      </c>
      <c r="EG385" t="s">
        <v>44</v>
      </c>
      <c r="EH385">
        <v>0</v>
      </c>
      <c r="EI385" t="s">
        <v>4</v>
      </c>
      <c r="EJ385">
        <v>1</v>
      </c>
      <c r="EK385">
        <v>400002</v>
      </c>
      <c r="EL385" t="s">
        <v>45</v>
      </c>
      <c r="EM385" t="s">
        <v>44</v>
      </c>
      <c r="EO385" t="s">
        <v>4</v>
      </c>
      <c r="EQ385">
        <v>0</v>
      </c>
      <c r="ER385">
        <v>211814.05000000002</v>
      </c>
      <c r="ES385">
        <v>211814.05000000002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5</v>
      </c>
      <c r="FC385">
        <v>0</v>
      </c>
      <c r="FD385">
        <v>18</v>
      </c>
      <c r="FF385">
        <v>1044480</v>
      </c>
      <c r="FQ385">
        <v>0</v>
      </c>
      <c r="FR385">
        <f>ROUND(IF(AND(BH385=3,BI385=3),P385,0),2)</f>
        <v>1088724.22</v>
      </c>
      <c r="FS385">
        <v>0</v>
      </c>
      <c r="FX385">
        <v>0</v>
      </c>
      <c r="FY385">
        <v>0</v>
      </c>
      <c r="GA385" t="s">
        <v>505</v>
      </c>
      <c r="GD385">
        <v>0</v>
      </c>
      <c r="GF385">
        <v>848241528</v>
      </c>
      <c r="GG385">
        <v>2</v>
      </c>
      <c r="GH385">
        <v>3</v>
      </c>
      <c r="GI385">
        <v>5</v>
      </c>
      <c r="GJ385">
        <v>0</v>
      </c>
      <c r="GK385">
        <f>ROUND(R385*(R12)/100,2)</f>
        <v>0</v>
      </c>
      <c r="GL385">
        <f>ROUND(IF(AND(BH385=3,BI385=3,FS385&lt;&gt;0),P385,0),2)</f>
        <v>0</v>
      </c>
      <c r="GM385">
        <f>ROUND(O385+X385+Y385+GK385,2)+GX385</f>
        <v>1088724.22</v>
      </c>
      <c r="GN385">
        <f>IF(OR(BI385=0,BI385=1),ROUND(O385+X385+Y385+GK385,2),0)</f>
        <v>0</v>
      </c>
      <c r="GO385">
        <f>IF(BI385=2,ROUND(O385+X385+Y385+GK385,2),0)</f>
        <v>0</v>
      </c>
      <c r="GP385">
        <f>IF(BI385=4,ROUND(O385+X385+Y385+GK385,2)+GX385,0)</f>
        <v>0</v>
      </c>
      <c r="GR385">
        <v>1</v>
      </c>
      <c r="GS385">
        <v>1</v>
      </c>
      <c r="GT385">
        <v>0</v>
      </c>
      <c r="GU385" t="s">
        <v>4</v>
      </c>
      <c r="GV385">
        <f>ROUND((GT385),6)</f>
        <v>0</v>
      </c>
      <c r="GW385">
        <v>1</v>
      </c>
      <c r="GX385">
        <f>ROUND(HC385*I385,2)</f>
        <v>0</v>
      </c>
      <c r="HA385">
        <v>0</v>
      </c>
      <c r="HB385">
        <v>0</v>
      </c>
      <c r="HC385">
        <f>GV385*GW385</f>
        <v>0</v>
      </c>
      <c r="HE385" t="s">
        <v>29</v>
      </c>
      <c r="HF385" t="s">
        <v>446</v>
      </c>
      <c r="HM385" t="s">
        <v>4</v>
      </c>
      <c r="HN385" t="s">
        <v>4</v>
      </c>
      <c r="HO385" t="s">
        <v>4</v>
      </c>
      <c r="HP385" t="s">
        <v>4</v>
      </c>
      <c r="HQ385" t="s">
        <v>4</v>
      </c>
      <c r="IK385">
        <v>0</v>
      </c>
    </row>
    <row r="387" spans="1:245" x14ac:dyDescent="0.2">
      <c r="A387" s="2">
        <v>51</v>
      </c>
      <c r="B387" s="2">
        <f>B381</f>
        <v>1</v>
      </c>
      <c r="C387" s="2">
        <f>A381</f>
        <v>5</v>
      </c>
      <c r="D387" s="2">
        <f>ROW(A381)</f>
        <v>381</v>
      </c>
      <c r="E387" s="2"/>
      <c r="F387" s="2" t="str">
        <f>IF(F381&lt;&gt;"",F381,"")</f>
        <v>Новый подраздел</v>
      </c>
      <c r="G387" s="2" t="str">
        <f>IF(G381&lt;&gt;"",G381,"")</f>
        <v>Оборудование</v>
      </c>
      <c r="H387" s="2">
        <v>0</v>
      </c>
      <c r="I387" s="2"/>
      <c r="J387" s="2"/>
      <c r="K387" s="2"/>
      <c r="L387" s="2"/>
      <c r="M387" s="2"/>
      <c r="N387" s="2"/>
      <c r="O387" s="2">
        <f t="shared" ref="O387:T387" si="263">ROUND(AB387,2)</f>
        <v>1088724.22</v>
      </c>
      <c r="P387" s="2">
        <f t="shared" si="263"/>
        <v>1088724.22</v>
      </c>
      <c r="Q387" s="2">
        <f t="shared" si="263"/>
        <v>0</v>
      </c>
      <c r="R387" s="2">
        <f t="shared" si="263"/>
        <v>0</v>
      </c>
      <c r="S387" s="2">
        <f t="shared" si="263"/>
        <v>0</v>
      </c>
      <c r="T387" s="2">
        <f t="shared" si="263"/>
        <v>0</v>
      </c>
      <c r="U387" s="2">
        <f>AH387</f>
        <v>0</v>
      </c>
      <c r="V387" s="2">
        <f>AI387</f>
        <v>0</v>
      </c>
      <c r="W387" s="2">
        <f>ROUND(AJ387,2)</f>
        <v>0</v>
      </c>
      <c r="X387" s="2">
        <f>ROUND(AK387,2)</f>
        <v>0</v>
      </c>
      <c r="Y387" s="2">
        <f>ROUND(AL387,2)</f>
        <v>0</v>
      </c>
      <c r="Z387" s="2"/>
      <c r="AA387" s="2"/>
      <c r="AB387" s="2">
        <f>ROUND(SUMIF(AA385:AA385,"=105993048",O385:O385),2)</f>
        <v>1088724.22</v>
      </c>
      <c r="AC387" s="2">
        <f>ROUND(SUMIF(AA385:AA385,"=105993048",P385:P385),2)</f>
        <v>1088724.22</v>
      </c>
      <c r="AD387" s="2">
        <f>ROUND(SUMIF(AA385:AA385,"=105993048",Q385:Q385),2)</f>
        <v>0</v>
      </c>
      <c r="AE387" s="2">
        <f>ROUND(SUMIF(AA385:AA385,"=105993048",R385:R385),2)</f>
        <v>0</v>
      </c>
      <c r="AF387" s="2">
        <f>ROUND(SUMIF(AA385:AA385,"=105993048",S385:S385),2)</f>
        <v>0</v>
      </c>
      <c r="AG387" s="2">
        <f>ROUND(SUMIF(AA385:AA385,"=105993048",T385:T385),2)</f>
        <v>0</v>
      </c>
      <c r="AH387" s="2">
        <f>SUMIF(AA385:AA385,"=105993048",U385:U385)</f>
        <v>0</v>
      </c>
      <c r="AI387" s="2">
        <f>SUMIF(AA385:AA385,"=105993048",V385:V385)</f>
        <v>0</v>
      </c>
      <c r="AJ387" s="2">
        <f>ROUND(SUMIF(AA385:AA385,"=105993048",W385:W385),2)</f>
        <v>0</v>
      </c>
      <c r="AK387" s="2">
        <f>ROUND(SUMIF(AA385:AA385,"=105993048",X385:X385),2)</f>
        <v>0</v>
      </c>
      <c r="AL387" s="2">
        <f>ROUND(SUMIF(AA385:AA385,"=105993048",Y385:Y385),2)</f>
        <v>0</v>
      </c>
      <c r="AM387" s="2"/>
      <c r="AN387" s="2"/>
      <c r="AO387" s="2">
        <f t="shared" ref="AO387:BD387" si="264">ROUND(BX387,2)</f>
        <v>0</v>
      </c>
      <c r="AP387" s="2">
        <f t="shared" si="264"/>
        <v>1088724.22</v>
      </c>
      <c r="AQ387" s="2">
        <f t="shared" si="264"/>
        <v>0</v>
      </c>
      <c r="AR387" s="2">
        <f t="shared" si="264"/>
        <v>1088724.22</v>
      </c>
      <c r="AS387" s="2">
        <f t="shared" si="264"/>
        <v>0</v>
      </c>
      <c r="AT387" s="2">
        <f t="shared" si="264"/>
        <v>0</v>
      </c>
      <c r="AU387" s="2">
        <f t="shared" si="264"/>
        <v>0</v>
      </c>
      <c r="AV387" s="2">
        <f t="shared" si="264"/>
        <v>1088724.22</v>
      </c>
      <c r="AW387" s="2">
        <f t="shared" si="264"/>
        <v>0</v>
      </c>
      <c r="AX387" s="2">
        <f t="shared" si="264"/>
        <v>0</v>
      </c>
      <c r="AY387" s="2">
        <f t="shared" si="264"/>
        <v>0</v>
      </c>
      <c r="AZ387" s="2">
        <f t="shared" si="264"/>
        <v>1088724.22</v>
      </c>
      <c r="BA387" s="2">
        <f t="shared" si="264"/>
        <v>0</v>
      </c>
      <c r="BB387" s="2">
        <f t="shared" si="264"/>
        <v>0</v>
      </c>
      <c r="BC387" s="2">
        <f t="shared" si="264"/>
        <v>0</v>
      </c>
      <c r="BD387" s="2">
        <f t="shared" si="264"/>
        <v>0</v>
      </c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>
        <f>ROUND(SUMIF(AA385:AA385,"=105993048",FQ385:FQ385),2)</f>
        <v>0</v>
      </c>
      <c r="BY387" s="2">
        <f>ROUND(SUMIF(AA385:AA385,"=105993048",FR385:FR385),2)</f>
        <v>1088724.22</v>
      </c>
      <c r="BZ387" s="2">
        <f>ROUND(SUMIF(AA385:AA385,"=105993048",GL385:GL385),2)</f>
        <v>0</v>
      </c>
      <c r="CA387" s="2">
        <f>ROUND(SUMIF(AA385:AA385,"=105993048",GM385:GM385),2)</f>
        <v>1088724.22</v>
      </c>
      <c r="CB387" s="2">
        <f>ROUND(SUMIF(AA385:AA385,"=105993048",GN385:GN385),2)</f>
        <v>0</v>
      </c>
      <c r="CC387" s="2">
        <f>ROUND(SUMIF(AA385:AA385,"=105993048",GO385:GO385),2)</f>
        <v>0</v>
      </c>
      <c r="CD387" s="2">
        <f>ROUND(SUMIF(AA385:AA385,"=105993048",GP385:GP385),2)</f>
        <v>0</v>
      </c>
      <c r="CE387" s="2">
        <f>AC387-BX387</f>
        <v>1088724.22</v>
      </c>
      <c r="CF387" s="2">
        <f>AC387-BY387</f>
        <v>0</v>
      </c>
      <c r="CG387" s="2">
        <f>BX387-BZ387</f>
        <v>0</v>
      </c>
      <c r="CH387" s="2">
        <f>AC387-BX387-BY387+BZ387</f>
        <v>0</v>
      </c>
      <c r="CI387" s="2">
        <f>BY387-BZ387</f>
        <v>1088724.22</v>
      </c>
      <c r="CJ387" s="2">
        <f>ROUND(SUMIF(AA385:AA385,"=105993048",GX385:GX385),2)</f>
        <v>0</v>
      </c>
      <c r="CK387" s="2">
        <f>ROUND(SUMIF(AA385:AA385,"=105993048",GY385:GY385),2)</f>
        <v>0</v>
      </c>
      <c r="CL387" s="2">
        <f>ROUND(SUMIF(AA385:AA385,"=105993048",GZ385:GZ385),2)</f>
        <v>0</v>
      </c>
      <c r="CM387" s="2">
        <f>ROUND(SUMIF(AA385:AA385,"=105993048",HD385:HD385),2)</f>
        <v>0</v>
      </c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3"/>
      <c r="DH387" s="3"/>
      <c r="DI387" s="3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3"/>
      <c r="FU387" s="3"/>
      <c r="FV387" s="3"/>
      <c r="FW387" s="3"/>
      <c r="FX387" s="3"/>
      <c r="FY387" s="3"/>
      <c r="FZ387" s="3"/>
      <c r="GA387" s="3"/>
      <c r="GB387" s="3"/>
      <c r="GC387" s="3"/>
      <c r="GD387" s="3"/>
      <c r="GE387" s="3"/>
      <c r="GF387" s="3"/>
      <c r="GG387" s="3"/>
      <c r="GH387" s="3"/>
      <c r="GI387" s="3"/>
      <c r="GJ387" s="3"/>
      <c r="GK387" s="3"/>
      <c r="GL387" s="3"/>
      <c r="GM387" s="3"/>
      <c r="GN387" s="3"/>
      <c r="GO387" s="3"/>
      <c r="GP387" s="3"/>
      <c r="GQ387" s="3"/>
      <c r="GR387" s="3"/>
      <c r="GS387" s="3"/>
      <c r="GT387" s="3"/>
      <c r="GU387" s="3"/>
      <c r="GV387" s="3"/>
      <c r="GW387" s="3"/>
      <c r="GX387" s="3">
        <v>0</v>
      </c>
    </row>
    <row r="389" spans="1:245" x14ac:dyDescent="0.2">
      <c r="A389" s="4">
        <v>50</v>
      </c>
      <c r="B389" s="4">
        <v>0</v>
      </c>
      <c r="C389" s="4">
        <v>0</v>
      </c>
      <c r="D389" s="4">
        <v>1</v>
      </c>
      <c r="E389" s="4">
        <v>201</v>
      </c>
      <c r="F389" s="4">
        <f>ROUND(Source!O387,O389)</f>
        <v>1088724.22</v>
      </c>
      <c r="G389" s="4" t="s">
        <v>48</v>
      </c>
      <c r="H389" s="4" t="s">
        <v>49</v>
      </c>
      <c r="I389" s="4"/>
      <c r="J389" s="4"/>
      <c r="K389" s="4">
        <v>201</v>
      </c>
      <c r="L389" s="4">
        <v>1</v>
      </c>
      <c r="M389" s="4">
        <v>3</v>
      </c>
      <c r="N389" s="4" t="s">
        <v>4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1088724.22</v>
      </c>
      <c r="X389" s="4">
        <v>1</v>
      </c>
      <c r="Y389" s="4">
        <v>1088724.22</v>
      </c>
      <c r="Z389" s="4"/>
      <c r="AA389" s="4"/>
      <c r="AB389" s="4"/>
    </row>
    <row r="390" spans="1:245" x14ac:dyDescent="0.2">
      <c r="A390" s="4">
        <v>50</v>
      </c>
      <c r="B390" s="4">
        <v>0</v>
      </c>
      <c r="C390" s="4">
        <v>0</v>
      </c>
      <c r="D390" s="4">
        <v>1</v>
      </c>
      <c r="E390" s="4">
        <v>202</v>
      </c>
      <c r="F390" s="4">
        <f>ROUND(Source!P387,O390)</f>
        <v>1088724.22</v>
      </c>
      <c r="G390" s="4" t="s">
        <v>50</v>
      </c>
      <c r="H390" s="4" t="s">
        <v>51</v>
      </c>
      <c r="I390" s="4"/>
      <c r="J390" s="4"/>
      <c r="K390" s="4">
        <v>202</v>
      </c>
      <c r="L390" s="4">
        <v>2</v>
      </c>
      <c r="M390" s="4">
        <v>3</v>
      </c>
      <c r="N390" s="4" t="s">
        <v>4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1088724.22</v>
      </c>
      <c r="X390" s="4">
        <v>1</v>
      </c>
      <c r="Y390" s="4">
        <v>1088724.22</v>
      </c>
      <c r="Z390" s="4"/>
      <c r="AA390" s="4"/>
      <c r="AB390" s="4"/>
    </row>
    <row r="391" spans="1:245" x14ac:dyDescent="0.2">
      <c r="A391" s="4">
        <v>50</v>
      </c>
      <c r="B391" s="4">
        <v>0</v>
      </c>
      <c r="C391" s="4">
        <v>0</v>
      </c>
      <c r="D391" s="4">
        <v>1</v>
      </c>
      <c r="E391" s="4">
        <v>222</v>
      </c>
      <c r="F391" s="4">
        <f>ROUND(Source!AO387,O391)</f>
        <v>0</v>
      </c>
      <c r="G391" s="4" t="s">
        <v>52</v>
      </c>
      <c r="H391" s="4" t="s">
        <v>53</v>
      </c>
      <c r="I391" s="4"/>
      <c r="J391" s="4"/>
      <c r="K391" s="4">
        <v>222</v>
      </c>
      <c r="L391" s="4">
        <v>3</v>
      </c>
      <c r="M391" s="4">
        <v>3</v>
      </c>
      <c r="N391" s="4" t="s">
        <v>4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45" x14ac:dyDescent="0.2">
      <c r="A392" s="4">
        <v>50</v>
      </c>
      <c r="B392" s="4">
        <v>0</v>
      </c>
      <c r="C392" s="4">
        <v>0</v>
      </c>
      <c r="D392" s="4">
        <v>1</v>
      </c>
      <c r="E392" s="4">
        <v>225</v>
      </c>
      <c r="F392" s="4">
        <f>ROUND(Source!AV387,O392)</f>
        <v>1088724.22</v>
      </c>
      <c r="G392" s="4" t="s">
        <v>54</v>
      </c>
      <c r="H392" s="4" t="s">
        <v>55</v>
      </c>
      <c r="I392" s="4"/>
      <c r="J392" s="4"/>
      <c r="K392" s="4">
        <v>225</v>
      </c>
      <c r="L392" s="4">
        <v>4</v>
      </c>
      <c r="M392" s="4">
        <v>3</v>
      </c>
      <c r="N392" s="4" t="s">
        <v>4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1088724.22</v>
      </c>
      <c r="X392" s="4">
        <v>1</v>
      </c>
      <c r="Y392" s="4">
        <v>1088724.22</v>
      </c>
      <c r="Z392" s="4"/>
      <c r="AA392" s="4"/>
      <c r="AB392" s="4"/>
    </row>
    <row r="393" spans="1:245" x14ac:dyDescent="0.2">
      <c r="A393" s="4">
        <v>50</v>
      </c>
      <c r="B393" s="4">
        <v>0</v>
      </c>
      <c r="C393" s="4">
        <v>0</v>
      </c>
      <c r="D393" s="4">
        <v>1</v>
      </c>
      <c r="E393" s="4">
        <v>226</v>
      </c>
      <c r="F393" s="4">
        <f>ROUND(Source!AW387,O393)</f>
        <v>0</v>
      </c>
      <c r="G393" s="4" t="s">
        <v>56</v>
      </c>
      <c r="H393" s="4" t="s">
        <v>57</v>
      </c>
      <c r="I393" s="4"/>
      <c r="J393" s="4"/>
      <c r="K393" s="4">
        <v>226</v>
      </c>
      <c r="L393" s="4">
        <v>5</v>
      </c>
      <c r="M393" s="4">
        <v>3</v>
      </c>
      <c r="N393" s="4" t="s">
        <v>4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45" x14ac:dyDescent="0.2">
      <c r="A394" s="4">
        <v>50</v>
      </c>
      <c r="B394" s="4">
        <v>0</v>
      </c>
      <c r="C394" s="4">
        <v>0</v>
      </c>
      <c r="D394" s="4">
        <v>1</v>
      </c>
      <c r="E394" s="4">
        <v>227</v>
      </c>
      <c r="F394" s="4">
        <f>ROUND(Source!AX387,O394)</f>
        <v>0</v>
      </c>
      <c r="G394" s="4" t="s">
        <v>58</v>
      </c>
      <c r="H394" s="4" t="s">
        <v>59</v>
      </c>
      <c r="I394" s="4"/>
      <c r="J394" s="4"/>
      <c r="K394" s="4">
        <v>227</v>
      </c>
      <c r="L394" s="4">
        <v>6</v>
      </c>
      <c r="M394" s="4">
        <v>3</v>
      </c>
      <c r="N394" s="4" t="s">
        <v>4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45" x14ac:dyDescent="0.2">
      <c r="A395" s="4">
        <v>50</v>
      </c>
      <c r="B395" s="4">
        <v>0</v>
      </c>
      <c r="C395" s="4">
        <v>0</v>
      </c>
      <c r="D395" s="4">
        <v>1</v>
      </c>
      <c r="E395" s="4">
        <v>228</v>
      </c>
      <c r="F395" s="4">
        <f>ROUND(Source!AY387,O395)</f>
        <v>0</v>
      </c>
      <c r="G395" s="4" t="s">
        <v>60</v>
      </c>
      <c r="H395" s="4" t="s">
        <v>61</v>
      </c>
      <c r="I395" s="4"/>
      <c r="J395" s="4"/>
      <c r="K395" s="4">
        <v>228</v>
      </c>
      <c r="L395" s="4">
        <v>7</v>
      </c>
      <c r="M395" s="4">
        <v>3</v>
      </c>
      <c r="N395" s="4" t="s">
        <v>4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45" x14ac:dyDescent="0.2">
      <c r="A396" s="4">
        <v>50</v>
      </c>
      <c r="B396" s="4">
        <v>0</v>
      </c>
      <c r="C396" s="4">
        <v>0</v>
      </c>
      <c r="D396" s="4">
        <v>1</v>
      </c>
      <c r="E396" s="4">
        <v>216</v>
      </c>
      <c r="F396" s="4">
        <f>ROUND(Source!AP387,O396)</f>
        <v>1088724.22</v>
      </c>
      <c r="G396" s="4" t="s">
        <v>62</v>
      </c>
      <c r="H396" s="4" t="s">
        <v>63</v>
      </c>
      <c r="I396" s="4"/>
      <c r="J396" s="4"/>
      <c r="K396" s="4">
        <v>216</v>
      </c>
      <c r="L396" s="4">
        <v>8</v>
      </c>
      <c r="M396" s="4">
        <v>3</v>
      </c>
      <c r="N396" s="4" t="s">
        <v>4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1088724.22</v>
      </c>
      <c r="X396" s="4">
        <v>1</v>
      </c>
      <c r="Y396" s="4">
        <v>1088724.22</v>
      </c>
      <c r="Z396" s="4"/>
      <c r="AA396" s="4"/>
      <c r="AB396" s="4"/>
    </row>
    <row r="397" spans="1:245" x14ac:dyDescent="0.2">
      <c r="A397" s="4">
        <v>50</v>
      </c>
      <c r="B397" s="4">
        <v>0</v>
      </c>
      <c r="C397" s="4">
        <v>0</v>
      </c>
      <c r="D397" s="4">
        <v>1</v>
      </c>
      <c r="E397" s="4">
        <v>223</v>
      </c>
      <c r="F397" s="4">
        <f>ROUND(Source!AQ387,O397)</f>
        <v>0</v>
      </c>
      <c r="G397" s="4" t="s">
        <v>64</v>
      </c>
      <c r="H397" s="4" t="s">
        <v>65</v>
      </c>
      <c r="I397" s="4"/>
      <c r="J397" s="4"/>
      <c r="K397" s="4">
        <v>223</v>
      </c>
      <c r="L397" s="4">
        <v>9</v>
      </c>
      <c r="M397" s="4">
        <v>3</v>
      </c>
      <c r="N397" s="4" t="s">
        <v>4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45" x14ac:dyDescent="0.2">
      <c r="A398" s="4">
        <v>50</v>
      </c>
      <c r="B398" s="4">
        <v>0</v>
      </c>
      <c r="C398" s="4">
        <v>0</v>
      </c>
      <c r="D398" s="4">
        <v>1</v>
      </c>
      <c r="E398" s="4">
        <v>229</v>
      </c>
      <c r="F398" s="4">
        <f>ROUND(Source!AZ387,O398)</f>
        <v>1088724.22</v>
      </c>
      <c r="G398" s="4" t="s">
        <v>66</v>
      </c>
      <c r="H398" s="4" t="s">
        <v>67</v>
      </c>
      <c r="I398" s="4"/>
      <c r="J398" s="4"/>
      <c r="K398" s="4">
        <v>229</v>
      </c>
      <c r="L398" s="4">
        <v>10</v>
      </c>
      <c r="M398" s="4">
        <v>3</v>
      </c>
      <c r="N398" s="4" t="s">
        <v>4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1088724.22</v>
      </c>
      <c r="X398" s="4">
        <v>1</v>
      </c>
      <c r="Y398" s="4">
        <v>1088724.22</v>
      </c>
      <c r="Z398" s="4"/>
      <c r="AA398" s="4"/>
      <c r="AB398" s="4"/>
    </row>
    <row r="399" spans="1:245" x14ac:dyDescent="0.2">
      <c r="A399" s="4">
        <v>50</v>
      </c>
      <c r="B399" s="4">
        <v>0</v>
      </c>
      <c r="C399" s="4">
        <v>0</v>
      </c>
      <c r="D399" s="4">
        <v>1</v>
      </c>
      <c r="E399" s="4">
        <v>203</v>
      </c>
      <c r="F399" s="4">
        <f>ROUND(Source!Q387,O399)</f>
        <v>0</v>
      </c>
      <c r="G399" s="4" t="s">
        <v>68</v>
      </c>
      <c r="H399" s="4" t="s">
        <v>69</v>
      </c>
      <c r="I399" s="4"/>
      <c r="J399" s="4"/>
      <c r="K399" s="4">
        <v>203</v>
      </c>
      <c r="L399" s="4">
        <v>11</v>
      </c>
      <c r="M399" s="4">
        <v>3</v>
      </c>
      <c r="N399" s="4" t="s">
        <v>4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0</v>
      </c>
      <c r="X399" s="4">
        <v>1</v>
      </c>
      <c r="Y399" s="4">
        <v>0</v>
      </c>
      <c r="Z399" s="4"/>
      <c r="AA399" s="4"/>
      <c r="AB399" s="4"/>
    </row>
    <row r="400" spans="1:245" x14ac:dyDescent="0.2">
      <c r="A400" s="4">
        <v>50</v>
      </c>
      <c r="B400" s="4">
        <v>0</v>
      </c>
      <c r="C400" s="4">
        <v>0</v>
      </c>
      <c r="D400" s="4">
        <v>1</v>
      </c>
      <c r="E400" s="4">
        <v>231</v>
      </c>
      <c r="F400" s="4">
        <f>ROUND(Source!BB387,O400)</f>
        <v>0</v>
      </c>
      <c r="G400" s="4" t="s">
        <v>70</v>
      </c>
      <c r="H400" s="4" t="s">
        <v>71</v>
      </c>
      <c r="I400" s="4"/>
      <c r="J400" s="4"/>
      <c r="K400" s="4">
        <v>231</v>
      </c>
      <c r="L400" s="4">
        <v>12</v>
      </c>
      <c r="M400" s="4">
        <v>3</v>
      </c>
      <c r="N400" s="4" t="s">
        <v>4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8" x14ac:dyDescent="0.2">
      <c r="A401" s="4">
        <v>50</v>
      </c>
      <c r="B401" s="4">
        <v>0</v>
      </c>
      <c r="C401" s="4">
        <v>0</v>
      </c>
      <c r="D401" s="4">
        <v>1</v>
      </c>
      <c r="E401" s="4">
        <v>204</v>
      </c>
      <c r="F401" s="4">
        <f>ROUND(Source!R387,O401)</f>
        <v>0</v>
      </c>
      <c r="G401" s="4" t="s">
        <v>72</v>
      </c>
      <c r="H401" s="4" t="s">
        <v>73</v>
      </c>
      <c r="I401" s="4"/>
      <c r="J401" s="4"/>
      <c r="K401" s="4">
        <v>204</v>
      </c>
      <c r="L401" s="4">
        <v>13</v>
      </c>
      <c r="M401" s="4">
        <v>3</v>
      </c>
      <c r="N401" s="4" t="s">
        <v>4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0</v>
      </c>
      <c r="X401" s="4">
        <v>1</v>
      </c>
      <c r="Y401" s="4">
        <v>0</v>
      </c>
      <c r="Z401" s="4"/>
      <c r="AA401" s="4"/>
      <c r="AB401" s="4"/>
    </row>
    <row r="402" spans="1:28" x14ac:dyDescent="0.2">
      <c r="A402" s="4">
        <v>50</v>
      </c>
      <c r="B402" s="4">
        <v>0</v>
      </c>
      <c r="C402" s="4">
        <v>0</v>
      </c>
      <c r="D402" s="4">
        <v>1</v>
      </c>
      <c r="E402" s="4">
        <v>205</v>
      </c>
      <c r="F402" s="4">
        <f>ROUND(Source!S387,O402)</f>
        <v>0</v>
      </c>
      <c r="G402" s="4" t="s">
        <v>74</v>
      </c>
      <c r="H402" s="4" t="s">
        <v>75</v>
      </c>
      <c r="I402" s="4"/>
      <c r="J402" s="4"/>
      <c r="K402" s="4">
        <v>205</v>
      </c>
      <c r="L402" s="4">
        <v>14</v>
      </c>
      <c r="M402" s="4">
        <v>3</v>
      </c>
      <c r="N402" s="4" t="s">
        <v>4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/>
      <c r="AA402" s="4"/>
      <c r="AB402" s="4"/>
    </row>
    <row r="403" spans="1:28" x14ac:dyDescent="0.2">
      <c r="A403" s="4">
        <v>50</v>
      </c>
      <c r="B403" s="4">
        <v>0</v>
      </c>
      <c r="C403" s="4">
        <v>0</v>
      </c>
      <c r="D403" s="4">
        <v>1</v>
      </c>
      <c r="E403" s="4">
        <v>232</v>
      </c>
      <c r="F403" s="4">
        <f>ROUND(Source!BC387,O403)</f>
        <v>0</v>
      </c>
      <c r="G403" s="4" t="s">
        <v>76</v>
      </c>
      <c r="H403" s="4" t="s">
        <v>77</v>
      </c>
      <c r="I403" s="4"/>
      <c r="J403" s="4"/>
      <c r="K403" s="4">
        <v>232</v>
      </c>
      <c r="L403" s="4">
        <v>15</v>
      </c>
      <c r="M403" s="4">
        <v>3</v>
      </c>
      <c r="N403" s="4" t="s">
        <v>4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8" x14ac:dyDescent="0.2">
      <c r="A404" s="4">
        <v>50</v>
      </c>
      <c r="B404" s="4">
        <v>0</v>
      </c>
      <c r="C404" s="4">
        <v>0</v>
      </c>
      <c r="D404" s="4">
        <v>1</v>
      </c>
      <c r="E404" s="4">
        <v>214</v>
      </c>
      <c r="F404" s="4">
        <f>ROUND(Source!AS387,O404)</f>
        <v>0</v>
      </c>
      <c r="G404" s="4" t="s">
        <v>78</v>
      </c>
      <c r="H404" s="4" t="s">
        <v>79</v>
      </c>
      <c r="I404" s="4"/>
      <c r="J404" s="4"/>
      <c r="K404" s="4">
        <v>214</v>
      </c>
      <c r="L404" s="4">
        <v>16</v>
      </c>
      <c r="M404" s="4">
        <v>3</v>
      </c>
      <c r="N404" s="4" t="s">
        <v>4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0</v>
      </c>
      <c r="X404" s="4">
        <v>1</v>
      </c>
      <c r="Y404" s="4">
        <v>0</v>
      </c>
      <c r="Z404" s="4"/>
      <c r="AA404" s="4"/>
      <c r="AB404" s="4"/>
    </row>
    <row r="405" spans="1:28" x14ac:dyDescent="0.2">
      <c r="A405" s="4">
        <v>50</v>
      </c>
      <c r="B405" s="4">
        <v>0</v>
      </c>
      <c r="C405" s="4">
        <v>0</v>
      </c>
      <c r="D405" s="4">
        <v>1</v>
      </c>
      <c r="E405" s="4">
        <v>215</v>
      </c>
      <c r="F405" s="4">
        <f>ROUND(Source!AT387,O405)</f>
        <v>0</v>
      </c>
      <c r="G405" s="4" t="s">
        <v>80</v>
      </c>
      <c r="H405" s="4" t="s">
        <v>81</v>
      </c>
      <c r="I405" s="4"/>
      <c r="J405" s="4"/>
      <c r="K405" s="4">
        <v>215</v>
      </c>
      <c r="L405" s="4">
        <v>17</v>
      </c>
      <c r="M405" s="4">
        <v>3</v>
      </c>
      <c r="N405" s="4" t="s">
        <v>4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/>
      <c r="AA405" s="4"/>
      <c r="AB405" s="4"/>
    </row>
    <row r="406" spans="1:28" x14ac:dyDescent="0.2">
      <c r="A406" s="4">
        <v>50</v>
      </c>
      <c r="B406" s="4">
        <v>0</v>
      </c>
      <c r="C406" s="4">
        <v>0</v>
      </c>
      <c r="D406" s="4">
        <v>1</v>
      </c>
      <c r="E406" s="4">
        <v>217</v>
      </c>
      <c r="F406" s="4">
        <f>ROUND(Source!AU387,O406)</f>
        <v>0</v>
      </c>
      <c r="G406" s="4" t="s">
        <v>82</v>
      </c>
      <c r="H406" s="4" t="s">
        <v>83</v>
      </c>
      <c r="I406" s="4"/>
      <c r="J406" s="4"/>
      <c r="K406" s="4">
        <v>217</v>
      </c>
      <c r="L406" s="4">
        <v>18</v>
      </c>
      <c r="M406" s="4">
        <v>3</v>
      </c>
      <c r="N406" s="4" t="s">
        <v>4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8" x14ac:dyDescent="0.2">
      <c r="A407" s="4">
        <v>50</v>
      </c>
      <c r="B407" s="4">
        <v>0</v>
      </c>
      <c r="C407" s="4">
        <v>0</v>
      </c>
      <c r="D407" s="4">
        <v>1</v>
      </c>
      <c r="E407" s="4">
        <v>230</v>
      </c>
      <c r="F407" s="4">
        <f>ROUND(Source!BA387,O407)</f>
        <v>0</v>
      </c>
      <c r="G407" s="4" t="s">
        <v>84</v>
      </c>
      <c r="H407" s="4" t="s">
        <v>85</v>
      </c>
      <c r="I407" s="4"/>
      <c r="J407" s="4"/>
      <c r="K407" s="4">
        <v>230</v>
      </c>
      <c r="L407" s="4">
        <v>19</v>
      </c>
      <c r="M407" s="4">
        <v>3</v>
      </c>
      <c r="N407" s="4" t="s">
        <v>4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8" x14ac:dyDescent="0.2">
      <c r="A408" s="4">
        <v>50</v>
      </c>
      <c r="B408" s="4">
        <v>0</v>
      </c>
      <c r="C408" s="4">
        <v>0</v>
      </c>
      <c r="D408" s="4">
        <v>1</v>
      </c>
      <c r="E408" s="4">
        <v>206</v>
      </c>
      <c r="F408" s="4">
        <f>ROUND(Source!T387,O408)</f>
        <v>0</v>
      </c>
      <c r="G408" s="4" t="s">
        <v>86</v>
      </c>
      <c r="H408" s="4" t="s">
        <v>87</v>
      </c>
      <c r="I408" s="4"/>
      <c r="J408" s="4"/>
      <c r="K408" s="4">
        <v>206</v>
      </c>
      <c r="L408" s="4">
        <v>20</v>
      </c>
      <c r="M408" s="4">
        <v>3</v>
      </c>
      <c r="N408" s="4" t="s">
        <v>4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8" x14ac:dyDescent="0.2">
      <c r="A409" s="4">
        <v>50</v>
      </c>
      <c r="B409" s="4">
        <v>0</v>
      </c>
      <c r="C409" s="4">
        <v>0</v>
      </c>
      <c r="D409" s="4">
        <v>1</v>
      </c>
      <c r="E409" s="4">
        <v>207</v>
      </c>
      <c r="F409" s="4">
        <f>Source!U387</f>
        <v>0</v>
      </c>
      <c r="G409" s="4" t="s">
        <v>88</v>
      </c>
      <c r="H409" s="4" t="s">
        <v>89</v>
      </c>
      <c r="I409" s="4"/>
      <c r="J409" s="4"/>
      <c r="K409" s="4">
        <v>207</v>
      </c>
      <c r="L409" s="4">
        <v>21</v>
      </c>
      <c r="M409" s="4">
        <v>3</v>
      </c>
      <c r="N409" s="4" t="s">
        <v>4</v>
      </c>
      <c r="O409" s="4">
        <v>-1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8" x14ac:dyDescent="0.2">
      <c r="A410" s="4">
        <v>50</v>
      </c>
      <c r="B410" s="4">
        <v>0</v>
      </c>
      <c r="C410" s="4">
        <v>0</v>
      </c>
      <c r="D410" s="4">
        <v>1</v>
      </c>
      <c r="E410" s="4">
        <v>208</v>
      </c>
      <c r="F410" s="4">
        <f>Source!V387</f>
        <v>0</v>
      </c>
      <c r="G410" s="4" t="s">
        <v>90</v>
      </c>
      <c r="H410" s="4" t="s">
        <v>91</v>
      </c>
      <c r="I410" s="4"/>
      <c r="J410" s="4"/>
      <c r="K410" s="4">
        <v>208</v>
      </c>
      <c r="L410" s="4">
        <v>22</v>
      </c>
      <c r="M410" s="4">
        <v>3</v>
      </c>
      <c r="N410" s="4" t="s">
        <v>4</v>
      </c>
      <c r="O410" s="4">
        <v>-1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8" x14ac:dyDescent="0.2">
      <c r="A411" s="4">
        <v>50</v>
      </c>
      <c r="B411" s="4">
        <v>0</v>
      </c>
      <c r="C411" s="4">
        <v>0</v>
      </c>
      <c r="D411" s="4">
        <v>1</v>
      </c>
      <c r="E411" s="4">
        <v>209</v>
      </c>
      <c r="F411" s="4">
        <f>ROUND(Source!W387,O411)</f>
        <v>0</v>
      </c>
      <c r="G411" s="4" t="s">
        <v>92</v>
      </c>
      <c r="H411" s="4" t="s">
        <v>93</v>
      </c>
      <c r="I411" s="4"/>
      <c r="J411" s="4"/>
      <c r="K411" s="4">
        <v>209</v>
      </c>
      <c r="L411" s="4">
        <v>23</v>
      </c>
      <c r="M411" s="4">
        <v>3</v>
      </c>
      <c r="N411" s="4" t="s">
        <v>4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8" x14ac:dyDescent="0.2">
      <c r="A412" s="4">
        <v>50</v>
      </c>
      <c r="B412" s="4">
        <v>0</v>
      </c>
      <c r="C412" s="4">
        <v>0</v>
      </c>
      <c r="D412" s="4">
        <v>1</v>
      </c>
      <c r="E412" s="4">
        <v>233</v>
      </c>
      <c r="F412" s="4">
        <f>ROUND(Source!BD387,O412)</f>
        <v>0</v>
      </c>
      <c r="G412" s="4" t="s">
        <v>94</v>
      </c>
      <c r="H412" s="4" t="s">
        <v>95</v>
      </c>
      <c r="I412" s="4"/>
      <c r="J412" s="4"/>
      <c r="K412" s="4">
        <v>233</v>
      </c>
      <c r="L412" s="4">
        <v>24</v>
      </c>
      <c r="M412" s="4">
        <v>3</v>
      </c>
      <c r="N412" s="4" t="s">
        <v>4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8" x14ac:dyDescent="0.2">
      <c r="A413" s="4">
        <v>50</v>
      </c>
      <c r="B413" s="4">
        <v>0</v>
      </c>
      <c r="C413" s="4">
        <v>0</v>
      </c>
      <c r="D413" s="4">
        <v>1</v>
      </c>
      <c r="E413" s="4">
        <v>210</v>
      </c>
      <c r="F413" s="4">
        <f>ROUND(Source!X387,O413)</f>
        <v>0</v>
      </c>
      <c r="G413" s="4" t="s">
        <v>96</v>
      </c>
      <c r="H413" s="4" t="s">
        <v>97</v>
      </c>
      <c r="I413" s="4"/>
      <c r="J413" s="4"/>
      <c r="K413" s="4">
        <v>210</v>
      </c>
      <c r="L413" s="4">
        <v>25</v>
      </c>
      <c r="M413" s="4">
        <v>3</v>
      </c>
      <c r="N413" s="4" t="s">
        <v>4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8" x14ac:dyDescent="0.2">
      <c r="A414" s="4">
        <v>50</v>
      </c>
      <c r="B414" s="4">
        <v>0</v>
      </c>
      <c r="C414" s="4">
        <v>0</v>
      </c>
      <c r="D414" s="4">
        <v>1</v>
      </c>
      <c r="E414" s="4">
        <v>211</v>
      </c>
      <c r="F414" s="4">
        <f>ROUND(Source!Y387,O414)</f>
        <v>0</v>
      </c>
      <c r="G414" s="4" t="s">
        <v>98</v>
      </c>
      <c r="H414" s="4" t="s">
        <v>99</v>
      </c>
      <c r="I414" s="4"/>
      <c r="J414" s="4"/>
      <c r="K414" s="4">
        <v>211</v>
      </c>
      <c r="L414" s="4">
        <v>26</v>
      </c>
      <c r="M414" s="4">
        <v>3</v>
      </c>
      <c r="N414" s="4" t="s">
        <v>4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8" x14ac:dyDescent="0.2">
      <c r="A415" s="4">
        <v>50</v>
      </c>
      <c r="B415" s="4">
        <v>0</v>
      </c>
      <c r="C415" s="4">
        <v>0</v>
      </c>
      <c r="D415" s="4">
        <v>1</v>
      </c>
      <c r="E415" s="4">
        <v>224</v>
      </c>
      <c r="F415" s="4">
        <f>ROUND(Source!AR387,O415)</f>
        <v>1088724.22</v>
      </c>
      <c r="G415" s="4" t="s">
        <v>100</v>
      </c>
      <c r="H415" s="4" t="s">
        <v>101</v>
      </c>
      <c r="I415" s="4"/>
      <c r="J415" s="4"/>
      <c r="K415" s="4">
        <v>224</v>
      </c>
      <c r="L415" s="4">
        <v>27</v>
      </c>
      <c r="M415" s="4">
        <v>3</v>
      </c>
      <c r="N415" s="4" t="s">
        <v>4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1088724.22</v>
      </c>
      <c r="X415" s="4">
        <v>1</v>
      </c>
      <c r="Y415" s="4">
        <v>1088724.22</v>
      </c>
      <c r="Z415" s="4"/>
      <c r="AA415" s="4"/>
      <c r="AB415" s="4"/>
    </row>
    <row r="417" spans="1:245" x14ac:dyDescent="0.2">
      <c r="A417" s="1">
        <v>5</v>
      </c>
      <c r="B417" s="1">
        <v>1</v>
      </c>
      <c r="C417" s="1"/>
      <c r="D417" s="1">
        <f>ROW(A427)</f>
        <v>427</v>
      </c>
      <c r="E417" s="1"/>
      <c r="F417" s="1" t="s">
        <v>485</v>
      </c>
      <c r="G417" s="1" t="s">
        <v>506</v>
      </c>
      <c r="H417" s="1" t="s">
        <v>4</v>
      </c>
      <c r="I417" s="1">
        <v>0</v>
      </c>
      <c r="J417" s="1"/>
      <c r="K417" s="1">
        <v>-1</v>
      </c>
      <c r="L417" s="1"/>
      <c r="M417" s="1" t="s">
        <v>4</v>
      </c>
      <c r="N417" s="1"/>
      <c r="O417" s="1"/>
      <c r="P417" s="1"/>
      <c r="Q417" s="1"/>
      <c r="R417" s="1"/>
      <c r="S417" s="1">
        <v>0</v>
      </c>
      <c r="T417" s="1"/>
      <c r="U417" s="1" t="s">
        <v>4</v>
      </c>
      <c r="V417" s="1">
        <v>0</v>
      </c>
      <c r="W417" s="1"/>
      <c r="X417" s="1"/>
      <c r="Y417" s="1"/>
      <c r="Z417" s="1"/>
      <c r="AA417" s="1"/>
      <c r="AB417" s="1" t="s">
        <v>4</v>
      </c>
      <c r="AC417" s="1" t="s">
        <v>4</v>
      </c>
      <c r="AD417" s="1" t="s">
        <v>4</v>
      </c>
      <c r="AE417" s="1" t="s">
        <v>4</v>
      </c>
      <c r="AF417" s="1" t="s">
        <v>4</v>
      </c>
      <c r="AG417" s="1" t="s">
        <v>4</v>
      </c>
      <c r="AH417" s="1"/>
      <c r="AI417" s="1"/>
      <c r="AJ417" s="1"/>
      <c r="AK417" s="1"/>
      <c r="AL417" s="1"/>
      <c r="AM417" s="1"/>
      <c r="AN417" s="1"/>
      <c r="AO417" s="1"/>
      <c r="AP417" s="1" t="s">
        <v>4</v>
      </c>
      <c r="AQ417" s="1" t="s">
        <v>4</v>
      </c>
      <c r="AR417" s="1" t="s">
        <v>4</v>
      </c>
      <c r="AS417" s="1"/>
      <c r="AT417" s="1"/>
      <c r="AU417" s="1"/>
      <c r="AV417" s="1"/>
      <c r="AW417" s="1"/>
      <c r="AX417" s="1"/>
      <c r="AY417" s="1"/>
      <c r="AZ417" s="1" t="s">
        <v>4</v>
      </c>
      <c r="BA417" s="1"/>
      <c r="BB417" s="1" t="s">
        <v>4</v>
      </c>
      <c r="BC417" s="1" t="s">
        <v>4</v>
      </c>
      <c r="BD417" s="1" t="s">
        <v>4</v>
      </c>
      <c r="BE417" s="1" t="s">
        <v>4</v>
      </c>
      <c r="BF417" s="1" t="s">
        <v>4</v>
      </c>
      <c r="BG417" s="1" t="s">
        <v>4</v>
      </c>
      <c r="BH417" s="1" t="s">
        <v>4</v>
      </c>
      <c r="BI417" s="1" t="s">
        <v>4</v>
      </c>
      <c r="BJ417" s="1" t="s">
        <v>4</v>
      </c>
      <c r="BK417" s="1" t="s">
        <v>4</v>
      </c>
      <c r="BL417" s="1" t="s">
        <v>4</v>
      </c>
      <c r="BM417" s="1" t="s">
        <v>4</v>
      </c>
      <c r="BN417" s="1" t="s">
        <v>4</v>
      </c>
      <c r="BO417" s="1" t="s">
        <v>4</v>
      </c>
      <c r="BP417" s="1" t="s">
        <v>4</v>
      </c>
      <c r="BQ417" s="1"/>
      <c r="BR417" s="1"/>
      <c r="BS417" s="1"/>
      <c r="BT417" s="1"/>
      <c r="BU417" s="1"/>
      <c r="BV417" s="1"/>
      <c r="BW417" s="1"/>
      <c r="BX417" s="1">
        <v>0</v>
      </c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>
        <v>0</v>
      </c>
    </row>
    <row r="419" spans="1:245" x14ac:dyDescent="0.2">
      <c r="A419" s="2">
        <v>52</v>
      </c>
      <c r="B419" s="2">
        <f t="shared" ref="B419:G419" si="265">B427</f>
        <v>1</v>
      </c>
      <c r="C419" s="2">
        <f t="shared" si="265"/>
        <v>5</v>
      </c>
      <c r="D419" s="2">
        <f t="shared" si="265"/>
        <v>417</v>
      </c>
      <c r="E419" s="2">
        <f t="shared" si="265"/>
        <v>0</v>
      </c>
      <c r="F419" s="2" t="str">
        <f t="shared" si="265"/>
        <v>Новый подраздел</v>
      </c>
      <c r="G419" s="2" t="str">
        <f t="shared" si="265"/>
        <v>Материалы неучтённые расценками</v>
      </c>
      <c r="H419" s="2"/>
      <c r="I419" s="2"/>
      <c r="J419" s="2"/>
      <c r="K419" s="2"/>
      <c r="L419" s="2"/>
      <c r="M419" s="2"/>
      <c r="N419" s="2"/>
      <c r="O419" s="2">
        <f t="shared" ref="O419:AT419" si="266">O427</f>
        <v>26925.18</v>
      </c>
      <c r="P419" s="2">
        <f t="shared" si="266"/>
        <v>26925.18</v>
      </c>
      <c r="Q419" s="2">
        <f t="shared" si="266"/>
        <v>0</v>
      </c>
      <c r="R419" s="2">
        <f t="shared" si="266"/>
        <v>0</v>
      </c>
      <c r="S419" s="2">
        <f t="shared" si="266"/>
        <v>0</v>
      </c>
      <c r="T419" s="2">
        <f t="shared" si="266"/>
        <v>0</v>
      </c>
      <c r="U419" s="2">
        <f t="shared" si="266"/>
        <v>0</v>
      </c>
      <c r="V419" s="2">
        <f t="shared" si="266"/>
        <v>0</v>
      </c>
      <c r="W419" s="2">
        <f t="shared" si="266"/>
        <v>0</v>
      </c>
      <c r="X419" s="2">
        <f t="shared" si="266"/>
        <v>0</v>
      </c>
      <c r="Y419" s="2">
        <f t="shared" si="266"/>
        <v>0</v>
      </c>
      <c r="Z419" s="2">
        <f t="shared" si="266"/>
        <v>0</v>
      </c>
      <c r="AA419" s="2">
        <f t="shared" si="266"/>
        <v>0</v>
      </c>
      <c r="AB419" s="2">
        <f t="shared" si="266"/>
        <v>26925.18</v>
      </c>
      <c r="AC419" s="2">
        <f t="shared" si="266"/>
        <v>26925.18</v>
      </c>
      <c r="AD419" s="2">
        <f t="shared" si="266"/>
        <v>0</v>
      </c>
      <c r="AE419" s="2">
        <f t="shared" si="266"/>
        <v>0</v>
      </c>
      <c r="AF419" s="2">
        <f t="shared" si="266"/>
        <v>0</v>
      </c>
      <c r="AG419" s="2">
        <f t="shared" si="266"/>
        <v>0</v>
      </c>
      <c r="AH419" s="2">
        <f t="shared" si="266"/>
        <v>0</v>
      </c>
      <c r="AI419" s="2">
        <f t="shared" si="266"/>
        <v>0</v>
      </c>
      <c r="AJ419" s="2">
        <f t="shared" si="266"/>
        <v>0</v>
      </c>
      <c r="AK419" s="2">
        <f t="shared" si="266"/>
        <v>0</v>
      </c>
      <c r="AL419" s="2">
        <f t="shared" si="266"/>
        <v>0</v>
      </c>
      <c r="AM419" s="2">
        <f t="shared" si="266"/>
        <v>0</v>
      </c>
      <c r="AN419" s="2">
        <f t="shared" si="266"/>
        <v>0</v>
      </c>
      <c r="AO419" s="2">
        <f t="shared" si="266"/>
        <v>0</v>
      </c>
      <c r="AP419" s="2">
        <f t="shared" si="266"/>
        <v>0</v>
      </c>
      <c r="AQ419" s="2">
        <f t="shared" si="266"/>
        <v>0</v>
      </c>
      <c r="AR419" s="2">
        <f t="shared" si="266"/>
        <v>26925.18</v>
      </c>
      <c r="AS419" s="2">
        <f t="shared" si="266"/>
        <v>0</v>
      </c>
      <c r="AT419" s="2">
        <f t="shared" si="266"/>
        <v>26925.18</v>
      </c>
      <c r="AU419" s="2">
        <f t="shared" ref="AU419:BZ419" si="267">AU427</f>
        <v>0</v>
      </c>
      <c r="AV419" s="2">
        <f t="shared" si="267"/>
        <v>26925.18</v>
      </c>
      <c r="AW419" s="2">
        <f t="shared" si="267"/>
        <v>26925.18</v>
      </c>
      <c r="AX419" s="2">
        <f t="shared" si="267"/>
        <v>0</v>
      </c>
      <c r="AY419" s="2">
        <f t="shared" si="267"/>
        <v>26925.18</v>
      </c>
      <c r="AZ419" s="2">
        <f t="shared" si="267"/>
        <v>0</v>
      </c>
      <c r="BA419" s="2">
        <f t="shared" si="267"/>
        <v>0</v>
      </c>
      <c r="BB419" s="2">
        <f t="shared" si="267"/>
        <v>0</v>
      </c>
      <c r="BC419" s="2">
        <f t="shared" si="267"/>
        <v>0</v>
      </c>
      <c r="BD419" s="2">
        <f t="shared" si="267"/>
        <v>0</v>
      </c>
      <c r="BE419" s="2">
        <f t="shared" si="267"/>
        <v>0</v>
      </c>
      <c r="BF419" s="2">
        <f t="shared" si="267"/>
        <v>0</v>
      </c>
      <c r="BG419" s="2">
        <f t="shared" si="267"/>
        <v>0</v>
      </c>
      <c r="BH419" s="2">
        <f t="shared" si="267"/>
        <v>0</v>
      </c>
      <c r="BI419" s="2">
        <f t="shared" si="267"/>
        <v>0</v>
      </c>
      <c r="BJ419" s="2">
        <f t="shared" si="267"/>
        <v>0</v>
      </c>
      <c r="BK419" s="2">
        <f t="shared" si="267"/>
        <v>0</v>
      </c>
      <c r="BL419" s="2">
        <f t="shared" si="267"/>
        <v>0</v>
      </c>
      <c r="BM419" s="2">
        <f t="shared" si="267"/>
        <v>0</v>
      </c>
      <c r="BN419" s="2">
        <f t="shared" si="267"/>
        <v>0</v>
      </c>
      <c r="BO419" s="2">
        <f t="shared" si="267"/>
        <v>0</v>
      </c>
      <c r="BP419" s="2">
        <f t="shared" si="267"/>
        <v>0</v>
      </c>
      <c r="BQ419" s="2">
        <f t="shared" si="267"/>
        <v>0</v>
      </c>
      <c r="BR419" s="2">
        <f t="shared" si="267"/>
        <v>0</v>
      </c>
      <c r="BS419" s="2">
        <f t="shared" si="267"/>
        <v>0</v>
      </c>
      <c r="BT419" s="2">
        <f t="shared" si="267"/>
        <v>0</v>
      </c>
      <c r="BU419" s="2">
        <f t="shared" si="267"/>
        <v>0</v>
      </c>
      <c r="BV419" s="2">
        <f t="shared" si="267"/>
        <v>0</v>
      </c>
      <c r="BW419" s="2">
        <f t="shared" si="267"/>
        <v>0</v>
      </c>
      <c r="BX419" s="2">
        <f t="shared" si="267"/>
        <v>0</v>
      </c>
      <c r="BY419" s="2">
        <f t="shared" si="267"/>
        <v>0</v>
      </c>
      <c r="BZ419" s="2">
        <f t="shared" si="267"/>
        <v>0</v>
      </c>
      <c r="CA419" s="2">
        <f t="shared" ref="CA419:DF419" si="268">CA427</f>
        <v>26925.18</v>
      </c>
      <c r="CB419" s="2">
        <f t="shared" si="268"/>
        <v>0</v>
      </c>
      <c r="CC419" s="2">
        <f t="shared" si="268"/>
        <v>26925.18</v>
      </c>
      <c r="CD419" s="2">
        <f t="shared" si="268"/>
        <v>0</v>
      </c>
      <c r="CE419" s="2">
        <f t="shared" si="268"/>
        <v>26925.18</v>
      </c>
      <c r="CF419" s="2">
        <f t="shared" si="268"/>
        <v>26925.18</v>
      </c>
      <c r="CG419" s="2">
        <f t="shared" si="268"/>
        <v>0</v>
      </c>
      <c r="CH419" s="2">
        <f t="shared" si="268"/>
        <v>26925.18</v>
      </c>
      <c r="CI419" s="2">
        <f t="shared" si="268"/>
        <v>0</v>
      </c>
      <c r="CJ419" s="2">
        <f t="shared" si="268"/>
        <v>0</v>
      </c>
      <c r="CK419" s="2">
        <f t="shared" si="268"/>
        <v>0</v>
      </c>
      <c r="CL419" s="2">
        <f t="shared" si="268"/>
        <v>0</v>
      </c>
      <c r="CM419" s="2">
        <f t="shared" si="268"/>
        <v>0</v>
      </c>
      <c r="CN419" s="2">
        <f t="shared" si="268"/>
        <v>0</v>
      </c>
      <c r="CO419" s="2">
        <f t="shared" si="268"/>
        <v>0</v>
      </c>
      <c r="CP419" s="2">
        <f t="shared" si="268"/>
        <v>0</v>
      </c>
      <c r="CQ419" s="2">
        <f t="shared" si="268"/>
        <v>0</v>
      </c>
      <c r="CR419" s="2">
        <f t="shared" si="268"/>
        <v>0</v>
      </c>
      <c r="CS419" s="2">
        <f t="shared" si="268"/>
        <v>0</v>
      </c>
      <c r="CT419" s="2">
        <f t="shared" si="268"/>
        <v>0</v>
      </c>
      <c r="CU419" s="2">
        <f t="shared" si="268"/>
        <v>0</v>
      </c>
      <c r="CV419" s="2">
        <f t="shared" si="268"/>
        <v>0</v>
      </c>
      <c r="CW419" s="2">
        <f t="shared" si="268"/>
        <v>0</v>
      </c>
      <c r="CX419" s="2">
        <f t="shared" si="268"/>
        <v>0</v>
      </c>
      <c r="CY419" s="2">
        <f t="shared" si="268"/>
        <v>0</v>
      </c>
      <c r="CZ419" s="2">
        <f t="shared" si="268"/>
        <v>0</v>
      </c>
      <c r="DA419" s="2">
        <f t="shared" si="268"/>
        <v>0</v>
      </c>
      <c r="DB419" s="2">
        <f t="shared" si="268"/>
        <v>0</v>
      </c>
      <c r="DC419" s="2">
        <f t="shared" si="268"/>
        <v>0</v>
      </c>
      <c r="DD419" s="2">
        <f t="shared" si="268"/>
        <v>0</v>
      </c>
      <c r="DE419" s="2">
        <f t="shared" si="268"/>
        <v>0</v>
      </c>
      <c r="DF419" s="2">
        <f t="shared" si="268"/>
        <v>0</v>
      </c>
      <c r="DG419" s="3">
        <f t="shared" ref="DG419:EL419" si="269">DG427</f>
        <v>0</v>
      </c>
      <c r="DH419" s="3">
        <f t="shared" si="269"/>
        <v>0</v>
      </c>
      <c r="DI419" s="3">
        <f t="shared" si="269"/>
        <v>0</v>
      </c>
      <c r="DJ419" s="3">
        <f t="shared" si="269"/>
        <v>0</v>
      </c>
      <c r="DK419" s="3">
        <f t="shared" si="269"/>
        <v>0</v>
      </c>
      <c r="DL419" s="3">
        <f t="shared" si="269"/>
        <v>0</v>
      </c>
      <c r="DM419" s="3">
        <f t="shared" si="269"/>
        <v>0</v>
      </c>
      <c r="DN419" s="3">
        <f t="shared" si="269"/>
        <v>0</v>
      </c>
      <c r="DO419" s="3">
        <f t="shared" si="269"/>
        <v>0</v>
      </c>
      <c r="DP419" s="3">
        <f t="shared" si="269"/>
        <v>0</v>
      </c>
      <c r="DQ419" s="3">
        <f t="shared" si="269"/>
        <v>0</v>
      </c>
      <c r="DR419" s="3">
        <f t="shared" si="269"/>
        <v>0</v>
      </c>
      <c r="DS419" s="3">
        <f t="shared" si="269"/>
        <v>0</v>
      </c>
      <c r="DT419" s="3">
        <f t="shared" si="269"/>
        <v>0</v>
      </c>
      <c r="DU419" s="3">
        <f t="shared" si="269"/>
        <v>0</v>
      </c>
      <c r="DV419" s="3">
        <f t="shared" si="269"/>
        <v>0</v>
      </c>
      <c r="DW419" s="3">
        <f t="shared" si="269"/>
        <v>0</v>
      </c>
      <c r="DX419" s="3">
        <f t="shared" si="269"/>
        <v>0</v>
      </c>
      <c r="DY419" s="3">
        <f t="shared" si="269"/>
        <v>0</v>
      </c>
      <c r="DZ419" s="3">
        <f t="shared" si="269"/>
        <v>0</v>
      </c>
      <c r="EA419" s="3">
        <f t="shared" si="269"/>
        <v>0</v>
      </c>
      <c r="EB419" s="3">
        <f t="shared" si="269"/>
        <v>0</v>
      </c>
      <c r="EC419" s="3">
        <f t="shared" si="269"/>
        <v>0</v>
      </c>
      <c r="ED419" s="3">
        <f t="shared" si="269"/>
        <v>0</v>
      </c>
      <c r="EE419" s="3">
        <f t="shared" si="269"/>
        <v>0</v>
      </c>
      <c r="EF419" s="3">
        <f t="shared" si="269"/>
        <v>0</v>
      </c>
      <c r="EG419" s="3">
        <f t="shared" si="269"/>
        <v>0</v>
      </c>
      <c r="EH419" s="3">
        <f t="shared" si="269"/>
        <v>0</v>
      </c>
      <c r="EI419" s="3">
        <f t="shared" si="269"/>
        <v>0</v>
      </c>
      <c r="EJ419" s="3">
        <f t="shared" si="269"/>
        <v>0</v>
      </c>
      <c r="EK419" s="3">
        <f t="shared" si="269"/>
        <v>0</v>
      </c>
      <c r="EL419" s="3">
        <f t="shared" si="269"/>
        <v>0</v>
      </c>
      <c r="EM419" s="3">
        <f t="shared" ref="EM419:FR419" si="270">EM427</f>
        <v>0</v>
      </c>
      <c r="EN419" s="3">
        <f t="shared" si="270"/>
        <v>0</v>
      </c>
      <c r="EO419" s="3">
        <f t="shared" si="270"/>
        <v>0</v>
      </c>
      <c r="EP419" s="3">
        <f t="shared" si="270"/>
        <v>0</v>
      </c>
      <c r="EQ419" s="3">
        <f t="shared" si="270"/>
        <v>0</v>
      </c>
      <c r="ER419" s="3">
        <f t="shared" si="270"/>
        <v>0</v>
      </c>
      <c r="ES419" s="3">
        <f t="shared" si="270"/>
        <v>0</v>
      </c>
      <c r="ET419" s="3">
        <f t="shared" si="270"/>
        <v>0</v>
      </c>
      <c r="EU419" s="3">
        <f t="shared" si="270"/>
        <v>0</v>
      </c>
      <c r="EV419" s="3">
        <f t="shared" si="270"/>
        <v>0</v>
      </c>
      <c r="EW419" s="3">
        <f t="shared" si="270"/>
        <v>0</v>
      </c>
      <c r="EX419" s="3">
        <f t="shared" si="270"/>
        <v>0</v>
      </c>
      <c r="EY419" s="3">
        <f t="shared" si="270"/>
        <v>0</v>
      </c>
      <c r="EZ419" s="3">
        <f t="shared" si="270"/>
        <v>0</v>
      </c>
      <c r="FA419" s="3">
        <f t="shared" si="270"/>
        <v>0</v>
      </c>
      <c r="FB419" s="3">
        <f t="shared" si="270"/>
        <v>0</v>
      </c>
      <c r="FC419" s="3">
        <f t="shared" si="270"/>
        <v>0</v>
      </c>
      <c r="FD419" s="3">
        <f t="shared" si="270"/>
        <v>0</v>
      </c>
      <c r="FE419" s="3">
        <f t="shared" si="270"/>
        <v>0</v>
      </c>
      <c r="FF419" s="3">
        <f t="shared" si="270"/>
        <v>0</v>
      </c>
      <c r="FG419" s="3">
        <f t="shared" si="270"/>
        <v>0</v>
      </c>
      <c r="FH419" s="3">
        <f t="shared" si="270"/>
        <v>0</v>
      </c>
      <c r="FI419" s="3">
        <f t="shared" si="270"/>
        <v>0</v>
      </c>
      <c r="FJ419" s="3">
        <f t="shared" si="270"/>
        <v>0</v>
      </c>
      <c r="FK419" s="3">
        <f t="shared" si="270"/>
        <v>0</v>
      </c>
      <c r="FL419" s="3">
        <f t="shared" si="270"/>
        <v>0</v>
      </c>
      <c r="FM419" s="3">
        <f t="shared" si="270"/>
        <v>0</v>
      </c>
      <c r="FN419" s="3">
        <f t="shared" si="270"/>
        <v>0</v>
      </c>
      <c r="FO419" s="3">
        <f t="shared" si="270"/>
        <v>0</v>
      </c>
      <c r="FP419" s="3">
        <f t="shared" si="270"/>
        <v>0</v>
      </c>
      <c r="FQ419" s="3">
        <f t="shared" si="270"/>
        <v>0</v>
      </c>
      <c r="FR419" s="3">
        <f t="shared" si="270"/>
        <v>0</v>
      </c>
      <c r="FS419" s="3">
        <f t="shared" ref="FS419:GX419" si="271">FS427</f>
        <v>0</v>
      </c>
      <c r="FT419" s="3">
        <f t="shared" si="271"/>
        <v>0</v>
      </c>
      <c r="FU419" s="3">
        <f t="shared" si="271"/>
        <v>0</v>
      </c>
      <c r="FV419" s="3">
        <f t="shared" si="271"/>
        <v>0</v>
      </c>
      <c r="FW419" s="3">
        <f t="shared" si="271"/>
        <v>0</v>
      </c>
      <c r="FX419" s="3">
        <f t="shared" si="271"/>
        <v>0</v>
      </c>
      <c r="FY419" s="3">
        <f t="shared" si="271"/>
        <v>0</v>
      </c>
      <c r="FZ419" s="3">
        <f t="shared" si="271"/>
        <v>0</v>
      </c>
      <c r="GA419" s="3">
        <f t="shared" si="271"/>
        <v>0</v>
      </c>
      <c r="GB419" s="3">
        <f t="shared" si="271"/>
        <v>0</v>
      </c>
      <c r="GC419" s="3">
        <f t="shared" si="271"/>
        <v>0</v>
      </c>
      <c r="GD419" s="3">
        <f t="shared" si="271"/>
        <v>0</v>
      </c>
      <c r="GE419" s="3">
        <f t="shared" si="271"/>
        <v>0</v>
      </c>
      <c r="GF419" s="3">
        <f t="shared" si="271"/>
        <v>0</v>
      </c>
      <c r="GG419" s="3">
        <f t="shared" si="271"/>
        <v>0</v>
      </c>
      <c r="GH419" s="3">
        <f t="shared" si="271"/>
        <v>0</v>
      </c>
      <c r="GI419" s="3">
        <f t="shared" si="271"/>
        <v>0</v>
      </c>
      <c r="GJ419" s="3">
        <f t="shared" si="271"/>
        <v>0</v>
      </c>
      <c r="GK419" s="3">
        <f t="shared" si="271"/>
        <v>0</v>
      </c>
      <c r="GL419" s="3">
        <f t="shared" si="271"/>
        <v>0</v>
      </c>
      <c r="GM419" s="3">
        <f t="shared" si="271"/>
        <v>0</v>
      </c>
      <c r="GN419" s="3">
        <f t="shared" si="271"/>
        <v>0</v>
      </c>
      <c r="GO419" s="3">
        <f t="shared" si="271"/>
        <v>0</v>
      </c>
      <c r="GP419" s="3">
        <f t="shared" si="271"/>
        <v>0</v>
      </c>
      <c r="GQ419" s="3">
        <f t="shared" si="271"/>
        <v>0</v>
      </c>
      <c r="GR419" s="3">
        <f t="shared" si="271"/>
        <v>0</v>
      </c>
      <c r="GS419" s="3">
        <f t="shared" si="271"/>
        <v>0</v>
      </c>
      <c r="GT419" s="3">
        <f t="shared" si="271"/>
        <v>0</v>
      </c>
      <c r="GU419" s="3">
        <f t="shared" si="271"/>
        <v>0</v>
      </c>
      <c r="GV419" s="3">
        <f t="shared" si="271"/>
        <v>0</v>
      </c>
      <c r="GW419" s="3">
        <f t="shared" si="271"/>
        <v>0</v>
      </c>
      <c r="GX419" s="3">
        <f t="shared" si="271"/>
        <v>0</v>
      </c>
    </row>
    <row r="421" spans="1:245" x14ac:dyDescent="0.2">
      <c r="A421">
        <v>17</v>
      </c>
      <c r="B421">
        <v>1</v>
      </c>
      <c r="E421" t="s">
        <v>507</v>
      </c>
      <c r="F421" t="s">
        <v>41</v>
      </c>
      <c r="G421" t="s">
        <v>508</v>
      </c>
      <c r="H421" t="s">
        <v>172</v>
      </c>
      <c r="I421">
        <v>18</v>
      </c>
      <c r="J421">
        <v>0</v>
      </c>
      <c r="K421">
        <v>18</v>
      </c>
      <c r="O421">
        <f>ROUND(CP421,2)</f>
        <v>3946.73</v>
      </c>
      <c r="P421">
        <f>ROUND((ROUND((AC421*AW421*I421),2)*BC421),2)</f>
        <v>3946.73</v>
      </c>
      <c r="Q421">
        <f>(ROUND((ROUND(((ET421)*AV421*I421),2)*BB421),2)+ROUND((ROUND(((AE421-(EU421))*AV421*I421),2)*BS421),2))</f>
        <v>0</v>
      </c>
      <c r="R421">
        <f>ROUND((ROUND((AE421*AV421*I421),2)*BS421),2)</f>
        <v>0</v>
      </c>
      <c r="S421">
        <f>ROUND((ROUND((AF421*AV421*I421),2)*BA421),2)</f>
        <v>0</v>
      </c>
      <c r="T421">
        <f>ROUND(CU421*I421,2)</f>
        <v>0</v>
      </c>
      <c r="U421">
        <f>CV421*I421</f>
        <v>0</v>
      </c>
      <c r="V421">
        <f>CW421*I421</f>
        <v>0</v>
      </c>
      <c r="W421">
        <f>ROUND(CX421*I421,2)</f>
        <v>0</v>
      </c>
      <c r="X421">
        <f t="shared" ref="X421:Y425" si="272">ROUND(CY421,2)</f>
        <v>0</v>
      </c>
      <c r="Y421">
        <f t="shared" si="272"/>
        <v>0</v>
      </c>
      <c r="AA421">
        <v>105993048</v>
      </c>
      <c r="AB421">
        <f>ROUND((AC421+AD421+AF421),6)</f>
        <v>32.15</v>
      </c>
      <c r="AC421">
        <f>ROUND((ES421),6)</f>
        <v>32.15</v>
      </c>
      <c r="AD421">
        <f>ROUND((((ET421)-(EU421))+AE421),6)</f>
        <v>0</v>
      </c>
      <c r="AE421">
        <f t="shared" ref="AE421:AF425" si="273">ROUND((EU421),6)</f>
        <v>0</v>
      </c>
      <c r="AF421">
        <f t="shared" si="273"/>
        <v>0</v>
      </c>
      <c r="AG421">
        <f>ROUND((AP421),6)</f>
        <v>0</v>
      </c>
      <c r="AH421">
        <f t="shared" ref="AH421:AI425" si="274">(EW421)</f>
        <v>0</v>
      </c>
      <c r="AI421">
        <f t="shared" si="274"/>
        <v>0</v>
      </c>
      <c r="AJ421">
        <f>(AS421)</f>
        <v>0</v>
      </c>
      <c r="AK421">
        <v>32.15</v>
      </c>
      <c r="AL421">
        <v>32.15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1</v>
      </c>
      <c r="AW421">
        <v>1</v>
      </c>
      <c r="AZ421">
        <v>1</v>
      </c>
      <c r="BA421">
        <v>1</v>
      </c>
      <c r="BB421">
        <v>1</v>
      </c>
      <c r="BC421">
        <v>6.82</v>
      </c>
      <c r="BD421" t="s">
        <v>4</v>
      </c>
      <c r="BE421" t="s">
        <v>4</v>
      </c>
      <c r="BF421" t="s">
        <v>4</v>
      </c>
      <c r="BG421" t="s">
        <v>4</v>
      </c>
      <c r="BH421">
        <v>3</v>
      </c>
      <c r="BI421">
        <v>2</v>
      </c>
      <c r="BJ421" t="s">
        <v>4</v>
      </c>
      <c r="BM421">
        <v>400002</v>
      </c>
      <c r="BN421">
        <v>0</v>
      </c>
      <c r="BO421" t="s">
        <v>4</v>
      </c>
      <c r="BP421">
        <v>0</v>
      </c>
      <c r="BQ421">
        <v>202</v>
      </c>
      <c r="BR421">
        <v>0</v>
      </c>
      <c r="BS421">
        <v>1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4</v>
      </c>
      <c r="BZ421">
        <v>0</v>
      </c>
      <c r="CA421">
        <v>0</v>
      </c>
      <c r="CB421" t="s">
        <v>4</v>
      </c>
      <c r="CE421">
        <v>30</v>
      </c>
      <c r="CF421">
        <v>0</v>
      </c>
      <c r="CG421">
        <v>0</v>
      </c>
      <c r="CM421">
        <v>0</v>
      </c>
      <c r="CN421" t="s">
        <v>4</v>
      </c>
      <c r="CO421">
        <v>0</v>
      </c>
      <c r="CP421">
        <f>(P421+Q421+S421)</f>
        <v>3946.73</v>
      </c>
      <c r="CQ421">
        <f>ROUND((ROUND((AC421*AW421*1),2)*BC421),2)</f>
        <v>219.26</v>
      </c>
      <c r="CR421">
        <f>(ROUND((ROUND(((ET421)*AV421*1),2)*BB421),2)+ROUND((ROUND(((AE421-(EU421))*AV421*1),2)*BS421),2))</f>
        <v>0</v>
      </c>
      <c r="CS421">
        <f>ROUND((ROUND((AE421*AV421*1),2)*BS421),2)</f>
        <v>0</v>
      </c>
      <c r="CT421">
        <f>ROUND((ROUND((AF421*AV421*1),2)*BA421),2)</f>
        <v>0</v>
      </c>
      <c r="CU421">
        <f>AG421</f>
        <v>0</v>
      </c>
      <c r="CV421">
        <f>(AH421*AV421)</f>
        <v>0</v>
      </c>
      <c r="CW421">
        <f t="shared" ref="CW421:CX425" si="275">AI421</f>
        <v>0</v>
      </c>
      <c r="CX421">
        <f t="shared" si="275"/>
        <v>0</v>
      </c>
      <c r="CY421">
        <f>S421*(BZ421/100)</f>
        <v>0</v>
      </c>
      <c r="CZ421">
        <f>S421*(CA421/100)</f>
        <v>0</v>
      </c>
      <c r="DC421" t="s">
        <v>4</v>
      </c>
      <c r="DD421" t="s">
        <v>4</v>
      </c>
      <c r="DE421" t="s">
        <v>4</v>
      </c>
      <c r="DF421" t="s">
        <v>4</v>
      </c>
      <c r="DG421" t="s">
        <v>4</v>
      </c>
      <c r="DH421" t="s">
        <v>4</v>
      </c>
      <c r="DI421" t="s">
        <v>4</v>
      </c>
      <c r="DJ421" t="s">
        <v>4</v>
      </c>
      <c r="DK421" t="s">
        <v>4</v>
      </c>
      <c r="DL421" t="s">
        <v>4</v>
      </c>
      <c r="DM421" t="s">
        <v>4</v>
      </c>
      <c r="DN421">
        <v>0</v>
      </c>
      <c r="DO421">
        <v>0</v>
      </c>
      <c r="DP421">
        <v>1</v>
      </c>
      <c r="DQ421">
        <v>1</v>
      </c>
      <c r="DU421">
        <v>1003</v>
      </c>
      <c r="DV421" t="s">
        <v>172</v>
      </c>
      <c r="DW421" t="s">
        <v>172</v>
      </c>
      <c r="DX421">
        <v>1</v>
      </c>
      <c r="DZ421" t="s">
        <v>4</v>
      </c>
      <c r="EA421" t="s">
        <v>4</v>
      </c>
      <c r="EB421" t="s">
        <v>4</v>
      </c>
      <c r="EC421" t="s">
        <v>4</v>
      </c>
      <c r="EE421">
        <v>108960627</v>
      </c>
      <c r="EF421">
        <v>202</v>
      </c>
      <c r="EG421" t="s">
        <v>44</v>
      </c>
      <c r="EH421">
        <v>0</v>
      </c>
      <c r="EI421" t="s">
        <v>4</v>
      </c>
      <c r="EJ421">
        <v>1</v>
      </c>
      <c r="EK421">
        <v>400002</v>
      </c>
      <c r="EL421" t="s">
        <v>45</v>
      </c>
      <c r="EM421" t="s">
        <v>44</v>
      </c>
      <c r="EO421" t="s">
        <v>4</v>
      </c>
      <c r="EQ421">
        <v>0</v>
      </c>
      <c r="ER421">
        <v>37.81</v>
      </c>
      <c r="ES421">
        <v>32.15</v>
      </c>
      <c r="ET421">
        <v>0</v>
      </c>
      <c r="EU421">
        <v>0</v>
      </c>
      <c r="EV421">
        <v>0</v>
      </c>
      <c r="EW421">
        <v>0</v>
      </c>
      <c r="EX421">
        <v>0</v>
      </c>
      <c r="EY421">
        <v>0</v>
      </c>
      <c r="EZ421">
        <v>5</v>
      </c>
      <c r="FC421">
        <v>1</v>
      </c>
      <c r="FD421">
        <v>18</v>
      </c>
      <c r="FF421">
        <v>258</v>
      </c>
      <c r="FQ421">
        <v>0</v>
      </c>
      <c r="FR421">
        <f>ROUND(IF(AND(BH421=3,BI421=3),P421,0),2)</f>
        <v>0</v>
      </c>
      <c r="FS421">
        <v>0</v>
      </c>
      <c r="FX421">
        <v>0</v>
      </c>
      <c r="FY421">
        <v>0</v>
      </c>
      <c r="GA421" t="s">
        <v>509</v>
      </c>
      <c r="GD421">
        <v>0</v>
      </c>
      <c r="GF421">
        <v>-1102277629</v>
      </c>
      <c r="GG421">
        <v>2</v>
      </c>
      <c r="GH421">
        <v>3</v>
      </c>
      <c r="GI421">
        <v>5</v>
      </c>
      <c r="GJ421">
        <v>0</v>
      </c>
      <c r="GK421">
        <f>ROUND(R421*(R12)/100,2)</f>
        <v>0</v>
      </c>
      <c r="GL421">
        <f>ROUND(IF(AND(BH421=3,BI421=3,FS421&lt;&gt;0),P421,0),2)</f>
        <v>0</v>
      </c>
      <c r="GM421">
        <f>ROUND(O421+X421+Y421+GK421,2)+GX421</f>
        <v>3946.73</v>
      </c>
      <c r="GN421">
        <f>IF(OR(BI421=0,BI421=1),ROUND(O421+X421+Y421+GK421,2),0)</f>
        <v>0</v>
      </c>
      <c r="GO421">
        <f>IF(BI421=2,ROUND(O421+X421+Y421+GK421,2),0)</f>
        <v>3946.73</v>
      </c>
      <c r="GP421">
        <f>IF(BI421=4,ROUND(O421+X421+Y421+GK421,2)+GX421,0)</f>
        <v>0</v>
      </c>
      <c r="GR421">
        <v>1</v>
      </c>
      <c r="GS421">
        <v>1</v>
      </c>
      <c r="GT421">
        <v>0</v>
      </c>
      <c r="GU421" t="s">
        <v>4</v>
      </c>
      <c r="GV421">
        <f>ROUND((GT421),6)</f>
        <v>0</v>
      </c>
      <c r="GW421">
        <v>1</v>
      </c>
      <c r="GX421">
        <f>ROUND(HC421*I421,2)</f>
        <v>0</v>
      </c>
      <c r="HA421">
        <v>0</v>
      </c>
      <c r="HB421">
        <v>0</v>
      </c>
      <c r="HC421">
        <f>GV421*GW421</f>
        <v>0</v>
      </c>
      <c r="HE421" t="s">
        <v>47</v>
      </c>
      <c r="HF421" t="s">
        <v>25</v>
      </c>
      <c r="HM421" t="s">
        <v>4</v>
      </c>
      <c r="HN421" t="s">
        <v>4</v>
      </c>
      <c r="HO421" t="s">
        <v>4</v>
      </c>
      <c r="HP421" t="s">
        <v>4</v>
      </c>
      <c r="HQ421" t="s">
        <v>4</v>
      </c>
      <c r="IK421">
        <v>0</v>
      </c>
    </row>
    <row r="422" spans="1:245" x14ac:dyDescent="0.2">
      <c r="A422">
        <v>17</v>
      </c>
      <c r="B422">
        <v>1</v>
      </c>
      <c r="E422" t="s">
        <v>510</v>
      </c>
      <c r="F422" t="s">
        <v>41</v>
      </c>
      <c r="G422" t="s">
        <v>511</v>
      </c>
      <c r="H422" t="s">
        <v>172</v>
      </c>
      <c r="I422">
        <v>20</v>
      </c>
      <c r="J422">
        <v>0</v>
      </c>
      <c r="K422">
        <v>20</v>
      </c>
      <c r="O422">
        <f>ROUND(CP422,2)</f>
        <v>5207.75</v>
      </c>
      <c r="P422">
        <f>ROUND((ROUND((AC422*AW422*I422),2)*BC422),2)</f>
        <v>5207.75</v>
      </c>
      <c r="Q422">
        <f>(ROUND((ROUND(((ET422)*AV422*I422),2)*BB422),2)+ROUND((ROUND(((AE422-(EU422))*AV422*I422),2)*BS422),2))</f>
        <v>0</v>
      </c>
      <c r="R422">
        <f>ROUND((ROUND((AE422*AV422*I422),2)*BS422),2)</f>
        <v>0</v>
      </c>
      <c r="S422">
        <f>ROUND((ROUND((AF422*AV422*I422),2)*BA422),2)</f>
        <v>0</v>
      </c>
      <c r="T422">
        <f>ROUND(CU422*I422,2)</f>
        <v>0</v>
      </c>
      <c r="U422">
        <f>CV422*I422</f>
        <v>0</v>
      </c>
      <c r="V422">
        <f>CW422*I422</f>
        <v>0</v>
      </c>
      <c r="W422">
        <f>ROUND(CX422*I422,2)</f>
        <v>0</v>
      </c>
      <c r="X422">
        <f t="shared" si="272"/>
        <v>0</v>
      </c>
      <c r="Y422">
        <f t="shared" si="272"/>
        <v>0</v>
      </c>
      <c r="AA422">
        <v>105993048</v>
      </c>
      <c r="AB422">
        <f>ROUND((AC422+AD422+AF422),6)</f>
        <v>38.18</v>
      </c>
      <c r="AC422">
        <f>ROUND((ES422),6)</f>
        <v>38.18</v>
      </c>
      <c r="AD422">
        <f>ROUND((((ET422)-(EU422))+AE422),6)</f>
        <v>0</v>
      </c>
      <c r="AE422">
        <f t="shared" si="273"/>
        <v>0</v>
      </c>
      <c r="AF422">
        <f t="shared" si="273"/>
        <v>0</v>
      </c>
      <c r="AG422">
        <f>ROUND((AP422),6)</f>
        <v>0</v>
      </c>
      <c r="AH422">
        <f t="shared" si="274"/>
        <v>0</v>
      </c>
      <c r="AI422">
        <f t="shared" si="274"/>
        <v>0</v>
      </c>
      <c r="AJ422">
        <f>(AS422)</f>
        <v>0</v>
      </c>
      <c r="AK422">
        <v>38.18</v>
      </c>
      <c r="AL422">
        <v>38.18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1</v>
      </c>
      <c r="AW422">
        <v>1</v>
      </c>
      <c r="AZ422">
        <v>1</v>
      </c>
      <c r="BA422">
        <v>1</v>
      </c>
      <c r="BB422">
        <v>1</v>
      </c>
      <c r="BC422">
        <v>6.82</v>
      </c>
      <c r="BD422" t="s">
        <v>4</v>
      </c>
      <c r="BE422" t="s">
        <v>4</v>
      </c>
      <c r="BF422" t="s">
        <v>4</v>
      </c>
      <c r="BG422" t="s">
        <v>4</v>
      </c>
      <c r="BH422">
        <v>3</v>
      </c>
      <c r="BI422">
        <v>2</v>
      </c>
      <c r="BJ422" t="s">
        <v>4</v>
      </c>
      <c r="BM422">
        <v>400002</v>
      </c>
      <c r="BN422">
        <v>0</v>
      </c>
      <c r="BO422" t="s">
        <v>4</v>
      </c>
      <c r="BP422">
        <v>0</v>
      </c>
      <c r="BQ422">
        <v>202</v>
      </c>
      <c r="BR422">
        <v>0</v>
      </c>
      <c r="BS422">
        <v>1</v>
      </c>
      <c r="BT422">
        <v>1</v>
      </c>
      <c r="BU422">
        <v>1</v>
      </c>
      <c r="BV422">
        <v>1</v>
      </c>
      <c r="BW422">
        <v>1</v>
      </c>
      <c r="BX422">
        <v>1</v>
      </c>
      <c r="BY422" t="s">
        <v>4</v>
      </c>
      <c r="BZ422">
        <v>0</v>
      </c>
      <c r="CA422">
        <v>0</v>
      </c>
      <c r="CB422" t="s">
        <v>4</v>
      </c>
      <c r="CE422">
        <v>30</v>
      </c>
      <c r="CF422">
        <v>0</v>
      </c>
      <c r="CG422">
        <v>0</v>
      </c>
      <c r="CM422">
        <v>0</v>
      </c>
      <c r="CN422" t="s">
        <v>4</v>
      </c>
      <c r="CO422">
        <v>0</v>
      </c>
      <c r="CP422">
        <f>(P422+Q422+S422)</f>
        <v>5207.75</v>
      </c>
      <c r="CQ422">
        <f>ROUND((ROUND((AC422*AW422*1),2)*BC422),2)</f>
        <v>260.39</v>
      </c>
      <c r="CR422">
        <f>(ROUND((ROUND(((ET422)*AV422*1),2)*BB422),2)+ROUND((ROUND(((AE422-(EU422))*AV422*1),2)*BS422),2))</f>
        <v>0</v>
      </c>
      <c r="CS422">
        <f>ROUND((ROUND((AE422*AV422*1),2)*BS422),2)</f>
        <v>0</v>
      </c>
      <c r="CT422">
        <f>ROUND((ROUND((AF422*AV422*1),2)*BA422),2)</f>
        <v>0</v>
      </c>
      <c r="CU422">
        <f>AG422</f>
        <v>0</v>
      </c>
      <c r="CV422">
        <f>(AH422*AV422)</f>
        <v>0</v>
      </c>
      <c r="CW422">
        <f t="shared" si="275"/>
        <v>0</v>
      </c>
      <c r="CX422">
        <f t="shared" si="275"/>
        <v>0</v>
      </c>
      <c r="CY422">
        <f>S422*(BZ422/100)</f>
        <v>0</v>
      </c>
      <c r="CZ422">
        <f>S422*(CA422/100)</f>
        <v>0</v>
      </c>
      <c r="DC422" t="s">
        <v>4</v>
      </c>
      <c r="DD422" t="s">
        <v>4</v>
      </c>
      <c r="DE422" t="s">
        <v>4</v>
      </c>
      <c r="DF422" t="s">
        <v>4</v>
      </c>
      <c r="DG422" t="s">
        <v>4</v>
      </c>
      <c r="DH422" t="s">
        <v>4</v>
      </c>
      <c r="DI422" t="s">
        <v>4</v>
      </c>
      <c r="DJ422" t="s">
        <v>4</v>
      </c>
      <c r="DK422" t="s">
        <v>4</v>
      </c>
      <c r="DL422" t="s">
        <v>4</v>
      </c>
      <c r="DM422" t="s">
        <v>4</v>
      </c>
      <c r="DN422">
        <v>0</v>
      </c>
      <c r="DO422">
        <v>0</v>
      </c>
      <c r="DP422">
        <v>1</v>
      </c>
      <c r="DQ422">
        <v>1</v>
      </c>
      <c r="DU422">
        <v>1003</v>
      </c>
      <c r="DV422" t="s">
        <v>172</v>
      </c>
      <c r="DW422" t="s">
        <v>172</v>
      </c>
      <c r="DX422">
        <v>1</v>
      </c>
      <c r="DZ422" t="s">
        <v>4</v>
      </c>
      <c r="EA422" t="s">
        <v>4</v>
      </c>
      <c r="EB422" t="s">
        <v>4</v>
      </c>
      <c r="EC422" t="s">
        <v>4</v>
      </c>
      <c r="EE422">
        <v>108960627</v>
      </c>
      <c r="EF422">
        <v>202</v>
      </c>
      <c r="EG422" t="s">
        <v>44</v>
      </c>
      <c r="EH422">
        <v>0</v>
      </c>
      <c r="EI422" t="s">
        <v>4</v>
      </c>
      <c r="EJ422">
        <v>1</v>
      </c>
      <c r="EK422">
        <v>400002</v>
      </c>
      <c r="EL422" t="s">
        <v>45</v>
      </c>
      <c r="EM422" t="s">
        <v>44</v>
      </c>
      <c r="EO422" t="s">
        <v>4</v>
      </c>
      <c r="EQ422">
        <v>0</v>
      </c>
      <c r="ER422">
        <v>44.89</v>
      </c>
      <c r="ES422">
        <v>38.18</v>
      </c>
      <c r="ET422">
        <v>0</v>
      </c>
      <c r="EU422">
        <v>0</v>
      </c>
      <c r="EV422">
        <v>0</v>
      </c>
      <c r="EW422">
        <v>0</v>
      </c>
      <c r="EX422">
        <v>0</v>
      </c>
      <c r="EY422">
        <v>0</v>
      </c>
      <c r="EZ422">
        <v>5</v>
      </c>
      <c r="FC422">
        <v>1</v>
      </c>
      <c r="FD422">
        <v>18</v>
      </c>
      <c r="FF422">
        <v>306.33999999999997</v>
      </c>
      <c r="FQ422">
        <v>0</v>
      </c>
      <c r="FR422">
        <f>ROUND(IF(AND(BH422=3,BI422=3),P422,0),2)</f>
        <v>0</v>
      </c>
      <c r="FS422">
        <v>0</v>
      </c>
      <c r="FX422">
        <v>0</v>
      </c>
      <c r="FY422">
        <v>0</v>
      </c>
      <c r="GA422" t="s">
        <v>512</v>
      </c>
      <c r="GD422">
        <v>0</v>
      </c>
      <c r="GF422">
        <v>1334984594</v>
      </c>
      <c r="GG422">
        <v>2</v>
      </c>
      <c r="GH422">
        <v>3</v>
      </c>
      <c r="GI422">
        <v>5</v>
      </c>
      <c r="GJ422">
        <v>0</v>
      </c>
      <c r="GK422">
        <f>ROUND(R422*(R12)/100,2)</f>
        <v>0</v>
      </c>
      <c r="GL422">
        <f>ROUND(IF(AND(BH422=3,BI422=3,FS422&lt;&gt;0),P422,0),2)</f>
        <v>0</v>
      </c>
      <c r="GM422">
        <f>ROUND(O422+X422+Y422+GK422,2)+GX422</f>
        <v>5207.75</v>
      </c>
      <c r="GN422">
        <f>IF(OR(BI422=0,BI422=1),ROUND(O422+X422+Y422+GK422,2),0)</f>
        <v>0</v>
      </c>
      <c r="GO422">
        <f>IF(BI422=2,ROUND(O422+X422+Y422+GK422,2),0)</f>
        <v>5207.75</v>
      </c>
      <c r="GP422">
        <f>IF(BI422=4,ROUND(O422+X422+Y422+GK422,2)+GX422,0)</f>
        <v>0</v>
      </c>
      <c r="GR422">
        <v>1</v>
      </c>
      <c r="GS422">
        <v>1</v>
      </c>
      <c r="GT422">
        <v>0</v>
      </c>
      <c r="GU422" t="s">
        <v>4</v>
      </c>
      <c r="GV422">
        <f>ROUND((GT422),6)</f>
        <v>0</v>
      </c>
      <c r="GW422">
        <v>1</v>
      </c>
      <c r="GX422">
        <f>ROUND(HC422*I422,2)</f>
        <v>0</v>
      </c>
      <c r="HA422">
        <v>0</v>
      </c>
      <c r="HB422">
        <v>0</v>
      </c>
      <c r="HC422">
        <f>GV422*GW422</f>
        <v>0</v>
      </c>
      <c r="HE422" t="s">
        <v>47</v>
      </c>
      <c r="HF422" t="s">
        <v>25</v>
      </c>
      <c r="HM422" t="s">
        <v>4</v>
      </c>
      <c r="HN422" t="s">
        <v>4</v>
      </c>
      <c r="HO422" t="s">
        <v>4</v>
      </c>
      <c r="HP422" t="s">
        <v>4</v>
      </c>
      <c r="HQ422" t="s">
        <v>4</v>
      </c>
      <c r="IK422">
        <v>0</v>
      </c>
    </row>
    <row r="423" spans="1:245" x14ac:dyDescent="0.2">
      <c r="A423">
        <v>17</v>
      </c>
      <c r="B423">
        <v>1</v>
      </c>
      <c r="E423" t="s">
        <v>513</v>
      </c>
      <c r="F423" t="s">
        <v>514</v>
      </c>
      <c r="G423" t="s">
        <v>515</v>
      </c>
      <c r="H423" t="s">
        <v>261</v>
      </c>
      <c r="I423">
        <v>0.02</v>
      </c>
      <c r="J423">
        <v>0</v>
      </c>
      <c r="K423">
        <v>0.02</v>
      </c>
      <c r="O423">
        <f>ROUND(CP423,2)</f>
        <v>924.34</v>
      </c>
      <c r="P423">
        <f>ROUND((ROUND((AC423*AW423*I423),2)*BC423),2)</f>
        <v>924.34</v>
      </c>
      <c r="Q423">
        <f>(ROUND((ROUND(((ET423)*AV423*I423),2)*BB423),2)+ROUND((ROUND(((AE423-(EU423))*AV423*I423),2)*BS423),2))</f>
        <v>0</v>
      </c>
      <c r="R423">
        <f>ROUND((ROUND((AE423*AV423*I423),2)*BS423),2)</f>
        <v>0</v>
      </c>
      <c r="S423">
        <f>ROUND((ROUND((AF423*AV423*I423),2)*BA423),2)</f>
        <v>0</v>
      </c>
      <c r="T423">
        <f>ROUND(CU423*I423,2)</f>
        <v>0</v>
      </c>
      <c r="U423">
        <f>CV423*I423</f>
        <v>0</v>
      </c>
      <c r="V423">
        <f>CW423*I423</f>
        <v>0</v>
      </c>
      <c r="W423">
        <f>ROUND(CX423*I423,2)</f>
        <v>0</v>
      </c>
      <c r="X423">
        <f t="shared" si="272"/>
        <v>0</v>
      </c>
      <c r="Y423">
        <f t="shared" si="272"/>
        <v>0</v>
      </c>
      <c r="AA423">
        <v>105993048</v>
      </c>
      <c r="AB423">
        <f>ROUND((AC423+AD423+AF423),6)</f>
        <v>7860.05</v>
      </c>
      <c r="AC423">
        <f>ROUND((ES423),6)</f>
        <v>7860.05</v>
      </c>
      <c r="AD423">
        <f>ROUND((((ET423)-(EU423))+AE423),6)</f>
        <v>0</v>
      </c>
      <c r="AE423">
        <f t="shared" si="273"/>
        <v>0</v>
      </c>
      <c r="AF423">
        <f t="shared" si="273"/>
        <v>0</v>
      </c>
      <c r="AG423">
        <f>ROUND((AP423),6)</f>
        <v>0</v>
      </c>
      <c r="AH423">
        <f t="shared" si="274"/>
        <v>0</v>
      </c>
      <c r="AI423">
        <f t="shared" si="274"/>
        <v>0</v>
      </c>
      <c r="AJ423">
        <f>(AS423)</f>
        <v>0</v>
      </c>
      <c r="AK423">
        <v>7860.05</v>
      </c>
      <c r="AL423">
        <v>7860.05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1</v>
      </c>
      <c r="AW423">
        <v>1</v>
      </c>
      <c r="AZ423">
        <v>1</v>
      </c>
      <c r="BA423">
        <v>1</v>
      </c>
      <c r="BB423">
        <v>1</v>
      </c>
      <c r="BC423">
        <v>5.88</v>
      </c>
      <c r="BD423" t="s">
        <v>4</v>
      </c>
      <c r="BE423" t="s">
        <v>4</v>
      </c>
      <c r="BF423" t="s">
        <v>4</v>
      </c>
      <c r="BG423" t="s">
        <v>4</v>
      </c>
      <c r="BH423">
        <v>3</v>
      </c>
      <c r="BI423">
        <v>2</v>
      </c>
      <c r="BJ423" t="s">
        <v>516</v>
      </c>
      <c r="BM423">
        <v>1618</v>
      </c>
      <c r="BN423">
        <v>0</v>
      </c>
      <c r="BO423" t="s">
        <v>514</v>
      </c>
      <c r="BP423">
        <v>1</v>
      </c>
      <c r="BQ423">
        <v>201</v>
      </c>
      <c r="BR423">
        <v>0</v>
      </c>
      <c r="BS423">
        <v>1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4</v>
      </c>
      <c r="BZ423">
        <v>0</v>
      </c>
      <c r="CA423">
        <v>0</v>
      </c>
      <c r="CB423" t="s">
        <v>4</v>
      </c>
      <c r="CE423">
        <v>30</v>
      </c>
      <c r="CF423">
        <v>0</v>
      </c>
      <c r="CG423">
        <v>0</v>
      </c>
      <c r="CM423">
        <v>0</v>
      </c>
      <c r="CN423" t="s">
        <v>4</v>
      </c>
      <c r="CO423">
        <v>0</v>
      </c>
      <c r="CP423">
        <f>(P423+Q423+S423)</f>
        <v>924.34</v>
      </c>
      <c r="CQ423">
        <f>ROUND((ROUND((AC423*AW423*1),2)*BC423),2)</f>
        <v>46217.09</v>
      </c>
      <c r="CR423">
        <f>(ROUND((ROUND(((ET423)*AV423*1),2)*BB423),2)+ROUND((ROUND(((AE423-(EU423))*AV423*1),2)*BS423),2))</f>
        <v>0</v>
      </c>
      <c r="CS423">
        <f>ROUND((ROUND((AE423*AV423*1),2)*BS423),2)</f>
        <v>0</v>
      </c>
      <c r="CT423">
        <f>ROUND((ROUND((AF423*AV423*1),2)*BA423),2)</f>
        <v>0</v>
      </c>
      <c r="CU423">
        <f>AG423</f>
        <v>0</v>
      </c>
      <c r="CV423">
        <f>(AH423*AV423)</f>
        <v>0</v>
      </c>
      <c r="CW423">
        <f t="shared" si="275"/>
        <v>0</v>
      </c>
      <c r="CX423">
        <f t="shared" si="275"/>
        <v>0</v>
      </c>
      <c r="CY423">
        <f>S423*(BZ423/100)</f>
        <v>0</v>
      </c>
      <c r="CZ423">
        <f>S423*(CA423/100)</f>
        <v>0</v>
      </c>
      <c r="DC423" t="s">
        <v>4</v>
      </c>
      <c r="DD423" t="s">
        <v>4</v>
      </c>
      <c r="DE423" t="s">
        <v>4</v>
      </c>
      <c r="DF423" t="s">
        <v>4</v>
      </c>
      <c r="DG423" t="s">
        <v>4</v>
      </c>
      <c r="DH423" t="s">
        <v>4</v>
      </c>
      <c r="DI423" t="s">
        <v>4</v>
      </c>
      <c r="DJ423" t="s">
        <v>4</v>
      </c>
      <c r="DK423" t="s">
        <v>4</v>
      </c>
      <c r="DL423" t="s">
        <v>4</v>
      </c>
      <c r="DM423" t="s">
        <v>4</v>
      </c>
      <c r="DN423">
        <v>0</v>
      </c>
      <c r="DO423">
        <v>0</v>
      </c>
      <c r="DP423">
        <v>1</v>
      </c>
      <c r="DQ423">
        <v>1</v>
      </c>
      <c r="DU423">
        <v>1003</v>
      </c>
      <c r="DV423" t="s">
        <v>261</v>
      </c>
      <c r="DW423" t="s">
        <v>261</v>
      </c>
      <c r="DX423">
        <v>1000</v>
      </c>
      <c r="DZ423" t="s">
        <v>4</v>
      </c>
      <c r="EA423" t="s">
        <v>4</v>
      </c>
      <c r="EB423" t="s">
        <v>4</v>
      </c>
      <c r="EC423" t="s">
        <v>4</v>
      </c>
      <c r="EE423">
        <v>108960278</v>
      </c>
      <c r="EF423">
        <v>201</v>
      </c>
      <c r="EG423" t="s">
        <v>331</v>
      </c>
      <c r="EH423">
        <v>0</v>
      </c>
      <c r="EI423" t="s">
        <v>4</v>
      </c>
      <c r="EJ423">
        <v>2</v>
      </c>
      <c r="EK423">
        <v>1618</v>
      </c>
      <c r="EL423" t="s">
        <v>332</v>
      </c>
      <c r="EM423" t="s">
        <v>333</v>
      </c>
      <c r="EO423" t="s">
        <v>4</v>
      </c>
      <c r="EQ423">
        <v>0</v>
      </c>
      <c r="ER423">
        <v>7860.05</v>
      </c>
      <c r="ES423">
        <v>7860.05</v>
      </c>
      <c r="ET423">
        <v>0</v>
      </c>
      <c r="EU423">
        <v>0</v>
      </c>
      <c r="EV423">
        <v>0</v>
      </c>
      <c r="EW423">
        <v>0</v>
      </c>
      <c r="EX423">
        <v>0</v>
      </c>
      <c r="EY423">
        <v>0</v>
      </c>
      <c r="FQ423">
        <v>0</v>
      </c>
      <c r="FR423">
        <f>ROUND(IF(AND(BH423=3,BI423=3),P423,0),2)</f>
        <v>0</v>
      </c>
      <c r="FS423">
        <v>0</v>
      </c>
      <c r="FX423">
        <v>0</v>
      </c>
      <c r="FY423">
        <v>0</v>
      </c>
      <c r="GA423" t="s">
        <v>4</v>
      </c>
      <c r="GD423">
        <v>0</v>
      </c>
      <c r="GF423">
        <v>-1415236196</v>
      </c>
      <c r="GG423">
        <v>2</v>
      </c>
      <c r="GH423">
        <v>1</v>
      </c>
      <c r="GI423">
        <v>2</v>
      </c>
      <c r="GJ423">
        <v>0</v>
      </c>
      <c r="GK423">
        <f>ROUND(R423*(R12)/100,2)</f>
        <v>0</v>
      </c>
      <c r="GL423">
        <f>ROUND(IF(AND(BH423=3,BI423=3,FS423&lt;&gt;0),P423,0),2)</f>
        <v>0</v>
      </c>
      <c r="GM423">
        <f>ROUND(O423+X423+Y423+GK423,2)+GX423</f>
        <v>924.34</v>
      </c>
      <c r="GN423">
        <f>IF(OR(BI423=0,BI423=1),ROUND(O423+X423+Y423+GK423,2),0)</f>
        <v>0</v>
      </c>
      <c r="GO423">
        <f>IF(BI423=2,ROUND(O423+X423+Y423+GK423,2),0)</f>
        <v>924.34</v>
      </c>
      <c r="GP423">
        <f>IF(BI423=4,ROUND(O423+X423+Y423+GK423,2)+GX423,0)</f>
        <v>0</v>
      </c>
      <c r="GR423">
        <v>0</v>
      </c>
      <c r="GS423">
        <v>3</v>
      </c>
      <c r="GT423">
        <v>0</v>
      </c>
      <c r="GU423" t="s">
        <v>4</v>
      </c>
      <c r="GV423">
        <f>ROUND((GT423),6)</f>
        <v>0</v>
      </c>
      <c r="GW423">
        <v>1</v>
      </c>
      <c r="GX423">
        <f>ROUND(HC423*I423,2)</f>
        <v>0</v>
      </c>
      <c r="HA423">
        <v>0</v>
      </c>
      <c r="HB423">
        <v>0</v>
      </c>
      <c r="HC423">
        <f>GV423*GW423</f>
        <v>0</v>
      </c>
      <c r="HE423" t="s">
        <v>4</v>
      </c>
      <c r="HF423" t="s">
        <v>4</v>
      </c>
      <c r="HM423" t="s">
        <v>4</v>
      </c>
      <c r="HN423" t="s">
        <v>4</v>
      </c>
      <c r="HO423" t="s">
        <v>4</v>
      </c>
      <c r="HP423" t="s">
        <v>4</v>
      </c>
      <c r="HQ423" t="s">
        <v>4</v>
      </c>
      <c r="IK423">
        <v>0</v>
      </c>
    </row>
    <row r="424" spans="1:245" x14ac:dyDescent="0.2">
      <c r="A424">
        <v>17</v>
      </c>
      <c r="B424">
        <v>1</v>
      </c>
      <c r="E424" t="s">
        <v>517</v>
      </c>
      <c r="F424" t="s">
        <v>259</v>
      </c>
      <c r="G424" t="s">
        <v>260</v>
      </c>
      <c r="H424" t="s">
        <v>261</v>
      </c>
      <c r="I424">
        <v>2E-3</v>
      </c>
      <c r="J424">
        <v>0</v>
      </c>
      <c r="K424">
        <v>2E-3</v>
      </c>
      <c r="O424">
        <f>ROUND(CP424,2)</f>
        <v>460.08</v>
      </c>
      <c r="P424">
        <f>ROUND((ROUND((AC424*AW424*I424),2)*BC424),2)</f>
        <v>460.08</v>
      </c>
      <c r="Q424">
        <f>(ROUND((ROUND(((ET424)*AV424*I424),2)*BB424),2)+ROUND((ROUND(((AE424-(EU424))*AV424*I424),2)*BS424),2))</f>
        <v>0</v>
      </c>
      <c r="R424">
        <f>ROUND((ROUND((AE424*AV424*I424),2)*BS424),2)</f>
        <v>0</v>
      </c>
      <c r="S424">
        <f>ROUND((ROUND((AF424*AV424*I424),2)*BA424),2)</f>
        <v>0</v>
      </c>
      <c r="T424">
        <f>ROUND(CU424*I424,2)</f>
        <v>0</v>
      </c>
      <c r="U424">
        <f>CV424*I424</f>
        <v>0</v>
      </c>
      <c r="V424">
        <f>CW424*I424</f>
        <v>0</v>
      </c>
      <c r="W424">
        <f>ROUND(CX424*I424,2)</f>
        <v>0</v>
      </c>
      <c r="X424">
        <f t="shared" si="272"/>
        <v>0</v>
      </c>
      <c r="Y424">
        <f t="shared" si="272"/>
        <v>0</v>
      </c>
      <c r="AA424">
        <v>105993048</v>
      </c>
      <c r="AB424">
        <f>ROUND((AC424+AD424+AF424),6)</f>
        <v>19694.259999999998</v>
      </c>
      <c r="AC424">
        <f>ROUND((ES424),6)</f>
        <v>19694.259999999998</v>
      </c>
      <c r="AD424">
        <f>ROUND((((ET424)-(EU424))+AE424),6)</f>
        <v>0</v>
      </c>
      <c r="AE424">
        <f t="shared" si="273"/>
        <v>0</v>
      </c>
      <c r="AF424">
        <f t="shared" si="273"/>
        <v>0</v>
      </c>
      <c r="AG424">
        <f>ROUND((AP424),6)</f>
        <v>0</v>
      </c>
      <c r="AH424">
        <f t="shared" si="274"/>
        <v>0</v>
      </c>
      <c r="AI424">
        <f t="shared" si="274"/>
        <v>0</v>
      </c>
      <c r="AJ424">
        <f>(AS424)</f>
        <v>0</v>
      </c>
      <c r="AK424">
        <v>19694.259999999998</v>
      </c>
      <c r="AL424">
        <v>19694.259999999998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1</v>
      </c>
      <c r="AW424">
        <v>1</v>
      </c>
      <c r="AZ424">
        <v>1</v>
      </c>
      <c r="BA424">
        <v>1</v>
      </c>
      <c r="BB424">
        <v>1</v>
      </c>
      <c r="BC424">
        <v>11.68</v>
      </c>
      <c r="BD424" t="s">
        <v>4</v>
      </c>
      <c r="BE424" t="s">
        <v>4</v>
      </c>
      <c r="BF424" t="s">
        <v>4</v>
      </c>
      <c r="BG424" t="s">
        <v>4</v>
      </c>
      <c r="BH424">
        <v>3</v>
      </c>
      <c r="BI424">
        <v>2</v>
      </c>
      <c r="BJ424" t="s">
        <v>262</v>
      </c>
      <c r="BM424">
        <v>1618</v>
      </c>
      <c r="BN424">
        <v>0</v>
      </c>
      <c r="BO424" t="s">
        <v>259</v>
      </c>
      <c r="BP424">
        <v>1</v>
      </c>
      <c r="BQ424">
        <v>201</v>
      </c>
      <c r="BR424">
        <v>0</v>
      </c>
      <c r="BS424">
        <v>1</v>
      </c>
      <c r="BT424">
        <v>1</v>
      </c>
      <c r="BU424">
        <v>1</v>
      </c>
      <c r="BV424">
        <v>1</v>
      </c>
      <c r="BW424">
        <v>1</v>
      </c>
      <c r="BX424">
        <v>1</v>
      </c>
      <c r="BY424" t="s">
        <v>4</v>
      </c>
      <c r="BZ424">
        <v>0</v>
      </c>
      <c r="CA424">
        <v>0</v>
      </c>
      <c r="CB424" t="s">
        <v>4</v>
      </c>
      <c r="CE424">
        <v>30</v>
      </c>
      <c r="CF424">
        <v>0</v>
      </c>
      <c r="CG424">
        <v>0</v>
      </c>
      <c r="CM424">
        <v>0</v>
      </c>
      <c r="CN424" t="s">
        <v>4</v>
      </c>
      <c r="CO424">
        <v>0</v>
      </c>
      <c r="CP424">
        <f>(P424+Q424+S424)</f>
        <v>460.08</v>
      </c>
      <c r="CQ424">
        <f>ROUND((ROUND((AC424*AW424*1),2)*BC424),2)</f>
        <v>230028.96</v>
      </c>
      <c r="CR424">
        <f>(ROUND((ROUND(((ET424)*AV424*1),2)*BB424),2)+ROUND((ROUND(((AE424-(EU424))*AV424*1),2)*BS424),2))</f>
        <v>0</v>
      </c>
      <c r="CS424">
        <f>ROUND((ROUND((AE424*AV424*1),2)*BS424),2)</f>
        <v>0</v>
      </c>
      <c r="CT424">
        <f>ROUND((ROUND((AF424*AV424*1),2)*BA424),2)</f>
        <v>0</v>
      </c>
      <c r="CU424">
        <f>AG424</f>
        <v>0</v>
      </c>
      <c r="CV424">
        <f>(AH424*AV424)</f>
        <v>0</v>
      </c>
      <c r="CW424">
        <f t="shared" si="275"/>
        <v>0</v>
      </c>
      <c r="CX424">
        <f t="shared" si="275"/>
        <v>0</v>
      </c>
      <c r="CY424">
        <f>S424*(BZ424/100)</f>
        <v>0</v>
      </c>
      <c r="CZ424">
        <f>S424*(CA424/100)</f>
        <v>0</v>
      </c>
      <c r="DC424" t="s">
        <v>4</v>
      </c>
      <c r="DD424" t="s">
        <v>4</v>
      </c>
      <c r="DE424" t="s">
        <v>4</v>
      </c>
      <c r="DF424" t="s">
        <v>4</v>
      </c>
      <c r="DG424" t="s">
        <v>4</v>
      </c>
      <c r="DH424" t="s">
        <v>4</v>
      </c>
      <c r="DI424" t="s">
        <v>4</v>
      </c>
      <c r="DJ424" t="s">
        <v>4</v>
      </c>
      <c r="DK424" t="s">
        <v>4</v>
      </c>
      <c r="DL424" t="s">
        <v>4</v>
      </c>
      <c r="DM424" t="s">
        <v>4</v>
      </c>
      <c r="DN424">
        <v>0</v>
      </c>
      <c r="DO424">
        <v>0</v>
      </c>
      <c r="DP424">
        <v>1</v>
      </c>
      <c r="DQ424">
        <v>1</v>
      </c>
      <c r="DU424">
        <v>1003</v>
      </c>
      <c r="DV424" t="s">
        <v>261</v>
      </c>
      <c r="DW424" t="s">
        <v>261</v>
      </c>
      <c r="DX424">
        <v>1000</v>
      </c>
      <c r="DZ424" t="s">
        <v>4</v>
      </c>
      <c r="EA424" t="s">
        <v>4</v>
      </c>
      <c r="EB424" t="s">
        <v>4</v>
      </c>
      <c r="EC424" t="s">
        <v>4</v>
      </c>
      <c r="EE424">
        <v>108960278</v>
      </c>
      <c r="EF424">
        <v>201</v>
      </c>
      <c r="EG424" t="s">
        <v>331</v>
      </c>
      <c r="EH424">
        <v>0</v>
      </c>
      <c r="EI424" t="s">
        <v>4</v>
      </c>
      <c r="EJ424">
        <v>2</v>
      </c>
      <c r="EK424">
        <v>1618</v>
      </c>
      <c r="EL424" t="s">
        <v>332</v>
      </c>
      <c r="EM424" t="s">
        <v>333</v>
      </c>
      <c r="EO424" t="s">
        <v>4</v>
      </c>
      <c r="EQ424">
        <v>0</v>
      </c>
      <c r="ER424">
        <v>19694.259999999998</v>
      </c>
      <c r="ES424">
        <v>19694.259999999998</v>
      </c>
      <c r="ET424">
        <v>0</v>
      </c>
      <c r="EU424">
        <v>0</v>
      </c>
      <c r="EV424">
        <v>0</v>
      </c>
      <c r="EW424">
        <v>0</v>
      </c>
      <c r="EX424">
        <v>0</v>
      </c>
      <c r="EY424">
        <v>0</v>
      </c>
      <c r="FQ424">
        <v>0</v>
      </c>
      <c r="FR424">
        <f>ROUND(IF(AND(BH424=3,BI424=3),P424,0),2)</f>
        <v>0</v>
      </c>
      <c r="FS424">
        <v>0</v>
      </c>
      <c r="FX424">
        <v>0</v>
      </c>
      <c r="FY424">
        <v>0</v>
      </c>
      <c r="GA424" t="s">
        <v>4</v>
      </c>
      <c r="GD424">
        <v>0</v>
      </c>
      <c r="GF424">
        <v>-1554573248</v>
      </c>
      <c r="GG424">
        <v>2</v>
      </c>
      <c r="GH424">
        <v>1</v>
      </c>
      <c r="GI424">
        <v>2</v>
      </c>
      <c r="GJ424">
        <v>0</v>
      </c>
      <c r="GK424">
        <f>ROUND(R424*(R12)/100,2)</f>
        <v>0</v>
      </c>
      <c r="GL424">
        <f>ROUND(IF(AND(BH424=3,BI424=3,FS424&lt;&gt;0),P424,0),2)</f>
        <v>0</v>
      </c>
      <c r="GM424">
        <f>ROUND(O424+X424+Y424+GK424,2)+GX424</f>
        <v>460.08</v>
      </c>
      <c r="GN424">
        <f>IF(OR(BI424=0,BI424=1),ROUND(O424+X424+Y424+GK424,2),0)</f>
        <v>0</v>
      </c>
      <c r="GO424">
        <f>IF(BI424=2,ROUND(O424+X424+Y424+GK424,2),0)</f>
        <v>460.08</v>
      </c>
      <c r="GP424">
        <f>IF(BI424=4,ROUND(O424+X424+Y424+GK424,2)+GX424,0)</f>
        <v>0</v>
      </c>
      <c r="GR424">
        <v>0</v>
      </c>
      <c r="GS424">
        <v>3</v>
      </c>
      <c r="GT424">
        <v>0</v>
      </c>
      <c r="GU424" t="s">
        <v>4</v>
      </c>
      <c r="GV424">
        <f>ROUND((GT424),6)</f>
        <v>0</v>
      </c>
      <c r="GW424">
        <v>1</v>
      </c>
      <c r="GX424">
        <f>ROUND(HC424*I424,2)</f>
        <v>0</v>
      </c>
      <c r="HA424">
        <v>0</v>
      </c>
      <c r="HB424">
        <v>0</v>
      </c>
      <c r="HC424">
        <f>GV424*GW424</f>
        <v>0</v>
      </c>
      <c r="HE424" t="s">
        <v>4</v>
      </c>
      <c r="HF424" t="s">
        <v>4</v>
      </c>
      <c r="HM424" t="s">
        <v>4</v>
      </c>
      <c r="HN424" t="s">
        <v>4</v>
      </c>
      <c r="HO424" t="s">
        <v>4</v>
      </c>
      <c r="HP424" t="s">
        <v>4</v>
      </c>
      <c r="HQ424" t="s">
        <v>4</v>
      </c>
      <c r="IK424">
        <v>0</v>
      </c>
    </row>
    <row r="425" spans="1:245" x14ac:dyDescent="0.2">
      <c r="A425">
        <v>17</v>
      </c>
      <c r="B425">
        <v>1</v>
      </c>
      <c r="E425" t="s">
        <v>518</v>
      </c>
      <c r="F425" t="s">
        <v>41</v>
      </c>
      <c r="G425" t="s">
        <v>519</v>
      </c>
      <c r="H425" t="s">
        <v>520</v>
      </c>
      <c r="I425">
        <v>1</v>
      </c>
      <c r="J425">
        <v>0</v>
      </c>
      <c r="K425">
        <v>1</v>
      </c>
      <c r="O425">
        <f>ROUND(CP425,2)</f>
        <v>16386.28</v>
      </c>
      <c r="P425">
        <f>ROUND((ROUND((AC425*AW425*I425),2)*BC425),2)</f>
        <v>16386.28</v>
      </c>
      <c r="Q425">
        <f>(ROUND((ROUND(((ET425)*AV425*I425),2)*BB425),2)+ROUND((ROUND(((AE425-(EU425))*AV425*I425),2)*BS425),2))</f>
        <v>0</v>
      </c>
      <c r="R425">
        <f>ROUND((ROUND((AE425*AV425*I425),2)*BS425),2)</f>
        <v>0</v>
      </c>
      <c r="S425">
        <f>ROUND((ROUND((AF425*AV425*I425),2)*BA425),2)</f>
        <v>0</v>
      </c>
      <c r="T425">
        <f>ROUND(CU425*I425,2)</f>
        <v>0</v>
      </c>
      <c r="U425">
        <f>CV425*I425</f>
        <v>0</v>
      </c>
      <c r="V425">
        <f>CW425*I425</f>
        <v>0</v>
      </c>
      <c r="W425">
        <f>ROUND(CX425*I425,2)</f>
        <v>0</v>
      </c>
      <c r="X425">
        <f t="shared" si="272"/>
        <v>0</v>
      </c>
      <c r="Y425">
        <f t="shared" si="272"/>
        <v>0</v>
      </c>
      <c r="AA425">
        <v>105993048</v>
      </c>
      <c r="AB425">
        <f>ROUND((AC425+AD425+AF425),6)</f>
        <v>2402.6799999999998</v>
      </c>
      <c r="AC425">
        <f>ROUND((ES425),6)</f>
        <v>2402.6799999999998</v>
      </c>
      <c r="AD425">
        <f>ROUND((((ET425)-(EU425))+AE425),6)</f>
        <v>0</v>
      </c>
      <c r="AE425">
        <f t="shared" si="273"/>
        <v>0</v>
      </c>
      <c r="AF425">
        <f t="shared" si="273"/>
        <v>0</v>
      </c>
      <c r="AG425">
        <f>ROUND((AP425),6)</f>
        <v>0</v>
      </c>
      <c r="AH425">
        <f t="shared" si="274"/>
        <v>0</v>
      </c>
      <c r="AI425">
        <f t="shared" si="274"/>
        <v>0</v>
      </c>
      <c r="AJ425">
        <f>(AS425)</f>
        <v>0</v>
      </c>
      <c r="AK425">
        <v>2402.6800000000003</v>
      </c>
      <c r="AL425">
        <v>2402.6800000000003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1</v>
      </c>
      <c r="AW425">
        <v>1</v>
      </c>
      <c r="AZ425">
        <v>1</v>
      </c>
      <c r="BA425">
        <v>1</v>
      </c>
      <c r="BB425">
        <v>1</v>
      </c>
      <c r="BC425">
        <v>6.82</v>
      </c>
      <c r="BD425" t="s">
        <v>4</v>
      </c>
      <c r="BE425" t="s">
        <v>4</v>
      </c>
      <c r="BF425" t="s">
        <v>4</v>
      </c>
      <c r="BG425" t="s">
        <v>4</v>
      </c>
      <c r="BH425">
        <v>3</v>
      </c>
      <c r="BI425">
        <v>2</v>
      </c>
      <c r="BJ425" t="s">
        <v>4</v>
      </c>
      <c r="BM425">
        <v>400002</v>
      </c>
      <c r="BN425">
        <v>0</v>
      </c>
      <c r="BO425" t="s">
        <v>4</v>
      </c>
      <c r="BP425">
        <v>0</v>
      </c>
      <c r="BQ425">
        <v>202</v>
      </c>
      <c r="BR425">
        <v>0</v>
      </c>
      <c r="BS425">
        <v>1</v>
      </c>
      <c r="BT425">
        <v>1</v>
      </c>
      <c r="BU425">
        <v>1</v>
      </c>
      <c r="BV425">
        <v>1</v>
      </c>
      <c r="BW425">
        <v>1</v>
      </c>
      <c r="BX425">
        <v>1</v>
      </c>
      <c r="BY425" t="s">
        <v>4</v>
      </c>
      <c r="BZ425">
        <v>0</v>
      </c>
      <c r="CA425">
        <v>0</v>
      </c>
      <c r="CB425" t="s">
        <v>4</v>
      </c>
      <c r="CE425">
        <v>30</v>
      </c>
      <c r="CF425">
        <v>0</v>
      </c>
      <c r="CG425">
        <v>0</v>
      </c>
      <c r="CM425">
        <v>0</v>
      </c>
      <c r="CN425" t="s">
        <v>4</v>
      </c>
      <c r="CO425">
        <v>0</v>
      </c>
      <c r="CP425">
        <f>(P425+Q425+S425)</f>
        <v>16386.28</v>
      </c>
      <c r="CQ425">
        <f>ROUND((ROUND((AC425*AW425*1),2)*BC425),2)</f>
        <v>16386.28</v>
      </c>
      <c r="CR425">
        <f>(ROUND((ROUND(((ET425)*AV425*1),2)*BB425),2)+ROUND((ROUND(((AE425-(EU425))*AV425*1),2)*BS425),2))</f>
        <v>0</v>
      </c>
      <c r="CS425">
        <f>ROUND((ROUND((AE425*AV425*1),2)*BS425),2)</f>
        <v>0</v>
      </c>
      <c r="CT425">
        <f>ROUND((ROUND((AF425*AV425*1),2)*BA425),2)</f>
        <v>0</v>
      </c>
      <c r="CU425">
        <f>AG425</f>
        <v>0</v>
      </c>
      <c r="CV425">
        <f>(AH425*AV425)</f>
        <v>0</v>
      </c>
      <c r="CW425">
        <f t="shared" si="275"/>
        <v>0</v>
      </c>
      <c r="CX425">
        <f t="shared" si="275"/>
        <v>0</v>
      </c>
      <c r="CY425">
        <f>S425*(BZ425/100)</f>
        <v>0</v>
      </c>
      <c r="CZ425">
        <f>S425*(CA425/100)</f>
        <v>0</v>
      </c>
      <c r="DC425" t="s">
        <v>4</v>
      </c>
      <c r="DD425" t="s">
        <v>4</v>
      </c>
      <c r="DE425" t="s">
        <v>4</v>
      </c>
      <c r="DF425" t="s">
        <v>4</v>
      </c>
      <c r="DG425" t="s">
        <v>4</v>
      </c>
      <c r="DH425" t="s">
        <v>4</v>
      </c>
      <c r="DI425" t="s">
        <v>4</v>
      </c>
      <c r="DJ425" t="s">
        <v>4</v>
      </c>
      <c r="DK425" t="s">
        <v>4</v>
      </c>
      <c r="DL425" t="s">
        <v>4</v>
      </c>
      <c r="DM425" t="s">
        <v>4</v>
      </c>
      <c r="DN425">
        <v>0</v>
      </c>
      <c r="DO425">
        <v>0</v>
      </c>
      <c r="DP425">
        <v>1</v>
      </c>
      <c r="DQ425">
        <v>1</v>
      </c>
      <c r="DU425">
        <v>1013</v>
      </c>
      <c r="DV425" t="s">
        <v>520</v>
      </c>
      <c r="DW425" t="s">
        <v>520</v>
      </c>
      <c r="DX425">
        <v>1</v>
      </c>
      <c r="DZ425" t="s">
        <v>4</v>
      </c>
      <c r="EA425" t="s">
        <v>4</v>
      </c>
      <c r="EB425" t="s">
        <v>4</v>
      </c>
      <c r="EC425" t="s">
        <v>4</v>
      </c>
      <c r="EE425">
        <v>108960627</v>
      </c>
      <c r="EF425">
        <v>202</v>
      </c>
      <c r="EG425" t="s">
        <v>44</v>
      </c>
      <c r="EH425">
        <v>0</v>
      </c>
      <c r="EI425" t="s">
        <v>4</v>
      </c>
      <c r="EJ425">
        <v>1</v>
      </c>
      <c r="EK425">
        <v>400002</v>
      </c>
      <c r="EL425" t="s">
        <v>45</v>
      </c>
      <c r="EM425" t="s">
        <v>44</v>
      </c>
      <c r="EO425" t="s">
        <v>4</v>
      </c>
      <c r="EQ425">
        <v>0</v>
      </c>
      <c r="ER425">
        <v>2825.23</v>
      </c>
      <c r="ES425">
        <v>2402.6800000000003</v>
      </c>
      <c r="ET425">
        <v>0</v>
      </c>
      <c r="EU425">
        <v>0</v>
      </c>
      <c r="EV425">
        <v>0</v>
      </c>
      <c r="EW425">
        <v>0</v>
      </c>
      <c r="EX425">
        <v>0</v>
      </c>
      <c r="EY425">
        <v>0</v>
      </c>
      <c r="EZ425">
        <v>5</v>
      </c>
      <c r="FC425">
        <v>0</v>
      </c>
      <c r="FD425">
        <v>18</v>
      </c>
      <c r="FF425">
        <v>16065</v>
      </c>
      <c r="FQ425">
        <v>0</v>
      </c>
      <c r="FR425">
        <f>ROUND(IF(AND(BH425=3,BI425=3),P425,0),2)</f>
        <v>0</v>
      </c>
      <c r="FS425">
        <v>0</v>
      </c>
      <c r="FX425">
        <v>0</v>
      </c>
      <c r="FY425">
        <v>0</v>
      </c>
      <c r="GA425" t="s">
        <v>521</v>
      </c>
      <c r="GD425">
        <v>0</v>
      </c>
      <c r="GF425">
        <v>-557298790</v>
      </c>
      <c r="GG425">
        <v>2</v>
      </c>
      <c r="GH425">
        <v>3</v>
      </c>
      <c r="GI425">
        <v>5</v>
      </c>
      <c r="GJ425">
        <v>0</v>
      </c>
      <c r="GK425">
        <f>ROUND(R425*(R12)/100,2)</f>
        <v>0</v>
      </c>
      <c r="GL425">
        <f>ROUND(IF(AND(BH425=3,BI425=3,FS425&lt;&gt;0),P425,0),2)</f>
        <v>0</v>
      </c>
      <c r="GM425">
        <f>ROUND(O425+X425+Y425+GK425,2)+GX425</f>
        <v>16386.28</v>
      </c>
      <c r="GN425">
        <f>IF(OR(BI425=0,BI425=1),ROUND(O425+X425+Y425+GK425,2),0)</f>
        <v>0</v>
      </c>
      <c r="GO425">
        <f>IF(BI425=2,ROUND(O425+X425+Y425+GK425,2),0)</f>
        <v>16386.28</v>
      </c>
      <c r="GP425">
        <f>IF(BI425=4,ROUND(O425+X425+Y425+GK425,2)+GX425,0)</f>
        <v>0</v>
      </c>
      <c r="GR425">
        <v>1</v>
      </c>
      <c r="GS425">
        <v>1</v>
      </c>
      <c r="GT425">
        <v>0</v>
      </c>
      <c r="GU425" t="s">
        <v>4</v>
      </c>
      <c r="GV425">
        <f>ROUND((GT425),6)</f>
        <v>0</v>
      </c>
      <c r="GW425">
        <v>1</v>
      </c>
      <c r="GX425">
        <f>ROUND(HC425*I425,2)</f>
        <v>0</v>
      </c>
      <c r="HA425">
        <v>0</v>
      </c>
      <c r="HB425">
        <v>0</v>
      </c>
      <c r="HC425">
        <f>GV425*GW425</f>
        <v>0</v>
      </c>
      <c r="HE425" t="s">
        <v>47</v>
      </c>
      <c r="HF425" t="s">
        <v>25</v>
      </c>
      <c r="HM425" t="s">
        <v>4</v>
      </c>
      <c r="HN425" t="s">
        <v>4</v>
      </c>
      <c r="HO425" t="s">
        <v>4</v>
      </c>
      <c r="HP425" t="s">
        <v>4</v>
      </c>
      <c r="HQ425" t="s">
        <v>4</v>
      </c>
      <c r="IK425">
        <v>0</v>
      </c>
    </row>
    <row r="427" spans="1:245" x14ac:dyDescent="0.2">
      <c r="A427" s="2">
        <v>51</v>
      </c>
      <c r="B427" s="2">
        <f>B417</f>
        <v>1</v>
      </c>
      <c r="C427" s="2">
        <f>A417</f>
        <v>5</v>
      </c>
      <c r="D427" s="2">
        <f>ROW(A417)</f>
        <v>417</v>
      </c>
      <c r="E427" s="2"/>
      <c r="F427" s="2" t="str">
        <f>IF(F417&lt;&gt;"",F417,"")</f>
        <v>Новый подраздел</v>
      </c>
      <c r="G427" s="2" t="str">
        <f>IF(G417&lt;&gt;"",G417,"")</f>
        <v>Материалы неучтённые расценками</v>
      </c>
      <c r="H427" s="2">
        <v>0</v>
      </c>
      <c r="I427" s="2"/>
      <c r="J427" s="2"/>
      <c r="K427" s="2"/>
      <c r="L427" s="2"/>
      <c r="M427" s="2"/>
      <c r="N427" s="2"/>
      <c r="O427" s="2">
        <f t="shared" ref="O427:T427" si="276">ROUND(AB427,2)</f>
        <v>26925.18</v>
      </c>
      <c r="P427" s="2">
        <f t="shared" si="276"/>
        <v>26925.18</v>
      </c>
      <c r="Q427" s="2">
        <f t="shared" si="276"/>
        <v>0</v>
      </c>
      <c r="R427" s="2">
        <f t="shared" si="276"/>
        <v>0</v>
      </c>
      <c r="S427" s="2">
        <f t="shared" si="276"/>
        <v>0</v>
      </c>
      <c r="T427" s="2">
        <f t="shared" si="276"/>
        <v>0</v>
      </c>
      <c r="U427" s="2">
        <f>AH427</f>
        <v>0</v>
      </c>
      <c r="V427" s="2">
        <f>AI427</f>
        <v>0</v>
      </c>
      <c r="W427" s="2">
        <f>ROUND(AJ427,2)</f>
        <v>0</v>
      </c>
      <c r="X427" s="2">
        <f>ROUND(AK427,2)</f>
        <v>0</v>
      </c>
      <c r="Y427" s="2">
        <f>ROUND(AL427,2)</f>
        <v>0</v>
      </c>
      <c r="Z427" s="2"/>
      <c r="AA427" s="2"/>
      <c r="AB427" s="2">
        <f>ROUND(SUMIF(AA421:AA425,"=105993048",O421:O425),2)</f>
        <v>26925.18</v>
      </c>
      <c r="AC427" s="2">
        <f>ROUND(SUMIF(AA421:AA425,"=105993048",P421:P425),2)</f>
        <v>26925.18</v>
      </c>
      <c r="AD427" s="2">
        <f>ROUND(SUMIF(AA421:AA425,"=105993048",Q421:Q425),2)</f>
        <v>0</v>
      </c>
      <c r="AE427" s="2">
        <f>ROUND(SUMIF(AA421:AA425,"=105993048",R421:R425),2)</f>
        <v>0</v>
      </c>
      <c r="AF427" s="2">
        <f>ROUND(SUMIF(AA421:AA425,"=105993048",S421:S425),2)</f>
        <v>0</v>
      </c>
      <c r="AG427" s="2">
        <f>ROUND(SUMIF(AA421:AA425,"=105993048",T421:T425),2)</f>
        <v>0</v>
      </c>
      <c r="AH427" s="2">
        <f>SUMIF(AA421:AA425,"=105993048",U421:U425)</f>
        <v>0</v>
      </c>
      <c r="AI427" s="2">
        <f>SUMIF(AA421:AA425,"=105993048",V421:V425)</f>
        <v>0</v>
      </c>
      <c r="AJ427" s="2">
        <f>ROUND(SUMIF(AA421:AA425,"=105993048",W421:W425),2)</f>
        <v>0</v>
      </c>
      <c r="AK427" s="2">
        <f>ROUND(SUMIF(AA421:AA425,"=105993048",X421:X425),2)</f>
        <v>0</v>
      </c>
      <c r="AL427" s="2">
        <f>ROUND(SUMIF(AA421:AA425,"=105993048",Y421:Y425),2)</f>
        <v>0</v>
      </c>
      <c r="AM427" s="2"/>
      <c r="AN427" s="2"/>
      <c r="AO427" s="2">
        <f t="shared" ref="AO427:BD427" si="277">ROUND(BX427,2)</f>
        <v>0</v>
      </c>
      <c r="AP427" s="2">
        <f t="shared" si="277"/>
        <v>0</v>
      </c>
      <c r="AQ427" s="2">
        <f t="shared" si="277"/>
        <v>0</v>
      </c>
      <c r="AR427" s="2">
        <f t="shared" si="277"/>
        <v>26925.18</v>
      </c>
      <c r="AS427" s="2">
        <f t="shared" si="277"/>
        <v>0</v>
      </c>
      <c r="AT427" s="2">
        <f t="shared" si="277"/>
        <v>26925.18</v>
      </c>
      <c r="AU427" s="2">
        <f t="shared" si="277"/>
        <v>0</v>
      </c>
      <c r="AV427" s="2">
        <f t="shared" si="277"/>
        <v>26925.18</v>
      </c>
      <c r="AW427" s="2">
        <f t="shared" si="277"/>
        <v>26925.18</v>
      </c>
      <c r="AX427" s="2">
        <f t="shared" si="277"/>
        <v>0</v>
      </c>
      <c r="AY427" s="2">
        <f t="shared" si="277"/>
        <v>26925.18</v>
      </c>
      <c r="AZ427" s="2">
        <f t="shared" si="277"/>
        <v>0</v>
      </c>
      <c r="BA427" s="2">
        <f t="shared" si="277"/>
        <v>0</v>
      </c>
      <c r="BB427" s="2">
        <f t="shared" si="277"/>
        <v>0</v>
      </c>
      <c r="BC427" s="2">
        <f t="shared" si="277"/>
        <v>0</v>
      </c>
      <c r="BD427" s="2">
        <f t="shared" si="277"/>
        <v>0</v>
      </c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>
        <f>ROUND(SUMIF(AA421:AA425,"=105993048",FQ421:FQ425),2)</f>
        <v>0</v>
      </c>
      <c r="BY427" s="2">
        <f>ROUND(SUMIF(AA421:AA425,"=105993048",FR421:FR425),2)</f>
        <v>0</v>
      </c>
      <c r="BZ427" s="2">
        <f>ROUND(SUMIF(AA421:AA425,"=105993048",GL421:GL425),2)</f>
        <v>0</v>
      </c>
      <c r="CA427" s="2">
        <f>ROUND(SUMIF(AA421:AA425,"=105993048",GM421:GM425),2)</f>
        <v>26925.18</v>
      </c>
      <c r="CB427" s="2">
        <f>ROUND(SUMIF(AA421:AA425,"=105993048",GN421:GN425),2)</f>
        <v>0</v>
      </c>
      <c r="CC427" s="2">
        <f>ROUND(SUMIF(AA421:AA425,"=105993048",GO421:GO425),2)</f>
        <v>26925.18</v>
      </c>
      <c r="CD427" s="2">
        <f>ROUND(SUMIF(AA421:AA425,"=105993048",GP421:GP425),2)</f>
        <v>0</v>
      </c>
      <c r="CE427" s="2">
        <f>AC427-BX427</f>
        <v>26925.18</v>
      </c>
      <c r="CF427" s="2">
        <f>AC427-BY427</f>
        <v>26925.18</v>
      </c>
      <c r="CG427" s="2">
        <f>BX427-BZ427</f>
        <v>0</v>
      </c>
      <c r="CH427" s="2">
        <f>AC427-BX427-BY427+BZ427</f>
        <v>26925.18</v>
      </c>
      <c r="CI427" s="2">
        <f>BY427-BZ427</f>
        <v>0</v>
      </c>
      <c r="CJ427" s="2">
        <f>ROUND(SUMIF(AA421:AA425,"=105993048",GX421:GX425),2)</f>
        <v>0</v>
      </c>
      <c r="CK427" s="2">
        <f>ROUND(SUMIF(AA421:AA425,"=105993048",GY421:GY425),2)</f>
        <v>0</v>
      </c>
      <c r="CL427" s="2">
        <f>ROUND(SUMIF(AA421:AA425,"=105993048",GZ421:GZ425),2)</f>
        <v>0</v>
      </c>
      <c r="CM427" s="2">
        <f>ROUND(SUMIF(AA421:AA425,"=105993048",HD421:HD425),2)</f>
        <v>0</v>
      </c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3"/>
      <c r="DH427" s="3"/>
      <c r="DI427" s="3"/>
      <c r="DJ427" s="3"/>
      <c r="DK427" s="3"/>
      <c r="DL427" s="3"/>
      <c r="DM427" s="3"/>
      <c r="DN427" s="3"/>
      <c r="DO427" s="3"/>
      <c r="DP427" s="3"/>
      <c r="DQ427" s="3"/>
      <c r="DR427" s="3"/>
      <c r="DS427" s="3"/>
      <c r="DT427" s="3"/>
      <c r="DU427" s="3"/>
      <c r="DV427" s="3"/>
      <c r="DW427" s="3"/>
      <c r="DX427" s="3"/>
      <c r="DY427" s="3"/>
      <c r="DZ427" s="3"/>
      <c r="EA427" s="3"/>
      <c r="EB427" s="3"/>
      <c r="EC427" s="3"/>
      <c r="ED427" s="3"/>
      <c r="EE427" s="3"/>
      <c r="EF427" s="3"/>
      <c r="EG427" s="3"/>
      <c r="EH427" s="3"/>
      <c r="EI427" s="3"/>
      <c r="EJ427" s="3"/>
      <c r="EK427" s="3"/>
      <c r="EL427" s="3"/>
      <c r="EM427" s="3"/>
      <c r="EN427" s="3"/>
      <c r="EO427" s="3"/>
      <c r="EP427" s="3"/>
      <c r="EQ427" s="3"/>
      <c r="ER427" s="3"/>
      <c r="ES427" s="3"/>
      <c r="ET427" s="3"/>
      <c r="EU427" s="3"/>
      <c r="EV427" s="3"/>
      <c r="EW427" s="3"/>
      <c r="EX427" s="3"/>
      <c r="EY427" s="3"/>
      <c r="EZ427" s="3"/>
      <c r="FA427" s="3"/>
      <c r="FB427" s="3"/>
      <c r="FC427" s="3"/>
      <c r="FD427" s="3"/>
      <c r="FE427" s="3"/>
      <c r="FF427" s="3"/>
      <c r="FG427" s="3"/>
      <c r="FH427" s="3"/>
      <c r="FI427" s="3"/>
      <c r="FJ427" s="3"/>
      <c r="FK427" s="3"/>
      <c r="FL427" s="3"/>
      <c r="FM427" s="3"/>
      <c r="FN427" s="3"/>
      <c r="FO427" s="3"/>
      <c r="FP427" s="3"/>
      <c r="FQ427" s="3"/>
      <c r="FR427" s="3"/>
      <c r="FS427" s="3"/>
      <c r="FT427" s="3"/>
      <c r="FU427" s="3"/>
      <c r="FV427" s="3"/>
      <c r="FW427" s="3"/>
      <c r="FX427" s="3"/>
      <c r="FY427" s="3"/>
      <c r="FZ427" s="3"/>
      <c r="GA427" s="3"/>
      <c r="GB427" s="3"/>
      <c r="GC427" s="3"/>
      <c r="GD427" s="3"/>
      <c r="GE427" s="3"/>
      <c r="GF427" s="3"/>
      <c r="GG427" s="3"/>
      <c r="GH427" s="3"/>
      <c r="GI427" s="3"/>
      <c r="GJ427" s="3"/>
      <c r="GK427" s="3"/>
      <c r="GL427" s="3"/>
      <c r="GM427" s="3"/>
      <c r="GN427" s="3"/>
      <c r="GO427" s="3"/>
      <c r="GP427" s="3"/>
      <c r="GQ427" s="3"/>
      <c r="GR427" s="3"/>
      <c r="GS427" s="3"/>
      <c r="GT427" s="3"/>
      <c r="GU427" s="3"/>
      <c r="GV427" s="3"/>
      <c r="GW427" s="3"/>
      <c r="GX427" s="3">
        <v>0</v>
      </c>
    </row>
    <row r="429" spans="1:245" x14ac:dyDescent="0.2">
      <c r="A429" s="4">
        <v>50</v>
      </c>
      <c r="B429" s="4">
        <v>0</v>
      </c>
      <c r="C429" s="4">
        <v>0</v>
      </c>
      <c r="D429" s="4">
        <v>1</v>
      </c>
      <c r="E429" s="4">
        <v>201</v>
      </c>
      <c r="F429" s="4">
        <f>ROUND(Source!O427,O429)</f>
        <v>26925.18</v>
      </c>
      <c r="G429" s="4" t="s">
        <v>48</v>
      </c>
      <c r="H429" s="4" t="s">
        <v>49</v>
      </c>
      <c r="I429" s="4"/>
      <c r="J429" s="4"/>
      <c r="K429" s="4">
        <v>201</v>
      </c>
      <c r="L429" s="4">
        <v>1</v>
      </c>
      <c r="M429" s="4">
        <v>3</v>
      </c>
      <c r="N429" s="4" t="s">
        <v>4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26925.18</v>
      </c>
      <c r="X429" s="4">
        <v>1</v>
      </c>
      <c r="Y429" s="4">
        <v>26925.18</v>
      </c>
      <c r="Z429" s="4"/>
      <c r="AA429" s="4"/>
      <c r="AB429" s="4"/>
    </row>
    <row r="430" spans="1:245" x14ac:dyDescent="0.2">
      <c r="A430" s="4">
        <v>50</v>
      </c>
      <c r="B430" s="4">
        <v>0</v>
      </c>
      <c r="C430" s="4">
        <v>0</v>
      </c>
      <c r="D430" s="4">
        <v>1</v>
      </c>
      <c r="E430" s="4">
        <v>202</v>
      </c>
      <c r="F430" s="4">
        <f>ROUND(Source!P427,O430)</f>
        <v>26925.18</v>
      </c>
      <c r="G430" s="4" t="s">
        <v>50</v>
      </c>
      <c r="H430" s="4" t="s">
        <v>51</v>
      </c>
      <c r="I430" s="4"/>
      <c r="J430" s="4"/>
      <c r="K430" s="4">
        <v>202</v>
      </c>
      <c r="L430" s="4">
        <v>2</v>
      </c>
      <c r="M430" s="4">
        <v>3</v>
      </c>
      <c r="N430" s="4" t="s">
        <v>4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26925.18</v>
      </c>
      <c r="X430" s="4">
        <v>1</v>
      </c>
      <c r="Y430" s="4">
        <v>26925.18</v>
      </c>
      <c r="Z430" s="4"/>
      <c r="AA430" s="4"/>
      <c r="AB430" s="4"/>
    </row>
    <row r="431" spans="1:245" x14ac:dyDescent="0.2">
      <c r="A431" s="4">
        <v>50</v>
      </c>
      <c r="B431" s="4">
        <v>0</v>
      </c>
      <c r="C431" s="4">
        <v>0</v>
      </c>
      <c r="D431" s="4">
        <v>1</v>
      </c>
      <c r="E431" s="4">
        <v>222</v>
      </c>
      <c r="F431" s="4">
        <f>ROUND(Source!AO427,O431)</f>
        <v>0</v>
      </c>
      <c r="G431" s="4" t="s">
        <v>52</v>
      </c>
      <c r="H431" s="4" t="s">
        <v>53</v>
      </c>
      <c r="I431" s="4"/>
      <c r="J431" s="4"/>
      <c r="K431" s="4">
        <v>222</v>
      </c>
      <c r="L431" s="4">
        <v>3</v>
      </c>
      <c r="M431" s="4">
        <v>3</v>
      </c>
      <c r="N431" s="4" t="s">
        <v>4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45" x14ac:dyDescent="0.2">
      <c r="A432" s="4">
        <v>50</v>
      </c>
      <c r="B432" s="4">
        <v>0</v>
      </c>
      <c r="C432" s="4">
        <v>0</v>
      </c>
      <c r="D432" s="4">
        <v>1</v>
      </c>
      <c r="E432" s="4">
        <v>225</v>
      </c>
      <c r="F432" s="4">
        <f>ROUND(Source!AV427,O432)</f>
        <v>26925.18</v>
      </c>
      <c r="G432" s="4" t="s">
        <v>54</v>
      </c>
      <c r="H432" s="4" t="s">
        <v>55</v>
      </c>
      <c r="I432" s="4"/>
      <c r="J432" s="4"/>
      <c r="K432" s="4">
        <v>225</v>
      </c>
      <c r="L432" s="4">
        <v>4</v>
      </c>
      <c r="M432" s="4">
        <v>3</v>
      </c>
      <c r="N432" s="4" t="s">
        <v>4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26925.18</v>
      </c>
      <c r="X432" s="4">
        <v>1</v>
      </c>
      <c r="Y432" s="4">
        <v>26925.18</v>
      </c>
      <c r="Z432" s="4"/>
      <c r="AA432" s="4"/>
      <c r="AB432" s="4"/>
    </row>
    <row r="433" spans="1:28" x14ac:dyDescent="0.2">
      <c r="A433" s="4">
        <v>50</v>
      </c>
      <c r="B433" s="4">
        <v>0</v>
      </c>
      <c r="C433" s="4">
        <v>0</v>
      </c>
      <c r="D433" s="4">
        <v>1</v>
      </c>
      <c r="E433" s="4">
        <v>226</v>
      </c>
      <c r="F433" s="4">
        <f>ROUND(Source!AW427,O433)</f>
        <v>26925.18</v>
      </c>
      <c r="G433" s="4" t="s">
        <v>56</v>
      </c>
      <c r="H433" s="4" t="s">
        <v>57</v>
      </c>
      <c r="I433" s="4"/>
      <c r="J433" s="4"/>
      <c r="K433" s="4">
        <v>226</v>
      </c>
      <c r="L433" s="4">
        <v>5</v>
      </c>
      <c r="M433" s="4">
        <v>3</v>
      </c>
      <c r="N433" s="4" t="s">
        <v>4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26925.18</v>
      </c>
      <c r="X433" s="4">
        <v>1</v>
      </c>
      <c r="Y433" s="4">
        <v>26925.18</v>
      </c>
      <c r="Z433" s="4"/>
      <c r="AA433" s="4"/>
      <c r="AB433" s="4"/>
    </row>
    <row r="434" spans="1:28" x14ac:dyDescent="0.2">
      <c r="A434" s="4">
        <v>50</v>
      </c>
      <c r="B434" s="4">
        <v>0</v>
      </c>
      <c r="C434" s="4">
        <v>0</v>
      </c>
      <c r="D434" s="4">
        <v>1</v>
      </c>
      <c r="E434" s="4">
        <v>227</v>
      </c>
      <c r="F434" s="4">
        <f>ROUND(Source!AX427,O434)</f>
        <v>0</v>
      </c>
      <c r="G434" s="4" t="s">
        <v>58</v>
      </c>
      <c r="H434" s="4" t="s">
        <v>59</v>
      </c>
      <c r="I434" s="4"/>
      <c r="J434" s="4"/>
      <c r="K434" s="4">
        <v>227</v>
      </c>
      <c r="L434" s="4">
        <v>6</v>
      </c>
      <c r="M434" s="4">
        <v>3</v>
      </c>
      <c r="N434" s="4" t="s">
        <v>4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/>
      <c r="AA434" s="4"/>
      <c r="AB434" s="4"/>
    </row>
    <row r="435" spans="1:28" x14ac:dyDescent="0.2">
      <c r="A435" s="4">
        <v>50</v>
      </c>
      <c r="B435" s="4">
        <v>0</v>
      </c>
      <c r="C435" s="4">
        <v>0</v>
      </c>
      <c r="D435" s="4">
        <v>1</v>
      </c>
      <c r="E435" s="4">
        <v>228</v>
      </c>
      <c r="F435" s="4">
        <f>ROUND(Source!AY427,O435)</f>
        <v>26925.18</v>
      </c>
      <c r="G435" s="4" t="s">
        <v>60</v>
      </c>
      <c r="H435" s="4" t="s">
        <v>61</v>
      </c>
      <c r="I435" s="4"/>
      <c r="J435" s="4"/>
      <c r="K435" s="4">
        <v>228</v>
      </c>
      <c r="L435" s="4">
        <v>7</v>
      </c>
      <c r="M435" s="4">
        <v>3</v>
      </c>
      <c r="N435" s="4" t="s">
        <v>4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26925.18</v>
      </c>
      <c r="X435" s="4">
        <v>1</v>
      </c>
      <c r="Y435" s="4">
        <v>26925.18</v>
      </c>
      <c r="Z435" s="4"/>
      <c r="AA435" s="4"/>
      <c r="AB435" s="4"/>
    </row>
    <row r="436" spans="1:28" x14ac:dyDescent="0.2">
      <c r="A436" s="4">
        <v>50</v>
      </c>
      <c r="B436" s="4">
        <v>0</v>
      </c>
      <c r="C436" s="4">
        <v>0</v>
      </c>
      <c r="D436" s="4">
        <v>1</v>
      </c>
      <c r="E436" s="4">
        <v>216</v>
      </c>
      <c r="F436" s="4">
        <f>ROUND(Source!AP427,O436)</f>
        <v>0</v>
      </c>
      <c r="G436" s="4" t="s">
        <v>62</v>
      </c>
      <c r="H436" s="4" t="s">
        <v>63</v>
      </c>
      <c r="I436" s="4"/>
      <c r="J436" s="4"/>
      <c r="K436" s="4">
        <v>216</v>
      </c>
      <c r="L436" s="4">
        <v>8</v>
      </c>
      <c r="M436" s="4">
        <v>3</v>
      </c>
      <c r="N436" s="4" t="s">
        <v>4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8" x14ac:dyDescent="0.2">
      <c r="A437" s="4">
        <v>50</v>
      </c>
      <c r="B437" s="4">
        <v>0</v>
      </c>
      <c r="C437" s="4">
        <v>0</v>
      </c>
      <c r="D437" s="4">
        <v>1</v>
      </c>
      <c r="E437" s="4">
        <v>223</v>
      </c>
      <c r="F437" s="4">
        <f>ROUND(Source!AQ427,O437)</f>
        <v>0</v>
      </c>
      <c r="G437" s="4" t="s">
        <v>64</v>
      </c>
      <c r="H437" s="4" t="s">
        <v>65</v>
      </c>
      <c r="I437" s="4"/>
      <c r="J437" s="4"/>
      <c r="K437" s="4">
        <v>223</v>
      </c>
      <c r="L437" s="4">
        <v>9</v>
      </c>
      <c r="M437" s="4">
        <v>3</v>
      </c>
      <c r="N437" s="4" t="s">
        <v>4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8" x14ac:dyDescent="0.2">
      <c r="A438" s="4">
        <v>50</v>
      </c>
      <c r="B438" s="4">
        <v>0</v>
      </c>
      <c r="C438" s="4">
        <v>0</v>
      </c>
      <c r="D438" s="4">
        <v>1</v>
      </c>
      <c r="E438" s="4">
        <v>229</v>
      </c>
      <c r="F438" s="4">
        <f>ROUND(Source!AZ427,O438)</f>
        <v>0</v>
      </c>
      <c r="G438" s="4" t="s">
        <v>66</v>
      </c>
      <c r="H438" s="4" t="s">
        <v>67</v>
      </c>
      <c r="I438" s="4"/>
      <c r="J438" s="4"/>
      <c r="K438" s="4">
        <v>229</v>
      </c>
      <c r="L438" s="4">
        <v>10</v>
      </c>
      <c r="M438" s="4">
        <v>3</v>
      </c>
      <c r="N438" s="4" t="s">
        <v>4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8" x14ac:dyDescent="0.2">
      <c r="A439" s="4">
        <v>50</v>
      </c>
      <c r="B439" s="4">
        <v>0</v>
      </c>
      <c r="C439" s="4">
        <v>0</v>
      </c>
      <c r="D439" s="4">
        <v>1</v>
      </c>
      <c r="E439" s="4">
        <v>203</v>
      </c>
      <c r="F439" s="4">
        <f>ROUND(Source!Q427,O439)</f>
        <v>0</v>
      </c>
      <c r="G439" s="4" t="s">
        <v>68</v>
      </c>
      <c r="H439" s="4" t="s">
        <v>69</v>
      </c>
      <c r="I439" s="4"/>
      <c r="J439" s="4"/>
      <c r="K439" s="4">
        <v>203</v>
      </c>
      <c r="L439" s="4">
        <v>11</v>
      </c>
      <c r="M439" s="4">
        <v>3</v>
      </c>
      <c r="N439" s="4" t="s">
        <v>4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8" x14ac:dyDescent="0.2">
      <c r="A440" s="4">
        <v>50</v>
      </c>
      <c r="B440" s="4">
        <v>0</v>
      </c>
      <c r="C440" s="4">
        <v>0</v>
      </c>
      <c r="D440" s="4">
        <v>1</v>
      </c>
      <c r="E440" s="4">
        <v>231</v>
      </c>
      <c r="F440" s="4">
        <f>ROUND(Source!BB427,O440)</f>
        <v>0</v>
      </c>
      <c r="G440" s="4" t="s">
        <v>70</v>
      </c>
      <c r="H440" s="4" t="s">
        <v>71</v>
      </c>
      <c r="I440" s="4"/>
      <c r="J440" s="4"/>
      <c r="K440" s="4">
        <v>231</v>
      </c>
      <c r="L440" s="4">
        <v>12</v>
      </c>
      <c r="M440" s="4">
        <v>3</v>
      </c>
      <c r="N440" s="4" t="s">
        <v>4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8" x14ac:dyDescent="0.2">
      <c r="A441" s="4">
        <v>50</v>
      </c>
      <c r="B441" s="4">
        <v>0</v>
      </c>
      <c r="C441" s="4">
        <v>0</v>
      </c>
      <c r="D441" s="4">
        <v>1</v>
      </c>
      <c r="E441" s="4">
        <v>204</v>
      </c>
      <c r="F441" s="4">
        <f>ROUND(Source!R427,O441)</f>
        <v>0</v>
      </c>
      <c r="G441" s="4" t="s">
        <v>72</v>
      </c>
      <c r="H441" s="4" t="s">
        <v>73</v>
      </c>
      <c r="I441" s="4"/>
      <c r="J441" s="4"/>
      <c r="K441" s="4">
        <v>204</v>
      </c>
      <c r="L441" s="4">
        <v>13</v>
      </c>
      <c r="M441" s="4">
        <v>3</v>
      </c>
      <c r="N441" s="4" t="s">
        <v>4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8" x14ac:dyDescent="0.2">
      <c r="A442" s="4">
        <v>50</v>
      </c>
      <c r="B442" s="4">
        <v>0</v>
      </c>
      <c r="C442" s="4">
        <v>0</v>
      </c>
      <c r="D442" s="4">
        <v>1</v>
      </c>
      <c r="E442" s="4">
        <v>205</v>
      </c>
      <c r="F442" s="4">
        <f>ROUND(Source!S427,O442)</f>
        <v>0</v>
      </c>
      <c r="G442" s="4" t="s">
        <v>74</v>
      </c>
      <c r="H442" s="4" t="s">
        <v>75</v>
      </c>
      <c r="I442" s="4"/>
      <c r="J442" s="4"/>
      <c r="K442" s="4">
        <v>205</v>
      </c>
      <c r="L442" s="4">
        <v>14</v>
      </c>
      <c r="M442" s="4">
        <v>3</v>
      </c>
      <c r="N442" s="4" t="s">
        <v>4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0</v>
      </c>
      <c r="X442" s="4">
        <v>1</v>
      </c>
      <c r="Y442" s="4">
        <v>0</v>
      </c>
      <c r="Z442" s="4"/>
      <c r="AA442" s="4"/>
      <c r="AB442" s="4"/>
    </row>
    <row r="443" spans="1:28" x14ac:dyDescent="0.2">
      <c r="A443" s="4">
        <v>50</v>
      </c>
      <c r="B443" s="4">
        <v>0</v>
      </c>
      <c r="C443" s="4">
        <v>0</v>
      </c>
      <c r="D443" s="4">
        <v>1</v>
      </c>
      <c r="E443" s="4">
        <v>232</v>
      </c>
      <c r="F443" s="4">
        <f>ROUND(Source!BC427,O443)</f>
        <v>0</v>
      </c>
      <c r="G443" s="4" t="s">
        <v>76</v>
      </c>
      <c r="H443" s="4" t="s">
        <v>77</v>
      </c>
      <c r="I443" s="4"/>
      <c r="J443" s="4"/>
      <c r="K443" s="4">
        <v>232</v>
      </c>
      <c r="L443" s="4">
        <v>15</v>
      </c>
      <c r="M443" s="4">
        <v>3</v>
      </c>
      <c r="N443" s="4" t="s">
        <v>4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8" x14ac:dyDescent="0.2">
      <c r="A444" s="4">
        <v>50</v>
      </c>
      <c r="B444" s="4">
        <v>0</v>
      </c>
      <c r="C444" s="4">
        <v>0</v>
      </c>
      <c r="D444" s="4">
        <v>1</v>
      </c>
      <c r="E444" s="4">
        <v>214</v>
      </c>
      <c r="F444" s="4">
        <f>ROUND(Source!AS427,O444)</f>
        <v>0</v>
      </c>
      <c r="G444" s="4" t="s">
        <v>78</v>
      </c>
      <c r="H444" s="4" t="s">
        <v>79</v>
      </c>
      <c r="I444" s="4"/>
      <c r="J444" s="4"/>
      <c r="K444" s="4">
        <v>214</v>
      </c>
      <c r="L444" s="4">
        <v>16</v>
      </c>
      <c r="M444" s="4">
        <v>3</v>
      </c>
      <c r="N444" s="4" t="s">
        <v>4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8" x14ac:dyDescent="0.2">
      <c r="A445" s="4">
        <v>50</v>
      </c>
      <c r="B445" s="4">
        <v>0</v>
      </c>
      <c r="C445" s="4">
        <v>0</v>
      </c>
      <c r="D445" s="4">
        <v>1</v>
      </c>
      <c r="E445" s="4">
        <v>215</v>
      </c>
      <c r="F445" s="4">
        <f>ROUND(Source!AT427,O445)</f>
        <v>26925.18</v>
      </c>
      <c r="G445" s="4" t="s">
        <v>80</v>
      </c>
      <c r="H445" s="4" t="s">
        <v>81</v>
      </c>
      <c r="I445" s="4"/>
      <c r="J445" s="4"/>
      <c r="K445" s="4">
        <v>215</v>
      </c>
      <c r="L445" s="4">
        <v>17</v>
      </c>
      <c r="M445" s="4">
        <v>3</v>
      </c>
      <c r="N445" s="4" t="s">
        <v>4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26925.18</v>
      </c>
      <c r="X445" s="4">
        <v>1</v>
      </c>
      <c r="Y445" s="4">
        <v>26925.18</v>
      </c>
      <c r="Z445" s="4"/>
      <c r="AA445" s="4"/>
      <c r="AB445" s="4"/>
    </row>
    <row r="446" spans="1:28" x14ac:dyDescent="0.2">
      <c r="A446" s="4">
        <v>50</v>
      </c>
      <c r="B446" s="4">
        <v>0</v>
      </c>
      <c r="C446" s="4">
        <v>0</v>
      </c>
      <c r="D446" s="4">
        <v>1</v>
      </c>
      <c r="E446" s="4">
        <v>217</v>
      </c>
      <c r="F446" s="4">
        <f>ROUND(Source!AU427,O446)</f>
        <v>0</v>
      </c>
      <c r="G446" s="4" t="s">
        <v>82</v>
      </c>
      <c r="H446" s="4" t="s">
        <v>83</v>
      </c>
      <c r="I446" s="4"/>
      <c r="J446" s="4"/>
      <c r="K446" s="4">
        <v>217</v>
      </c>
      <c r="L446" s="4">
        <v>18</v>
      </c>
      <c r="M446" s="4">
        <v>3</v>
      </c>
      <c r="N446" s="4" t="s">
        <v>4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8" x14ac:dyDescent="0.2">
      <c r="A447" s="4">
        <v>50</v>
      </c>
      <c r="B447" s="4">
        <v>0</v>
      </c>
      <c r="C447" s="4">
        <v>0</v>
      </c>
      <c r="D447" s="4">
        <v>1</v>
      </c>
      <c r="E447" s="4">
        <v>230</v>
      </c>
      <c r="F447" s="4">
        <f>ROUND(Source!BA427,O447)</f>
        <v>0</v>
      </c>
      <c r="G447" s="4" t="s">
        <v>84</v>
      </c>
      <c r="H447" s="4" t="s">
        <v>85</v>
      </c>
      <c r="I447" s="4"/>
      <c r="J447" s="4"/>
      <c r="K447" s="4">
        <v>230</v>
      </c>
      <c r="L447" s="4">
        <v>19</v>
      </c>
      <c r="M447" s="4">
        <v>3</v>
      </c>
      <c r="N447" s="4" t="s">
        <v>4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8" x14ac:dyDescent="0.2">
      <c r="A448" s="4">
        <v>50</v>
      </c>
      <c r="B448" s="4">
        <v>0</v>
      </c>
      <c r="C448" s="4">
        <v>0</v>
      </c>
      <c r="D448" s="4">
        <v>1</v>
      </c>
      <c r="E448" s="4">
        <v>206</v>
      </c>
      <c r="F448" s="4">
        <f>ROUND(Source!T427,O448)</f>
        <v>0</v>
      </c>
      <c r="G448" s="4" t="s">
        <v>86</v>
      </c>
      <c r="H448" s="4" t="s">
        <v>87</v>
      </c>
      <c r="I448" s="4"/>
      <c r="J448" s="4"/>
      <c r="K448" s="4">
        <v>206</v>
      </c>
      <c r="L448" s="4">
        <v>20</v>
      </c>
      <c r="M448" s="4">
        <v>3</v>
      </c>
      <c r="N448" s="4" t="s">
        <v>4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206" x14ac:dyDescent="0.2">
      <c r="A449" s="4">
        <v>50</v>
      </c>
      <c r="B449" s="4">
        <v>0</v>
      </c>
      <c r="C449" s="4">
        <v>0</v>
      </c>
      <c r="D449" s="4">
        <v>1</v>
      </c>
      <c r="E449" s="4">
        <v>207</v>
      </c>
      <c r="F449" s="4">
        <f>Source!U427</f>
        <v>0</v>
      </c>
      <c r="G449" s="4" t="s">
        <v>88</v>
      </c>
      <c r="H449" s="4" t="s">
        <v>89</v>
      </c>
      <c r="I449" s="4"/>
      <c r="J449" s="4"/>
      <c r="K449" s="4">
        <v>207</v>
      </c>
      <c r="L449" s="4">
        <v>21</v>
      </c>
      <c r="M449" s="4">
        <v>3</v>
      </c>
      <c r="N449" s="4" t="s">
        <v>4</v>
      </c>
      <c r="O449" s="4">
        <v>-1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206" x14ac:dyDescent="0.2">
      <c r="A450" s="4">
        <v>50</v>
      </c>
      <c r="B450" s="4">
        <v>0</v>
      </c>
      <c r="C450" s="4">
        <v>0</v>
      </c>
      <c r="D450" s="4">
        <v>1</v>
      </c>
      <c r="E450" s="4">
        <v>208</v>
      </c>
      <c r="F450" s="4">
        <f>Source!V427</f>
        <v>0</v>
      </c>
      <c r="G450" s="4" t="s">
        <v>90</v>
      </c>
      <c r="H450" s="4" t="s">
        <v>91</v>
      </c>
      <c r="I450" s="4"/>
      <c r="J450" s="4"/>
      <c r="K450" s="4">
        <v>208</v>
      </c>
      <c r="L450" s="4">
        <v>22</v>
      </c>
      <c r="M450" s="4">
        <v>3</v>
      </c>
      <c r="N450" s="4" t="s">
        <v>4</v>
      </c>
      <c r="O450" s="4">
        <v>-1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06" x14ac:dyDescent="0.2">
      <c r="A451" s="4">
        <v>50</v>
      </c>
      <c r="B451" s="4">
        <v>0</v>
      </c>
      <c r="C451" s="4">
        <v>0</v>
      </c>
      <c r="D451" s="4">
        <v>1</v>
      </c>
      <c r="E451" s="4">
        <v>209</v>
      </c>
      <c r="F451" s="4">
        <f>ROUND(Source!W427,O451)</f>
        <v>0</v>
      </c>
      <c r="G451" s="4" t="s">
        <v>92</v>
      </c>
      <c r="H451" s="4" t="s">
        <v>93</v>
      </c>
      <c r="I451" s="4"/>
      <c r="J451" s="4"/>
      <c r="K451" s="4">
        <v>209</v>
      </c>
      <c r="L451" s="4">
        <v>23</v>
      </c>
      <c r="M451" s="4">
        <v>3</v>
      </c>
      <c r="N451" s="4" t="s">
        <v>4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06" x14ac:dyDescent="0.2">
      <c r="A452" s="4">
        <v>50</v>
      </c>
      <c r="B452" s="4">
        <v>0</v>
      </c>
      <c r="C452" s="4">
        <v>0</v>
      </c>
      <c r="D452" s="4">
        <v>1</v>
      </c>
      <c r="E452" s="4">
        <v>233</v>
      </c>
      <c r="F452" s="4">
        <f>ROUND(Source!BD427,O452)</f>
        <v>0</v>
      </c>
      <c r="G452" s="4" t="s">
        <v>94</v>
      </c>
      <c r="H452" s="4" t="s">
        <v>95</v>
      </c>
      <c r="I452" s="4"/>
      <c r="J452" s="4"/>
      <c r="K452" s="4">
        <v>233</v>
      </c>
      <c r="L452" s="4">
        <v>24</v>
      </c>
      <c r="M452" s="4">
        <v>3</v>
      </c>
      <c r="N452" s="4" t="s">
        <v>4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06" x14ac:dyDescent="0.2">
      <c r="A453" s="4">
        <v>50</v>
      </c>
      <c r="B453" s="4">
        <v>0</v>
      </c>
      <c r="C453" s="4">
        <v>0</v>
      </c>
      <c r="D453" s="4">
        <v>1</v>
      </c>
      <c r="E453" s="4">
        <v>210</v>
      </c>
      <c r="F453" s="4">
        <f>ROUND(Source!X427,O453)</f>
        <v>0</v>
      </c>
      <c r="G453" s="4" t="s">
        <v>96</v>
      </c>
      <c r="H453" s="4" t="s">
        <v>97</v>
      </c>
      <c r="I453" s="4"/>
      <c r="J453" s="4"/>
      <c r="K453" s="4">
        <v>210</v>
      </c>
      <c r="L453" s="4">
        <v>25</v>
      </c>
      <c r="M453" s="4">
        <v>3</v>
      </c>
      <c r="N453" s="4" t="s">
        <v>4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06" x14ac:dyDescent="0.2">
      <c r="A454" s="4">
        <v>50</v>
      </c>
      <c r="B454" s="4">
        <v>0</v>
      </c>
      <c r="C454" s="4">
        <v>0</v>
      </c>
      <c r="D454" s="4">
        <v>1</v>
      </c>
      <c r="E454" s="4">
        <v>211</v>
      </c>
      <c r="F454" s="4">
        <f>ROUND(Source!Y427,O454)</f>
        <v>0</v>
      </c>
      <c r="G454" s="4" t="s">
        <v>98</v>
      </c>
      <c r="H454" s="4" t="s">
        <v>99</v>
      </c>
      <c r="I454" s="4"/>
      <c r="J454" s="4"/>
      <c r="K454" s="4">
        <v>211</v>
      </c>
      <c r="L454" s="4">
        <v>26</v>
      </c>
      <c r="M454" s="4">
        <v>3</v>
      </c>
      <c r="N454" s="4" t="s">
        <v>4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206" x14ac:dyDescent="0.2">
      <c r="A455" s="4">
        <v>50</v>
      </c>
      <c r="B455" s="4">
        <v>0</v>
      </c>
      <c r="C455" s="4">
        <v>0</v>
      </c>
      <c r="D455" s="4">
        <v>1</v>
      </c>
      <c r="E455" s="4">
        <v>224</v>
      </c>
      <c r="F455" s="4">
        <f>ROUND(Source!AR427,O455)</f>
        <v>26925.18</v>
      </c>
      <c r="G455" s="4" t="s">
        <v>100</v>
      </c>
      <c r="H455" s="4" t="s">
        <v>101</v>
      </c>
      <c r="I455" s="4"/>
      <c r="J455" s="4"/>
      <c r="K455" s="4">
        <v>224</v>
      </c>
      <c r="L455" s="4">
        <v>27</v>
      </c>
      <c r="M455" s="4">
        <v>3</v>
      </c>
      <c r="N455" s="4" t="s">
        <v>4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26925.18</v>
      </c>
      <c r="X455" s="4">
        <v>1</v>
      </c>
      <c r="Y455" s="4">
        <v>26925.18</v>
      </c>
      <c r="Z455" s="4"/>
      <c r="AA455" s="4"/>
      <c r="AB455" s="4"/>
    </row>
    <row r="457" spans="1:206" x14ac:dyDescent="0.2">
      <c r="A457" s="2">
        <v>51</v>
      </c>
      <c r="B457" s="2">
        <f>B337</f>
        <v>1</v>
      </c>
      <c r="C457" s="2">
        <f>A337</f>
        <v>4</v>
      </c>
      <c r="D457" s="2">
        <f>ROW(A337)</f>
        <v>337</v>
      </c>
      <c r="E457" s="2"/>
      <c r="F457" s="2" t="str">
        <f>IF(F337&lt;&gt;"",F337,"")</f>
        <v>Новый раздел</v>
      </c>
      <c r="G457" s="2" t="str">
        <f>IF(G337&lt;&gt;"",G337,"")</f>
        <v>Телемеханика и АИИСКУЭ</v>
      </c>
      <c r="H457" s="2">
        <v>0</v>
      </c>
      <c r="I457" s="2"/>
      <c r="J457" s="2"/>
      <c r="K457" s="2"/>
      <c r="L457" s="2"/>
      <c r="M457" s="2"/>
      <c r="N457" s="2"/>
      <c r="O457" s="2">
        <f t="shared" ref="O457:T457" si="278">ROUND(O351+O387+O427+AB457,2)</f>
        <v>1119979.78</v>
      </c>
      <c r="P457" s="2">
        <f t="shared" si="278"/>
        <v>1116111.9099999999</v>
      </c>
      <c r="Q457" s="2">
        <f t="shared" si="278"/>
        <v>1335.62</v>
      </c>
      <c r="R457" s="2">
        <f t="shared" si="278"/>
        <v>629.87</v>
      </c>
      <c r="S457" s="2">
        <f t="shared" si="278"/>
        <v>2532.25</v>
      </c>
      <c r="T457" s="2">
        <f t="shared" si="278"/>
        <v>0</v>
      </c>
      <c r="U457" s="2">
        <f>U351+U387+U427+AH457</f>
        <v>7.702106999999998</v>
      </c>
      <c r="V457" s="2">
        <f>V351+V387+V427+AI457</f>
        <v>0</v>
      </c>
      <c r="W457" s="2">
        <f>ROUND(W351+W387+W427+AJ457,2)</f>
        <v>0</v>
      </c>
      <c r="X457" s="2">
        <f>ROUND(X351+X387+X427+AK457,2)</f>
        <v>2329.67</v>
      </c>
      <c r="Y457" s="2">
        <f>ROUND(Y351+Y387+Y427+AL457,2)</f>
        <v>1088.8699999999999</v>
      </c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>
        <f t="shared" ref="AO457:BD457" si="279">ROUND(AO351+AO387+AO427+BX457,2)</f>
        <v>0</v>
      </c>
      <c r="AP457" s="2">
        <f t="shared" si="279"/>
        <v>1088724.22</v>
      </c>
      <c r="AQ457" s="2">
        <f t="shared" si="279"/>
        <v>0</v>
      </c>
      <c r="AR457" s="2">
        <f t="shared" si="279"/>
        <v>1124406.1000000001</v>
      </c>
      <c r="AS457" s="2">
        <f t="shared" si="279"/>
        <v>0</v>
      </c>
      <c r="AT457" s="2">
        <f t="shared" si="279"/>
        <v>35681.879999999997</v>
      </c>
      <c r="AU457" s="2">
        <f t="shared" si="279"/>
        <v>0</v>
      </c>
      <c r="AV457" s="2">
        <f t="shared" si="279"/>
        <v>1116111.9099999999</v>
      </c>
      <c r="AW457" s="2">
        <f t="shared" si="279"/>
        <v>27387.69</v>
      </c>
      <c r="AX457" s="2">
        <f t="shared" si="279"/>
        <v>0</v>
      </c>
      <c r="AY457" s="2">
        <f t="shared" si="279"/>
        <v>27387.69</v>
      </c>
      <c r="AZ457" s="2">
        <f t="shared" si="279"/>
        <v>1088724.22</v>
      </c>
      <c r="BA457" s="2">
        <f t="shared" si="279"/>
        <v>0</v>
      </c>
      <c r="BB457" s="2">
        <f t="shared" si="279"/>
        <v>0</v>
      </c>
      <c r="BC457" s="2">
        <f t="shared" si="279"/>
        <v>0</v>
      </c>
      <c r="BD457" s="2">
        <f t="shared" si="279"/>
        <v>0</v>
      </c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3"/>
      <c r="DH457" s="3"/>
      <c r="DI457" s="3"/>
      <c r="DJ457" s="3"/>
      <c r="DK457" s="3"/>
      <c r="DL457" s="3"/>
      <c r="DM457" s="3"/>
      <c r="DN457" s="3"/>
      <c r="DO457" s="3"/>
      <c r="DP457" s="3"/>
      <c r="DQ457" s="3"/>
      <c r="DR457" s="3"/>
      <c r="DS457" s="3"/>
      <c r="DT457" s="3"/>
      <c r="DU457" s="3"/>
      <c r="DV457" s="3"/>
      <c r="DW457" s="3"/>
      <c r="DX457" s="3"/>
      <c r="DY457" s="3"/>
      <c r="DZ457" s="3"/>
      <c r="EA457" s="3"/>
      <c r="EB457" s="3"/>
      <c r="EC457" s="3"/>
      <c r="ED457" s="3"/>
      <c r="EE457" s="3"/>
      <c r="EF457" s="3"/>
      <c r="EG457" s="3"/>
      <c r="EH457" s="3"/>
      <c r="EI457" s="3"/>
      <c r="EJ457" s="3"/>
      <c r="EK457" s="3"/>
      <c r="EL457" s="3"/>
      <c r="EM457" s="3"/>
      <c r="EN457" s="3"/>
      <c r="EO457" s="3"/>
      <c r="EP457" s="3"/>
      <c r="EQ457" s="3"/>
      <c r="ER457" s="3"/>
      <c r="ES457" s="3"/>
      <c r="ET457" s="3"/>
      <c r="EU457" s="3"/>
      <c r="EV457" s="3"/>
      <c r="EW457" s="3"/>
      <c r="EX457" s="3"/>
      <c r="EY457" s="3"/>
      <c r="EZ457" s="3"/>
      <c r="FA457" s="3"/>
      <c r="FB457" s="3"/>
      <c r="FC457" s="3"/>
      <c r="FD457" s="3"/>
      <c r="FE457" s="3"/>
      <c r="FF457" s="3"/>
      <c r="FG457" s="3"/>
      <c r="FH457" s="3"/>
      <c r="FI457" s="3"/>
      <c r="FJ457" s="3"/>
      <c r="FK457" s="3"/>
      <c r="FL457" s="3"/>
      <c r="FM457" s="3"/>
      <c r="FN457" s="3"/>
      <c r="FO457" s="3"/>
      <c r="FP457" s="3"/>
      <c r="FQ457" s="3"/>
      <c r="FR457" s="3"/>
      <c r="FS457" s="3"/>
      <c r="FT457" s="3"/>
      <c r="FU457" s="3"/>
      <c r="FV457" s="3"/>
      <c r="FW457" s="3"/>
      <c r="FX457" s="3"/>
      <c r="FY457" s="3"/>
      <c r="FZ457" s="3"/>
      <c r="GA457" s="3"/>
      <c r="GB457" s="3"/>
      <c r="GC457" s="3"/>
      <c r="GD457" s="3"/>
      <c r="GE457" s="3"/>
      <c r="GF457" s="3"/>
      <c r="GG457" s="3"/>
      <c r="GH457" s="3"/>
      <c r="GI457" s="3"/>
      <c r="GJ457" s="3"/>
      <c r="GK457" s="3"/>
      <c r="GL457" s="3"/>
      <c r="GM457" s="3"/>
      <c r="GN457" s="3"/>
      <c r="GO457" s="3"/>
      <c r="GP457" s="3"/>
      <c r="GQ457" s="3"/>
      <c r="GR457" s="3"/>
      <c r="GS457" s="3"/>
      <c r="GT457" s="3"/>
      <c r="GU457" s="3"/>
      <c r="GV457" s="3"/>
      <c r="GW457" s="3"/>
      <c r="GX457" s="3">
        <v>0</v>
      </c>
    </row>
    <row r="459" spans="1:206" x14ac:dyDescent="0.2">
      <c r="A459" s="4">
        <v>50</v>
      </c>
      <c r="B459" s="4">
        <v>0</v>
      </c>
      <c r="C459" s="4">
        <v>0</v>
      </c>
      <c r="D459" s="4">
        <v>1</v>
      </c>
      <c r="E459" s="4">
        <v>201</v>
      </c>
      <c r="F459" s="4">
        <f>ROUND(Source!O457,O459)</f>
        <v>1119979.78</v>
      </c>
      <c r="G459" s="4" t="s">
        <v>48</v>
      </c>
      <c r="H459" s="4" t="s">
        <v>49</v>
      </c>
      <c r="I459" s="4"/>
      <c r="J459" s="4"/>
      <c r="K459" s="4">
        <v>201</v>
      </c>
      <c r="L459" s="4">
        <v>1</v>
      </c>
      <c r="M459" s="4">
        <v>3</v>
      </c>
      <c r="N459" s="4" t="s">
        <v>4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1119979.78</v>
      </c>
      <c r="X459" s="4">
        <v>1</v>
      </c>
      <c r="Y459" s="4">
        <v>1119979.78</v>
      </c>
      <c r="Z459" s="4"/>
      <c r="AA459" s="4"/>
      <c r="AB459" s="4"/>
    </row>
    <row r="460" spans="1:206" x14ac:dyDescent="0.2">
      <c r="A460" s="4">
        <v>50</v>
      </c>
      <c r="B460" s="4">
        <v>0</v>
      </c>
      <c r="C460" s="4">
        <v>0</v>
      </c>
      <c r="D460" s="4">
        <v>1</v>
      </c>
      <c r="E460" s="4">
        <v>202</v>
      </c>
      <c r="F460" s="4">
        <f>ROUND(Source!P457,O460)</f>
        <v>1116111.9099999999</v>
      </c>
      <c r="G460" s="4" t="s">
        <v>50</v>
      </c>
      <c r="H460" s="4" t="s">
        <v>51</v>
      </c>
      <c r="I460" s="4"/>
      <c r="J460" s="4"/>
      <c r="K460" s="4">
        <v>202</v>
      </c>
      <c r="L460" s="4">
        <v>2</v>
      </c>
      <c r="M460" s="4">
        <v>3</v>
      </c>
      <c r="N460" s="4" t="s">
        <v>4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1116111.9099999999</v>
      </c>
      <c r="X460" s="4">
        <v>1</v>
      </c>
      <c r="Y460" s="4">
        <v>1116111.9099999999</v>
      </c>
      <c r="Z460" s="4"/>
      <c r="AA460" s="4"/>
      <c r="AB460" s="4"/>
    </row>
    <row r="461" spans="1:206" x14ac:dyDescent="0.2">
      <c r="A461" s="4">
        <v>50</v>
      </c>
      <c r="B461" s="4">
        <v>0</v>
      </c>
      <c r="C461" s="4">
        <v>0</v>
      </c>
      <c r="D461" s="4">
        <v>1</v>
      </c>
      <c r="E461" s="4">
        <v>222</v>
      </c>
      <c r="F461" s="4">
        <f>ROUND(Source!AO457,O461)</f>
        <v>0</v>
      </c>
      <c r="G461" s="4" t="s">
        <v>52</v>
      </c>
      <c r="H461" s="4" t="s">
        <v>53</v>
      </c>
      <c r="I461" s="4"/>
      <c r="J461" s="4"/>
      <c r="K461" s="4">
        <v>222</v>
      </c>
      <c r="L461" s="4">
        <v>3</v>
      </c>
      <c r="M461" s="4">
        <v>3</v>
      </c>
      <c r="N461" s="4" t="s">
        <v>4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/>
      <c r="AA461" s="4"/>
      <c r="AB461" s="4"/>
    </row>
    <row r="462" spans="1:206" x14ac:dyDescent="0.2">
      <c r="A462" s="4">
        <v>50</v>
      </c>
      <c r="B462" s="4">
        <v>0</v>
      </c>
      <c r="C462" s="4">
        <v>0</v>
      </c>
      <c r="D462" s="4">
        <v>1</v>
      </c>
      <c r="E462" s="4">
        <v>225</v>
      </c>
      <c r="F462" s="4">
        <f>ROUND(Source!AV457,O462)</f>
        <v>1116111.9099999999</v>
      </c>
      <c r="G462" s="4" t="s">
        <v>54</v>
      </c>
      <c r="H462" s="4" t="s">
        <v>55</v>
      </c>
      <c r="I462" s="4"/>
      <c r="J462" s="4"/>
      <c r="K462" s="4">
        <v>225</v>
      </c>
      <c r="L462" s="4">
        <v>4</v>
      </c>
      <c r="M462" s="4">
        <v>3</v>
      </c>
      <c r="N462" s="4" t="s">
        <v>4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1116111.9099999999</v>
      </c>
      <c r="X462" s="4">
        <v>1</v>
      </c>
      <c r="Y462" s="4">
        <v>1116111.9099999999</v>
      </c>
      <c r="Z462" s="4"/>
      <c r="AA462" s="4"/>
      <c r="AB462" s="4"/>
    </row>
    <row r="463" spans="1:206" x14ac:dyDescent="0.2">
      <c r="A463" s="4">
        <v>50</v>
      </c>
      <c r="B463" s="4">
        <v>0</v>
      </c>
      <c r="C463" s="4">
        <v>0</v>
      </c>
      <c r="D463" s="4">
        <v>1</v>
      </c>
      <c r="E463" s="4">
        <v>226</v>
      </c>
      <c r="F463" s="4">
        <f>ROUND(Source!AW457,O463)</f>
        <v>27387.69</v>
      </c>
      <c r="G463" s="4" t="s">
        <v>56</v>
      </c>
      <c r="H463" s="4" t="s">
        <v>57</v>
      </c>
      <c r="I463" s="4"/>
      <c r="J463" s="4"/>
      <c r="K463" s="4">
        <v>226</v>
      </c>
      <c r="L463" s="4">
        <v>5</v>
      </c>
      <c r="M463" s="4">
        <v>3</v>
      </c>
      <c r="N463" s="4" t="s">
        <v>4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27387.69</v>
      </c>
      <c r="X463" s="4">
        <v>1</v>
      </c>
      <c r="Y463" s="4">
        <v>27387.69</v>
      </c>
      <c r="Z463" s="4"/>
      <c r="AA463" s="4"/>
      <c r="AB463" s="4"/>
    </row>
    <row r="464" spans="1:206" x14ac:dyDescent="0.2">
      <c r="A464" s="4">
        <v>50</v>
      </c>
      <c r="B464" s="4">
        <v>0</v>
      </c>
      <c r="C464" s="4">
        <v>0</v>
      </c>
      <c r="D464" s="4">
        <v>1</v>
      </c>
      <c r="E464" s="4">
        <v>227</v>
      </c>
      <c r="F464" s="4">
        <f>ROUND(Source!AX457,O464)</f>
        <v>0</v>
      </c>
      <c r="G464" s="4" t="s">
        <v>58</v>
      </c>
      <c r="H464" s="4" t="s">
        <v>59</v>
      </c>
      <c r="I464" s="4"/>
      <c r="J464" s="4"/>
      <c r="K464" s="4">
        <v>227</v>
      </c>
      <c r="L464" s="4">
        <v>6</v>
      </c>
      <c r="M464" s="4">
        <v>3</v>
      </c>
      <c r="N464" s="4" t="s">
        <v>4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0</v>
      </c>
      <c r="X464" s="4">
        <v>1</v>
      </c>
      <c r="Y464" s="4">
        <v>0</v>
      </c>
      <c r="Z464" s="4"/>
      <c r="AA464" s="4"/>
      <c r="AB464" s="4"/>
    </row>
    <row r="465" spans="1:28" x14ac:dyDescent="0.2">
      <c r="A465" s="4">
        <v>50</v>
      </c>
      <c r="B465" s="4">
        <v>0</v>
      </c>
      <c r="C465" s="4">
        <v>0</v>
      </c>
      <c r="D465" s="4">
        <v>1</v>
      </c>
      <c r="E465" s="4">
        <v>228</v>
      </c>
      <c r="F465" s="4">
        <f>ROUND(Source!AY457,O465)</f>
        <v>27387.69</v>
      </c>
      <c r="G465" s="4" t="s">
        <v>60</v>
      </c>
      <c r="H465" s="4" t="s">
        <v>61</v>
      </c>
      <c r="I465" s="4"/>
      <c r="J465" s="4"/>
      <c r="K465" s="4">
        <v>228</v>
      </c>
      <c r="L465" s="4">
        <v>7</v>
      </c>
      <c r="M465" s="4">
        <v>3</v>
      </c>
      <c r="N465" s="4" t="s">
        <v>4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27387.69</v>
      </c>
      <c r="X465" s="4">
        <v>1</v>
      </c>
      <c r="Y465" s="4">
        <v>27387.69</v>
      </c>
      <c r="Z465" s="4"/>
      <c r="AA465" s="4"/>
      <c r="AB465" s="4"/>
    </row>
    <row r="466" spans="1:28" x14ac:dyDescent="0.2">
      <c r="A466" s="4">
        <v>50</v>
      </c>
      <c r="B466" s="4">
        <v>0</v>
      </c>
      <c r="C466" s="4">
        <v>0</v>
      </c>
      <c r="D466" s="4">
        <v>1</v>
      </c>
      <c r="E466" s="4">
        <v>216</v>
      </c>
      <c r="F466" s="4">
        <f>ROUND(Source!AP457,O466)</f>
        <v>1088724.22</v>
      </c>
      <c r="G466" s="4" t="s">
        <v>62</v>
      </c>
      <c r="H466" s="4" t="s">
        <v>63</v>
      </c>
      <c r="I466" s="4"/>
      <c r="J466" s="4"/>
      <c r="K466" s="4">
        <v>216</v>
      </c>
      <c r="L466" s="4">
        <v>8</v>
      </c>
      <c r="M466" s="4">
        <v>3</v>
      </c>
      <c r="N466" s="4" t="s">
        <v>4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1088724.22</v>
      </c>
      <c r="X466" s="4">
        <v>1</v>
      </c>
      <c r="Y466" s="4">
        <v>1088724.22</v>
      </c>
      <c r="Z466" s="4"/>
      <c r="AA466" s="4"/>
      <c r="AB466" s="4"/>
    </row>
    <row r="467" spans="1:28" x14ac:dyDescent="0.2">
      <c r="A467" s="4">
        <v>50</v>
      </c>
      <c r="B467" s="4">
        <v>0</v>
      </c>
      <c r="C467" s="4">
        <v>0</v>
      </c>
      <c r="D467" s="4">
        <v>1</v>
      </c>
      <c r="E467" s="4">
        <v>223</v>
      </c>
      <c r="F467" s="4">
        <f>ROUND(Source!AQ457,O467)</f>
        <v>0</v>
      </c>
      <c r="G467" s="4" t="s">
        <v>64</v>
      </c>
      <c r="H467" s="4" t="s">
        <v>65</v>
      </c>
      <c r="I467" s="4"/>
      <c r="J467" s="4"/>
      <c r="K467" s="4">
        <v>223</v>
      </c>
      <c r="L467" s="4">
        <v>9</v>
      </c>
      <c r="M467" s="4">
        <v>3</v>
      </c>
      <c r="N467" s="4" t="s">
        <v>4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8" x14ac:dyDescent="0.2">
      <c r="A468" s="4">
        <v>50</v>
      </c>
      <c r="B468" s="4">
        <v>0</v>
      </c>
      <c r="C468" s="4">
        <v>0</v>
      </c>
      <c r="D468" s="4">
        <v>1</v>
      </c>
      <c r="E468" s="4">
        <v>229</v>
      </c>
      <c r="F468" s="4">
        <f>ROUND(Source!AZ457,O468)</f>
        <v>1088724.22</v>
      </c>
      <c r="G468" s="4" t="s">
        <v>66</v>
      </c>
      <c r="H468" s="4" t="s">
        <v>67</v>
      </c>
      <c r="I468" s="4"/>
      <c r="J468" s="4"/>
      <c r="K468" s="4">
        <v>229</v>
      </c>
      <c r="L468" s="4">
        <v>10</v>
      </c>
      <c r="M468" s="4">
        <v>3</v>
      </c>
      <c r="N468" s="4" t="s">
        <v>4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1088724.22</v>
      </c>
      <c r="X468" s="4">
        <v>1</v>
      </c>
      <c r="Y468" s="4">
        <v>1088724.22</v>
      </c>
      <c r="Z468" s="4"/>
      <c r="AA468" s="4"/>
      <c r="AB468" s="4"/>
    </row>
    <row r="469" spans="1:28" x14ac:dyDescent="0.2">
      <c r="A469" s="4">
        <v>50</v>
      </c>
      <c r="B469" s="4">
        <v>0</v>
      </c>
      <c r="C469" s="4">
        <v>0</v>
      </c>
      <c r="D469" s="4">
        <v>1</v>
      </c>
      <c r="E469" s="4">
        <v>203</v>
      </c>
      <c r="F469" s="4">
        <f>ROUND(Source!Q457,O469)</f>
        <v>1335.62</v>
      </c>
      <c r="G469" s="4" t="s">
        <v>68</v>
      </c>
      <c r="H469" s="4" t="s">
        <v>69</v>
      </c>
      <c r="I469" s="4"/>
      <c r="J469" s="4"/>
      <c r="K469" s="4">
        <v>203</v>
      </c>
      <c r="L469" s="4">
        <v>11</v>
      </c>
      <c r="M469" s="4">
        <v>3</v>
      </c>
      <c r="N469" s="4" t="s">
        <v>4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1335.62</v>
      </c>
      <c r="X469" s="4">
        <v>1</v>
      </c>
      <c r="Y469" s="4">
        <v>1335.62</v>
      </c>
      <c r="Z469" s="4"/>
      <c r="AA469" s="4"/>
      <c r="AB469" s="4"/>
    </row>
    <row r="470" spans="1:28" x14ac:dyDescent="0.2">
      <c r="A470" s="4">
        <v>50</v>
      </c>
      <c r="B470" s="4">
        <v>0</v>
      </c>
      <c r="C470" s="4">
        <v>0</v>
      </c>
      <c r="D470" s="4">
        <v>1</v>
      </c>
      <c r="E470" s="4">
        <v>231</v>
      </c>
      <c r="F470" s="4">
        <f>ROUND(Source!BB457,O470)</f>
        <v>0</v>
      </c>
      <c r="G470" s="4" t="s">
        <v>70</v>
      </c>
      <c r="H470" s="4" t="s">
        <v>71</v>
      </c>
      <c r="I470" s="4"/>
      <c r="J470" s="4"/>
      <c r="K470" s="4">
        <v>231</v>
      </c>
      <c r="L470" s="4">
        <v>12</v>
      </c>
      <c r="M470" s="4">
        <v>3</v>
      </c>
      <c r="N470" s="4" t="s">
        <v>4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/>
      <c r="AA470" s="4"/>
      <c r="AB470" s="4"/>
    </row>
    <row r="471" spans="1:28" x14ac:dyDescent="0.2">
      <c r="A471" s="4">
        <v>50</v>
      </c>
      <c r="B471" s="4">
        <v>0</v>
      </c>
      <c r="C471" s="4">
        <v>0</v>
      </c>
      <c r="D471" s="4">
        <v>1</v>
      </c>
      <c r="E471" s="4">
        <v>204</v>
      </c>
      <c r="F471" s="4">
        <f>ROUND(Source!R457,O471)</f>
        <v>629.87</v>
      </c>
      <c r="G471" s="4" t="s">
        <v>72</v>
      </c>
      <c r="H471" s="4" t="s">
        <v>73</v>
      </c>
      <c r="I471" s="4"/>
      <c r="J471" s="4"/>
      <c r="K471" s="4">
        <v>204</v>
      </c>
      <c r="L471" s="4">
        <v>13</v>
      </c>
      <c r="M471" s="4">
        <v>3</v>
      </c>
      <c r="N471" s="4" t="s">
        <v>4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629.87</v>
      </c>
      <c r="X471" s="4">
        <v>1</v>
      </c>
      <c r="Y471" s="4">
        <v>629.87</v>
      </c>
      <c r="Z471" s="4"/>
      <c r="AA471" s="4"/>
      <c r="AB471" s="4"/>
    </row>
    <row r="472" spans="1:28" x14ac:dyDescent="0.2">
      <c r="A472" s="4">
        <v>50</v>
      </c>
      <c r="B472" s="4">
        <v>0</v>
      </c>
      <c r="C472" s="4">
        <v>0</v>
      </c>
      <c r="D472" s="4">
        <v>1</v>
      </c>
      <c r="E472" s="4">
        <v>205</v>
      </c>
      <c r="F472" s="4">
        <f>ROUND(Source!S457,O472)</f>
        <v>2532.25</v>
      </c>
      <c r="G472" s="4" t="s">
        <v>74</v>
      </c>
      <c r="H472" s="4" t="s">
        <v>75</v>
      </c>
      <c r="I472" s="4"/>
      <c r="J472" s="4"/>
      <c r="K472" s="4">
        <v>205</v>
      </c>
      <c r="L472" s="4">
        <v>14</v>
      </c>
      <c r="M472" s="4">
        <v>3</v>
      </c>
      <c r="N472" s="4" t="s">
        <v>4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2532.25</v>
      </c>
      <c r="X472" s="4">
        <v>1</v>
      </c>
      <c r="Y472" s="4">
        <v>2532.25</v>
      </c>
      <c r="Z472" s="4"/>
      <c r="AA472" s="4"/>
      <c r="AB472" s="4"/>
    </row>
    <row r="473" spans="1:28" x14ac:dyDescent="0.2">
      <c r="A473" s="4">
        <v>50</v>
      </c>
      <c r="B473" s="4">
        <v>0</v>
      </c>
      <c r="C473" s="4">
        <v>0</v>
      </c>
      <c r="D473" s="4">
        <v>1</v>
      </c>
      <c r="E473" s="4">
        <v>232</v>
      </c>
      <c r="F473" s="4">
        <f>ROUND(Source!BC457,O473)</f>
        <v>0</v>
      </c>
      <c r="G473" s="4" t="s">
        <v>76</v>
      </c>
      <c r="H473" s="4" t="s">
        <v>77</v>
      </c>
      <c r="I473" s="4"/>
      <c r="J473" s="4"/>
      <c r="K473" s="4">
        <v>232</v>
      </c>
      <c r="L473" s="4">
        <v>15</v>
      </c>
      <c r="M473" s="4">
        <v>3</v>
      </c>
      <c r="N473" s="4" t="s">
        <v>4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8" x14ac:dyDescent="0.2">
      <c r="A474" s="4">
        <v>50</v>
      </c>
      <c r="B474" s="4">
        <v>0</v>
      </c>
      <c r="C474" s="4">
        <v>0</v>
      </c>
      <c r="D474" s="4">
        <v>1</v>
      </c>
      <c r="E474" s="4">
        <v>214</v>
      </c>
      <c r="F474" s="4">
        <f>ROUND(Source!AS457,O474)</f>
        <v>0</v>
      </c>
      <c r="G474" s="4" t="s">
        <v>78</v>
      </c>
      <c r="H474" s="4" t="s">
        <v>79</v>
      </c>
      <c r="I474" s="4"/>
      <c r="J474" s="4"/>
      <c r="K474" s="4">
        <v>214</v>
      </c>
      <c r="L474" s="4">
        <v>16</v>
      </c>
      <c r="M474" s="4">
        <v>3</v>
      </c>
      <c r="N474" s="4" t="s">
        <v>4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0</v>
      </c>
      <c r="X474" s="4">
        <v>1</v>
      </c>
      <c r="Y474" s="4">
        <v>0</v>
      </c>
      <c r="Z474" s="4"/>
      <c r="AA474" s="4"/>
      <c r="AB474" s="4"/>
    </row>
    <row r="475" spans="1:28" x14ac:dyDescent="0.2">
      <c r="A475" s="4">
        <v>50</v>
      </c>
      <c r="B475" s="4">
        <v>0</v>
      </c>
      <c r="C475" s="4">
        <v>0</v>
      </c>
      <c r="D475" s="4">
        <v>1</v>
      </c>
      <c r="E475" s="4">
        <v>215</v>
      </c>
      <c r="F475" s="4">
        <f>ROUND(Source!AT457,O475)</f>
        <v>35681.879999999997</v>
      </c>
      <c r="G475" s="4" t="s">
        <v>80</v>
      </c>
      <c r="H475" s="4" t="s">
        <v>81</v>
      </c>
      <c r="I475" s="4"/>
      <c r="J475" s="4"/>
      <c r="K475" s="4">
        <v>215</v>
      </c>
      <c r="L475" s="4">
        <v>17</v>
      </c>
      <c r="M475" s="4">
        <v>3</v>
      </c>
      <c r="N475" s="4" t="s">
        <v>4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35681.879999999997</v>
      </c>
      <c r="X475" s="4">
        <v>1</v>
      </c>
      <c r="Y475" s="4">
        <v>35681.879999999997</v>
      </c>
      <c r="Z475" s="4"/>
      <c r="AA475" s="4"/>
      <c r="AB475" s="4"/>
    </row>
    <row r="476" spans="1:28" x14ac:dyDescent="0.2">
      <c r="A476" s="4">
        <v>50</v>
      </c>
      <c r="B476" s="4">
        <v>0</v>
      </c>
      <c r="C476" s="4">
        <v>0</v>
      </c>
      <c r="D476" s="4">
        <v>1</v>
      </c>
      <c r="E476" s="4">
        <v>217</v>
      </c>
      <c r="F476" s="4">
        <f>ROUND(Source!AU457,O476)</f>
        <v>0</v>
      </c>
      <c r="G476" s="4" t="s">
        <v>82</v>
      </c>
      <c r="H476" s="4" t="s">
        <v>83</v>
      </c>
      <c r="I476" s="4"/>
      <c r="J476" s="4"/>
      <c r="K476" s="4">
        <v>217</v>
      </c>
      <c r="L476" s="4">
        <v>18</v>
      </c>
      <c r="M476" s="4">
        <v>3</v>
      </c>
      <c r="N476" s="4" t="s">
        <v>4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0</v>
      </c>
      <c r="X476" s="4">
        <v>1</v>
      </c>
      <c r="Y476" s="4">
        <v>0</v>
      </c>
      <c r="Z476" s="4"/>
      <c r="AA476" s="4"/>
      <c r="AB476" s="4"/>
    </row>
    <row r="477" spans="1:28" x14ac:dyDescent="0.2">
      <c r="A477" s="4">
        <v>50</v>
      </c>
      <c r="B477" s="4">
        <v>0</v>
      </c>
      <c r="C477" s="4">
        <v>0</v>
      </c>
      <c r="D477" s="4">
        <v>1</v>
      </c>
      <c r="E477" s="4">
        <v>230</v>
      </c>
      <c r="F477" s="4">
        <f>ROUND(Source!BA457,O477)</f>
        <v>0</v>
      </c>
      <c r="G477" s="4" t="s">
        <v>84</v>
      </c>
      <c r="H477" s="4" t="s">
        <v>85</v>
      </c>
      <c r="I477" s="4"/>
      <c r="J477" s="4"/>
      <c r="K477" s="4">
        <v>230</v>
      </c>
      <c r="L477" s="4">
        <v>19</v>
      </c>
      <c r="M477" s="4">
        <v>3</v>
      </c>
      <c r="N477" s="4" t="s">
        <v>4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0</v>
      </c>
      <c r="X477" s="4">
        <v>1</v>
      </c>
      <c r="Y477" s="4">
        <v>0</v>
      </c>
      <c r="Z477" s="4"/>
      <c r="AA477" s="4"/>
      <c r="AB477" s="4"/>
    </row>
    <row r="478" spans="1:28" x14ac:dyDescent="0.2">
      <c r="A478" s="4">
        <v>50</v>
      </c>
      <c r="B478" s="4">
        <v>0</v>
      </c>
      <c r="C478" s="4">
        <v>0</v>
      </c>
      <c r="D478" s="4">
        <v>1</v>
      </c>
      <c r="E478" s="4">
        <v>206</v>
      </c>
      <c r="F478" s="4">
        <f>ROUND(Source!T457,O478)</f>
        <v>0</v>
      </c>
      <c r="G478" s="4" t="s">
        <v>86</v>
      </c>
      <c r="H478" s="4" t="s">
        <v>87</v>
      </c>
      <c r="I478" s="4"/>
      <c r="J478" s="4"/>
      <c r="K478" s="4">
        <v>206</v>
      </c>
      <c r="L478" s="4">
        <v>20</v>
      </c>
      <c r="M478" s="4">
        <v>3</v>
      </c>
      <c r="N478" s="4" t="s">
        <v>4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0</v>
      </c>
      <c r="X478" s="4">
        <v>1</v>
      </c>
      <c r="Y478" s="4">
        <v>0</v>
      </c>
      <c r="Z478" s="4"/>
      <c r="AA478" s="4"/>
      <c r="AB478" s="4"/>
    </row>
    <row r="479" spans="1:28" x14ac:dyDescent="0.2">
      <c r="A479" s="4">
        <v>50</v>
      </c>
      <c r="B479" s="4">
        <v>0</v>
      </c>
      <c r="C479" s="4">
        <v>0</v>
      </c>
      <c r="D479" s="4">
        <v>1</v>
      </c>
      <c r="E479" s="4">
        <v>207</v>
      </c>
      <c r="F479" s="4">
        <f>Source!U457</f>
        <v>7.702106999999998</v>
      </c>
      <c r="G479" s="4" t="s">
        <v>88</v>
      </c>
      <c r="H479" s="4" t="s">
        <v>89</v>
      </c>
      <c r="I479" s="4"/>
      <c r="J479" s="4"/>
      <c r="K479" s="4">
        <v>207</v>
      </c>
      <c r="L479" s="4">
        <v>21</v>
      </c>
      <c r="M479" s="4">
        <v>3</v>
      </c>
      <c r="N479" s="4" t="s">
        <v>4</v>
      </c>
      <c r="O479" s="4">
        <v>-1</v>
      </c>
      <c r="P479" s="4"/>
      <c r="Q479" s="4"/>
      <c r="R479" s="4"/>
      <c r="S479" s="4"/>
      <c r="T479" s="4"/>
      <c r="U479" s="4"/>
      <c r="V479" s="4"/>
      <c r="W479" s="4">
        <v>7.7021070000000007</v>
      </c>
      <c r="X479" s="4">
        <v>1</v>
      </c>
      <c r="Y479" s="4">
        <v>7.7021070000000007</v>
      </c>
      <c r="Z479" s="4"/>
      <c r="AA479" s="4"/>
      <c r="AB479" s="4"/>
    </row>
    <row r="480" spans="1:28" x14ac:dyDescent="0.2">
      <c r="A480" s="4">
        <v>50</v>
      </c>
      <c r="B480" s="4">
        <v>0</v>
      </c>
      <c r="C480" s="4">
        <v>0</v>
      </c>
      <c r="D480" s="4">
        <v>1</v>
      </c>
      <c r="E480" s="4">
        <v>208</v>
      </c>
      <c r="F480" s="4">
        <f>Source!V457</f>
        <v>0</v>
      </c>
      <c r="G480" s="4" t="s">
        <v>90</v>
      </c>
      <c r="H480" s="4" t="s">
        <v>91</v>
      </c>
      <c r="I480" s="4"/>
      <c r="J480" s="4"/>
      <c r="K480" s="4">
        <v>208</v>
      </c>
      <c r="L480" s="4">
        <v>22</v>
      </c>
      <c r="M480" s="4">
        <v>3</v>
      </c>
      <c r="N480" s="4" t="s">
        <v>4</v>
      </c>
      <c r="O480" s="4">
        <v>-1</v>
      </c>
      <c r="P480" s="4"/>
      <c r="Q480" s="4"/>
      <c r="R480" s="4"/>
      <c r="S480" s="4"/>
      <c r="T480" s="4"/>
      <c r="U480" s="4"/>
      <c r="V480" s="4"/>
      <c r="W480" s="4">
        <v>0</v>
      </c>
      <c r="X480" s="4">
        <v>1</v>
      </c>
      <c r="Y480" s="4">
        <v>0</v>
      </c>
      <c r="Z480" s="4"/>
      <c r="AA480" s="4"/>
      <c r="AB480" s="4"/>
    </row>
    <row r="481" spans="1:245" x14ac:dyDescent="0.2">
      <c r="A481" s="4">
        <v>50</v>
      </c>
      <c r="B481" s="4">
        <v>0</v>
      </c>
      <c r="C481" s="4">
        <v>0</v>
      </c>
      <c r="D481" s="4">
        <v>1</v>
      </c>
      <c r="E481" s="4">
        <v>209</v>
      </c>
      <c r="F481" s="4">
        <f>ROUND(Source!W457,O481)</f>
        <v>0</v>
      </c>
      <c r="G481" s="4" t="s">
        <v>92</v>
      </c>
      <c r="H481" s="4" t="s">
        <v>93</v>
      </c>
      <c r="I481" s="4"/>
      <c r="J481" s="4"/>
      <c r="K481" s="4">
        <v>209</v>
      </c>
      <c r="L481" s="4">
        <v>23</v>
      </c>
      <c r="M481" s="4">
        <v>3</v>
      </c>
      <c r="N481" s="4" t="s">
        <v>4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0</v>
      </c>
      <c r="X481" s="4">
        <v>1</v>
      </c>
      <c r="Y481" s="4">
        <v>0</v>
      </c>
      <c r="Z481" s="4"/>
      <c r="AA481" s="4"/>
      <c r="AB481" s="4"/>
    </row>
    <row r="482" spans="1:245" x14ac:dyDescent="0.2">
      <c r="A482" s="4">
        <v>50</v>
      </c>
      <c r="B482" s="4">
        <v>0</v>
      </c>
      <c r="C482" s="4">
        <v>0</v>
      </c>
      <c r="D482" s="4">
        <v>1</v>
      </c>
      <c r="E482" s="4">
        <v>233</v>
      </c>
      <c r="F482" s="4">
        <f>ROUND(Source!BD457,O482)</f>
        <v>0</v>
      </c>
      <c r="G482" s="4" t="s">
        <v>94</v>
      </c>
      <c r="H482" s="4" t="s">
        <v>95</v>
      </c>
      <c r="I482" s="4"/>
      <c r="J482" s="4"/>
      <c r="K482" s="4">
        <v>233</v>
      </c>
      <c r="L482" s="4">
        <v>24</v>
      </c>
      <c r="M482" s="4">
        <v>3</v>
      </c>
      <c r="N482" s="4" t="s">
        <v>4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0</v>
      </c>
      <c r="X482" s="4">
        <v>1</v>
      </c>
      <c r="Y482" s="4">
        <v>0</v>
      </c>
      <c r="Z482" s="4"/>
      <c r="AA482" s="4"/>
      <c r="AB482" s="4"/>
    </row>
    <row r="483" spans="1:245" x14ac:dyDescent="0.2">
      <c r="A483" s="4">
        <v>50</v>
      </c>
      <c r="B483" s="4">
        <v>0</v>
      </c>
      <c r="C483" s="4">
        <v>0</v>
      </c>
      <c r="D483" s="4">
        <v>1</v>
      </c>
      <c r="E483" s="4">
        <v>210</v>
      </c>
      <c r="F483" s="4">
        <f>ROUND(Source!X457,O483)</f>
        <v>2329.67</v>
      </c>
      <c r="G483" s="4" t="s">
        <v>96</v>
      </c>
      <c r="H483" s="4" t="s">
        <v>97</v>
      </c>
      <c r="I483" s="4"/>
      <c r="J483" s="4"/>
      <c r="K483" s="4">
        <v>210</v>
      </c>
      <c r="L483" s="4">
        <v>25</v>
      </c>
      <c r="M483" s="4">
        <v>3</v>
      </c>
      <c r="N483" s="4" t="s">
        <v>4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2329.67</v>
      </c>
      <c r="X483" s="4">
        <v>1</v>
      </c>
      <c r="Y483" s="4">
        <v>2329.67</v>
      </c>
      <c r="Z483" s="4"/>
      <c r="AA483" s="4"/>
      <c r="AB483" s="4"/>
    </row>
    <row r="484" spans="1:245" x14ac:dyDescent="0.2">
      <c r="A484" s="4">
        <v>50</v>
      </c>
      <c r="B484" s="4">
        <v>0</v>
      </c>
      <c r="C484" s="4">
        <v>0</v>
      </c>
      <c r="D484" s="4">
        <v>1</v>
      </c>
      <c r="E484" s="4">
        <v>211</v>
      </c>
      <c r="F484" s="4">
        <f>ROUND(Source!Y457,O484)</f>
        <v>1088.8699999999999</v>
      </c>
      <c r="G484" s="4" t="s">
        <v>98</v>
      </c>
      <c r="H484" s="4" t="s">
        <v>99</v>
      </c>
      <c r="I484" s="4"/>
      <c r="J484" s="4"/>
      <c r="K484" s="4">
        <v>211</v>
      </c>
      <c r="L484" s="4">
        <v>26</v>
      </c>
      <c r="M484" s="4">
        <v>3</v>
      </c>
      <c r="N484" s="4" t="s">
        <v>4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1088.8699999999999</v>
      </c>
      <c r="X484" s="4">
        <v>1</v>
      </c>
      <c r="Y484" s="4">
        <v>1088.8699999999999</v>
      </c>
      <c r="Z484" s="4"/>
      <c r="AA484" s="4"/>
      <c r="AB484" s="4"/>
    </row>
    <row r="485" spans="1:245" x14ac:dyDescent="0.2">
      <c r="A485" s="4">
        <v>50</v>
      </c>
      <c r="B485" s="4">
        <v>0</v>
      </c>
      <c r="C485" s="4">
        <v>0</v>
      </c>
      <c r="D485" s="4">
        <v>1</v>
      </c>
      <c r="E485" s="4">
        <v>224</v>
      </c>
      <c r="F485" s="4">
        <f>ROUND(Source!AR457,O485)</f>
        <v>1124406.1000000001</v>
      </c>
      <c r="G485" s="4" t="s">
        <v>100</v>
      </c>
      <c r="H485" s="4" t="s">
        <v>101</v>
      </c>
      <c r="I485" s="4"/>
      <c r="J485" s="4"/>
      <c r="K485" s="4">
        <v>224</v>
      </c>
      <c r="L485" s="4">
        <v>27</v>
      </c>
      <c r="M485" s="4">
        <v>3</v>
      </c>
      <c r="N485" s="4" t="s">
        <v>4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1124406.1000000001</v>
      </c>
      <c r="X485" s="4">
        <v>1</v>
      </c>
      <c r="Y485" s="4">
        <v>1124406.1000000001</v>
      </c>
      <c r="Z485" s="4"/>
      <c r="AA485" s="4"/>
      <c r="AB485" s="4"/>
    </row>
    <row r="487" spans="1:245" x14ac:dyDescent="0.2">
      <c r="A487" s="1">
        <v>4</v>
      </c>
      <c r="B487" s="1">
        <v>1</v>
      </c>
      <c r="C487" s="1"/>
      <c r="D487" s="1">
        <f>ROW(A567)</f>
        <v>567</v>
      </c>
      <c r="E487" s="1"/>
      <c r="F487" s="1" t="s">
        <v>16</v>
      </c>
      <c r="G487" s="1" t="s">
        <v>522</v>
      </c>
      <c r="H487" s="1" t="s">
        <v>4</v>
      </c>
      <c r="I487" s="1">
        <v>0</v>
      </c>
      <c r="J487" s="1"/>
      <c r="K487" s="1">
        <v>0</v>
      </c>
      <c r="L487" s="1"/>
      <c r="M487" s="1" t="s">
        <v>4</v>
      </c>
      <c r="N487" s="1"/>
      <c r="O487" s="1"/>
      <c r="P487" s="1"/>
      <c r="Q487" s="1"/>
      <c r="R487" s="1"/>
      <c r="S487" s="1">
        <v>0</v>
      </c>
      <c r="T487" s="1"/>
      <c r="U487" s="1" t="s">
        <v>4</v>
      </c>
      <c r="V487" s="1">
        <v>0</v>
      </c>
      <c r="W487" s="1"/>
      <c r="X487" s="1"/>
      <c r="Y487" s="1"/>
      <c r="Z487" s="1"/>
      <c r="AA487" s="1"/>
      <c r="AB487" s="1" t="s">
        <v>4</v>
      </c>
      <c r="AC487" s="1" t="s">
        <v>4</v>
      </c>
      <c r="AD487" s="1" t="s">
        <v>4</v>
      </c>
      <c r="AE487" s="1" t="s">
        <v>4</v>
      </c>
      <c r="AF487" s="1" t="s">
        <v>4</v>
      </c>
      <c r="AG487" s="1" t="s">
        <v>4</v>
      </c>
      <c r="AH487" s="1"/>
      <c r="AI487" s="1"/>
      <c r="AJ487" s="1"/>
      <c r="AK487" s="1"/>
      <c r="AL487" s="1"/>
      <c r="AM487" s="1"/>
      <c r="AN487" s="1"/>
      <c r="AO487" s="1"/>
      <c r="AP487" s="1" t="s">
        <v>4</v>
      </c>
      <c r="AQ487" s="1" t="s">
        <v>4</v>
      </c>
      <c r="AR487" s="1" t="s">
        <v>4</v>
      </c>
      <c r="AS487" s="1"/>
      <c r="AT487" s="1"/>
      <c r="AU487" s="1"/>
      <c r="AV487" s="1"/>
      <c r="AW487" s="1"/>
      <c r="AX487" s="1"/>
      <c r="AY487" s="1"/>
      <c r="AZ487" s="1" t="s">
        <v>4</v>
      </c>
      <c r="BA487" s="1"/>
      <c r="BB487" s="1" t="s">
        <v>4</v>
      </c>
      <c r="BC487" s="1" t="s">
        <v>4</v>
      </c>
      <c r="BD487" s="1" t="s">
        <v>4</v>
      </c>
      <c r="BE487" s="1" t="s">
        <v>4</v>
      </c>
      <c r="BF487" s="1" t="s">
        <v>4</v>
      </c>
      <c r="BG487" s="1" t="s">
        <v>4</v>
      </c>
      <c r="BH487" s="1" t="s">
        <v>4</v>
      </c>
      <c r="BI487" s="1" t="s">
        <v>4</v>
      </c>
      <c r="BJ487" s="1" t="s">
        <v>4</v>
      </c>
      <c r="BK487" s="1" t="s">
        <v>4</v>
      </c>
      <c r="BL487" s="1" t="s">
        <v>4</v>
      </c>
      <c r="BM487" s="1" t="s">
        <v>4</v>
      </c>
      <c r="BN487" s="1" t="s">
        <v>4</v>
      </c>
      <c r="BO487" s="1" t="s">
        <v>4</v>
      </c>
      <c r="BP487" s="1" t="s">
        <v>4</v>
      </c>
      <c r="BQ487" s="1"/>
      <c r="BR487" s="1"/>
      <c r="BS487" s="1"/>
      <c r="BT487" s="1"/>
      <c r="BU487" s="1"/>
      <c r="BV487" s="1"/>
      <c r="BW487" s="1"/>
      <c r="BX487" s="1">
        <v>0</v>
      </c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>
        <v>0</v>
      </c>
    </row>
    <row r="489" spans="1:245" x14ac:dyDescent="0.2">
      <c r="A489" s="2">
        <v>52</v>
      </c>
      <c r="B489" s="2">
        <f t="shared" ref="B489:G489" si="280">B567</f>
        <v>1</v>
      </c>
      <c r="C489" s="2">
        <f t="shared" si="280"/>
        <v>4</v>
      </c>
      <c r="D489" s="2">
        <f t="shared" si="280"/>
        <v>487</v>
      </c>
      <c r="E489" s="2">
        <f t="shared" si="280"/>
        <v>0</v>
      </c>
      <c r="F489" s="2" t="str">
        <f t="shared" si="280"/>
        <v>Новый раздел</v>
      </c>
      <c r="G489" s="2" t="str">
        <f t="shared" si="280"/>
        <v>Пусконаладочные работы</v>
      </c>
      <c r="H489" s="2"/>
      <c r="I489" s="2"/>
      <c r="J489" s="2"/>
      <c r="K489" s="2"/>
      <c r="L489" s="2"/>
      <c r="M489" s="2"/>
      <c r="N489" s="2"/>
      <c r="O489" s="2">
        <f t="shared" ref="O489:AT489" si="281">O567</f>
        <v>400598.72</v>
      </c>
      <c r="P489" s="2">
        <f t="shared" si="281"/>
        <v>0</v>
      </c>
      <c r="Q489" s="2">
        <f t="shared" si="281"/>
        <v>12077.99</v>
      </c>
      <c r="R489" s="2">
        <f t="shared" si="281"/>
        <v>4838.82</v>
      </c>
      <c r="S489" s="2">
        <f t="shared" si="281"/>
        <v>388520.73</v>
      </c>
      <c r="T489" s="2">
        <f t="shared" si="281"/>
        <v>0</v>
      </c>
      <c r="U489" s="2">
        <f t="shared" si="281"/>
        <v>859.76</v>
      </c>
      <c r="V489" s="2">
        <f t="shared" si="281"/>
        <v>0</v>
      </c>
      <c r="W489" s="2">
        <f t="shared" si="281"/>
        <v>0</v>
      </c>
      <c r="X489" s="2">
        <f t="shared" si="281"/>
        <v>271964.51</v>
      </c>
      <c r="Y489" s="2">
        <f t="shared" si="281"/>
        <v>159293.49</v>
      </c>
      <c r="Z489" s="2">
        <f t="shared" si="281"/>
        <v>0</v>
      </c>
      <c r="AA489" s="2">
        <f t="shared" si="281"/>
        <v>0</v>
      </c>
      <c r="AB489" s="2">
        <f t="shared" si="281"/>
        <v>0</v>
      </c>
      <c r="AC489" s="2">
        <f t="shared" si="281"/>
        <v>0</v>
      </c>
      <c r="AD489" s="2">
        <f t="shared" si="281"/>
        <v>0</v>
      </c>
      <c r="AE489" s="2">
        <f t="shared" si="281"/>
        <v>0</v>
      </c>
      <c r="AF489" s="2">
        <f t="shared" si="281"/>
        <v>0</v>
      </c>
      <c r="AG489" s="2">
        <f t="shared" si="281"/>
        <v>0</v>
      </c>
      <c r="AH489" s="2">
        <f t="shared" si="281"/>
        <v>0</v>
      </c>
      <c r="AI489" s="2">
        <f t="shared" si="281"/>
        <v>0</v>
      </c>
      <c r="AJ489" s="2">
        <f t="shared" si="281"/>
        <v>0</v>
      </c>
      <c r="AK489" s="2">
        <f t="shared" si="281"/>
        <v>0</v>
      </c>
      <c r="AL489" s="2">
        <f t="shared" si="281"/>
        <v>0</v>
      </c>
      <c r="AM489" s="2">
        <f t="shared" si="281"/>
        <v>0</v>
      </c>
      <c r="AN489" s="2">
        <f t="shared" si="281"/>
        <v>0</v>
      </c>
      <c r="AO489" s="2">
        <f t="shared" si="281"/>
        <v>0</v>
      </c>
      <c r="AP489" s="2">
        <f t="shared" si="281"/>
        <v>0</v>
      </c>
      <c r="AQ489" s="2">
        <f t="shared" si="281"/>
        <v>0</v>
      </c>
      <c r="AR489" s="2">
        <f t="shared" si="281"/>
        <v>839598.83</v>
      </c>
      <c r="AS489" s="2">
        <f t="shared" si="281"/>
        <v>19820.099999999999</v>
      </c>
      <c r="AT489" s="2">
        <f t="shared" si="281"/>
        <v>0</v>
      </c>
      <c r="AU489" s="2">
        <f t="shared" ref="AU489:BZ489" si="282">AU567</f>
        <v>819778.73</v>
      </c>
      <c r="AV489" s="2">
        <f t="shared" si="282"/>
        <v>0</v>
      </c>
      <c r="AW489" s="2">
        <f t="shared" si="282"/>
        <v>0</v>
      </c>
      <c r="AX489" s="2">
        <f t="shared" si="282"/>
        <v>0</v>
      </c>
      <c r="AY489" s="2">
        <f t="shared" si="282"/>
        <v>0</v>
      </c>
      <c r="AZ489" s="2">
        <f t="shared" si="282"/>
        <v>0</v>
      </c>
      <c r="BA489" s="2">
        <f t="shared" si="282"/>
        <v>0</v>
      </c>
      <c r="BB489" s="2">
        <f t="shared" si="282"/>
        <v>0</v>
      </c>
      <c r="BC489" s="2">
        <f t="shared" si="282"/>
        <v>0</v>
      </c>
      <c r="BD489" s="2">
        <f t="shared" si="282"/>
        <v>0</v>
      </c>
      <c r="BE489" s="2">
        <f t="shared" si="282"/>
        <v>0</v>
      </c>
      <c r="BF489" s="2">
        <f t="shared" si="282"/>
        <v>0</v>
      </c>
      <c r="BG489" s="2">
        <f t="shared" si="282"/>
        <v>0</v>
      </c>
      <c r="BH489" s="2">
        <f t="shared" si="282"/>
        <v>0</v>
      </c>
      <c r="BI489" s="2">
        <f t="shared" si="282"/>
        <v>0</v>
      </c>
      <c r="BJ489" s="2">
        <f t="shared" si="282"/>
        <v>0</v>
      </c>
      <c r="BK489" s="2">
        <f t="shared" si="282"/>
        <v>0</v>
      </c>
      <c r="BL489" s="2">
        <f t="shared" si="282"/>
        <v>0</v>
      </c>
      <c r="BM489" s="2">
        <f t="shared" si="282"/>
        <v>0</v>
      </c>
      <c r="BN489" s="2">
        <f t="shared" si="282"/>
        <v>0</v>
      </c>
      <c r="BO489" s="2">
        <f t="shared" si="282"/>
        <v>0</v>
      </c>
      <c r="BP489" s="2">
        <f t="shared" si="282"/>
        <v>0</v>
      </c>
      <c r="BQ489" s="2">
        <f t="shared" si="282"/>
        <v>0</v>
      </c>
      <c r="BR489" s="2">
        <f t="shared" si="282"/>
        <v>0</v>
      </c>
      <c r="BS489" s="2">
        <f t="shared" si="282"/>
        <v>0</v>
      </c>
      <c r="BT489" s="2">
        <f t="shared" si="282"/>
        <v>0</v>
      </c>
      <c r="BU489" s="2">
        <f t="shared" si="282"/>
        <v>0</v>
      </c>
      <c r="BV489" s="2">
        <f t="shared" si="282"/>
        <v>0</v>
      </c>
      <c r="BW489" s="2">
        <f t="shared" si="282"/>
        <v>0</v>
      </c>
      <c r="BX489" s="2">
        <f t="shared" si="282"/>
        <v>0</v>
      </c>
      <c r="BY489" s="2">
        <f t="shared" si="282"/>
        <v>0</v>
      </c>
      <c r="BZ489" s="2">
        <f t="shared" si="282"/>
        <v>0</v>
      </c>
      <c r="CA489" s="2">
        <f t="shared" ref="CA489:DF489" si="283">CA567</f>
        <v>0</v>
      </c>
      <c r="CB489" s="2">
        <f t="shared" si="283"/>
        <v>0</v>
      </c>
      <c r="CC489" s="2">
        <f t="shared" si="283"/>
        <v>0</v>
      </c>
      <c r="CD489" s="2">
        <f t="shared" si="283"/>
        <v>0</v>
      </c>
      <c r="CE489" s="2">
        <f t="shared" si="283"/>
        <v>0</v>
      </c>
      <c r="CF489" s="2">
        <f t="shared" si="283"/>
        <v>0</v>
      </c>
      <c r="CG489" s="2">
        <f t="shared" si="283"/>
        <v>0</v>
      </c>
      <c r="CH489" s="2">
        <f t="shared" si="283"/>
        <v>0</v>
      </c>
      <c r="CI489" s="2">
        <f t="shared" si="283"/>
        <v>0</v>
      </c>
      <c r="CJ489" s="2">
        <f t="shared" si="283"/>
        <v>0</v>
      </c>
      <c r="CK489" s="2">
        <f t="shared" si="283"/>
        <v>0</v>
      </c>
      <c r="CL489" s="2">
        <f t="shared" si="283"/>
        <v>0</v>
      </c>
      <c r="CM489" s="2">
        <f t="shared" si="283"/>
        <v>0</v>
      </c>
      <c r="CN489" s="2">
        <f t="shared" si="283"/>
        <v>0</v>
      </c>
      <c r="CO489" s="2">
        <f t="shared" si="283"/>
        <v>0</v>
      </c>
      <c r="CP489" s="2">
        <f t="shared" si="283"/>
        <v>0</v>
      </c>
      <c r="CQ489" s="2">
        <f t="shared" si="283"/>
        <v>0</v>
      </c>
      <c r="CR489" s="2">
        <f t="shared" si="283"/>
        <v>0</v>
      </c>
      <c r="CS489" s="2">
        <f t="shared" si="283"/>
        <v>0</v>
      </c>
      <c r="CT489" s="2">
        <f t="shared" si="283"/>
        <v>0</v>
      </c>
      <c r="CU489" s="2">
        <f t="shared" si="283"/>
        <v>0</v>
      </c>
      <c r="CV489" s="2">
        <f t="shared" si="283"/>
        <v>0</v>
      </c>
      <c r="CW489" s="2">
        <f t="shared" si="283"/>
        <v>0</v>
      </c>
      <c r="CX489" s="2">
        <f t="shared" si="283"/>
        <v>0</v>
      </c>
      <c r="CY489" s="2">
        <f t="shared" si="283"/>
        <v>0</v>
      </c>
      <c r="CZ489" s="2">
        <f t="shared" si="283"/>
        <v>0</v>
      </c>
      <c r="DA489" s="2">
        <f t="shared" si="283"/>
        <v>0</v>
      </c>
      <c r="DB489" s="2">
        <f t="shared" si="283"/>
        <v>0</v>
      </c>
      <c r="DC489" s="2">
        <f t="shared" si="283"/>
        <v>0</v>
      </c>
      <c r="DD489" s="2">
        <f t="shared" si="283"/>
        <v>0</v>
      </c>
      <c r="DE489" s="2">
        <f t="shared" si="283"/>
        <v>0</v>
      </c>
      <c r="DF489" s="2">
        <f t="shared" si="283"/>
        <v>0</v>
      </c>
      <c r="DG489" s="3">
        <f t="shared" ref="DG489:EL489" si="284">DG567</f>
        <v>0</v>
      </c>
      <c r="DH489" s="3">
        <f t="shared" si="284"/>
        <v>0</v>
      </c>
      <c r="DI489" s="3">
        <f t="shared" si="284"/>
        <v>0</v>
      </c>
      <c r="DJ489" s="3">
        <f t="shared" si="284"/>
        <v>0</v>
      </c>
      <c r="DK489" s="3">
        <f t="shared" si="284"/>
        <v>0</v>
      </c>
      <c r="DL489" s="3">
        <f t="shared" si="284"/>
        <v>0</v>
      </c>
      <c r="DM489" s="3">
        <f t="shared" si="284"/>
        <v>0</v>
      </c>
      <c r="DN489" s="3">
        <f t="shared" si="284"/>
        <v>0</v>
      </c>
      <c r="DO489" s="3">
        <f t="shared" si="284"/>
        <v>0</v>
      </c>
      <c r="DP489" s="3">
        <f t="shared" si="284"/>
        <v>0</v>
      </c>
      <c r="DQ489" s="3">
        <f t="shared" si="284"/>
        <v>0</v>
      </c>
      <c r="DR489" s="3">
        <f t="shared" si="284"/>
        <v>0</v>
      </c>
      <c r="DS489" s="3">
        <f t="shared" si="284"/>
        <v>0</v>
      </c>
      <c r="DT489" s="3">
        <f t="shared" si="284"/>
        <v>0</v>
      </c>
      <c r="DU489" s="3">
        <f t="shared" si="284"/>
        <v>0</v>
      </c>
      <c r="DV489" s="3">
        <f t="shared" si="284"/>
        <v>0</v>
      </c>
      <c r="DW489" s="3">
        <f t="shared" si="284"/>
        <v>0</v>
      </c>
      <c r="DX489" s="3">
        <f t="shared" si="284"/>
        <v>0</v>
      </c>
      <c r="DY489" s="3">
        <f t="shared" si="284"/>
        <v>0</v>
      </c>
      <c r="DZ489" s="3">
        <f t="shared" si="284"/>
        <v>0</v>
      </c>
      <c r="EA489" s="3">
        <f t="shared" si="284"/>
        <v>0</v>
      </c>
      <c r="EB489" s="3">
        <f t="shared" si="284"/>
        <v>0</v>
      </c>
      <c r="EC489" s="3">
        <f t="shared" si="284"/>
        <v>0</v>
      </c>
      <c r="ED489" s="3">
        <f t="shared" si="284"/>
        <v>0</v>
      </c>
      <c r="EE489" s="3">
        <f t="shared" si="284"/>
        <v>0</v>
      </c>
      <c r="EF489" s="3">
        <f t="shared" si="284"/>
        <v>0</v>
      </c>
      <c r="EG489" s="3">
        <f t="shared" si="284"/>
        <v>0</v>
      </c>
      <c r="EH489" s="3">
        <f t="shared" si="284"/>
        <v>0</v>
      </c>
      <c r="EI489" s="3">
        <f t="shared" si="284"/>
        <v>0</v>
      </c>
      <c r="EJ489" s="3">
        <f t="shared" si="284"/>
        <v>0</v>
      </c>
      <c r="EK489" s="3">
        <f t="shared" si="284"/>
        <v>0</v>
      </c>
      <c r="EL489" s="3">
        <f t="shared" si="284"/>
        <v>0</v>
      </c>
      <c r="EM489" s="3">
        <f t="shared" ref="EM489:FR489" si="285">EM567</f>
        <v>0</v>
      </c>
      <c r="EN489" s="3">
        <f t="shared" si="285"/>
        <v>0</v>
      </c>
      <c r="EO489" s="3">
        <f t="shared" si="285"/>
        <v>0</v>
      </c>
      <c r="EP489" s="3">
        <f t="shared" si="285"/>
        <v>0</v>
      </c>
      <c r="EQ489" s="3">
        <f t="shared" si="285"/>
        <v>0</v>
      </c>
      <c r="ER489" s="3">
        <f t="shared" si="285"/>
        <v>0</v>
      </c>
      <c r="ES489" s="3">
        <f t="shared" si="285"/>
        <v>0</v>
      </c>
      <c r="ET489" s="3">
        <f t="shared" si="285"/>
        <v>0</v>
      </c>
      <c r="EU489" s="3">
        <f t="shared" si="285"/>
        <v>0</v>
      </c>
      <c r="EV489" s="3">
        <f t="shared" si="285"/>
        <v>0</v>
      </c>
      <c r="EW489" s="3">
        <f t="shared" si="285"/>
        <v>0</v>
      </c>
      <c r="EX489" s="3">
        <f t="shared" si="285"/>
        <v>0</v>
      </c>
      <c r="EY489" s="3">
        <f t="shared" si="285"/>
        <v>0</v>
      </c>
      <c r="EZ489" s="3">
        <f t="shared" si="285"/>
        <v>0</v>
      </c>
      <c r="FA489" s="3">
        <f t="shared" si="285"/>
        <v>0</v>
      </c>
      <c r="FB489" s="3">
        <f t="shared" si="285"/>
        <v>0</v>
      </c>
      <c r="FC489" s="3">
        <f t="shared" si="285"/>
        <v>0</v>
      </c>
      <c r="FD489" s="3">
        <f t="shared" si="285"/>
        <v>0</v>
      </c>
      <c r="FE489" s="3">
        <f t="shared" si="285"/>
        <v>0</v>
      </c>
      <c r="FF489" s="3">
        <f t="shared" si="285"/>
        <v>0</v>
      </c>
      <c r="FG489" s="3">
        <f t="shared" si="285"/>
        <v>0</v>
      </c>
      <c r="FH489" s="3">
        <f t="shared" si="285"/>
        <v>0</v>
      </c>
      <c r="FI489" s="3">
        <f t="shared" si="285"/>
        <v>0</v>
      </c>
      <c r="FJ489" s="3">
        <f t="shared" si="285"/>
        <v>0</v>
      </c>
      <c r="FK489" s="3">
        <f t="shared" si="285"/>
        <v>0</v>
      </c>
      <c r="FL489" s="3">
        <f t="shared" si="285"/>
        <v>0</v>
      </c>
      <c r="FM489" s="3">
        <f t="shared" si="285"/>
        <v>0</v>
      </c>
      <c r="FN489" s="3">
        <f t="shared" si="285"/>
        <v>0</v>
      </c>
      <c r="FO489" s="3">
        <f t="shared" si="285"/>
        <v>0</v>
      </c>
      <c r="FP489" s="3">
        <f t="shared" si="285"/>
        <v>0</v>
      </c>
      <c r="FQ489" s="3">
        <f t="shared" si="285"/>
        <v>0</v>
      </c>
      <c r="FR489" s="3">
        <f t="shared" si="285"/>
        <v>0</v>
      </c>
      <c r="FS489" s="3">
        <f t="shared" ref="FS489:GX489" si="286">FS567</f>
        <v>0</v>
      </c>
      <c r="FT489" s="3">
        <f t="shared" si="286"/>
        <v>0</v>
      </c>
      <c r="FU489" s="3">
        <f t="shared" si="286"/>
        <v>0</v>
      </c>
      <c r="FV489" s="3">
        <f t="shared" si="286"/>
        <v>0</v>
      </c>
      <c r="FW489" s="3">
        <f t="shared" si="286"/>
        <v>0</v>
      </c>
      <c r="FX489" s="3">
        <f t="shared" si="286"/>
        <v>0</v>
      </c>
      <c r="FY489" s="3">
        <f t="shared" si="286"/>
        <v>0</v>
      </c>
      <c r="FZ489" s="3">
        <f t="shared" si="286"/>
        <v>0</v>
      </c>
      <c r="GA489" s="3">
        <f t="shared" si="286"/>
        <v>0</v>
      </c>
      <c r="GB489" s="3">
        <f t="shared" si="286"/>
        <v>0</v>
      </c>
      <c r="GC489" s="3">
        <f t="shared" si="286"/>
        <v>0</v>
      </c>
      <c r="GD489" s="3">
        <f t="shared" si="286"/>
        <v>0</v>
      </c>
      <c r="GE489" s="3">
        <f t="shared" si="286"/>
        <v>0</v>
      </c>
      <c r="GF489" s="3">
        <f t="shared" si="286"/>
        <v>0</v>
      </c>
      <c r="GG489" s="3">
        <f t="shared" si="286"/>
        <v>0</v>
      </c>
      <c r="GH489" s="3">
        <f t="shared" si="286"/>
        <v>0</v>
      </c>
      <c r="GI489" s="3">
        <f t="shared" si="286"/>
        <v>0</v>
      </c>
      <c r="GJ489" s="3">
        <f t="shared" si="286"/>
        <v>0</v>
      </c>
      <c r="GK489" s="3">
        <f t="shared" si="286"/>
        <v>0</v>
      </c>
      <c r="GL489" s="3">
        <f t="shared" si="286"/>
        <v>0</v>
      </c>
      <c r="GM489" s="3">
        <f t="shared" si="286"/>
        <v>0</v>
      </c>
      <c r="GN489" s="3">
        <f t="shared" si="286"/>
        <v>0</v>
      </c>
      <c r="GO489" s="3">
        <f t="shared" si="286"/>
        <v>0</v>
      </c>
      <c r="GP489" s="3">
        <f t="shared" si="286"/>
        <v>0</v>
      </c>
      <c r="GQ489" s="3">
        <f t="shared" si="286"/>
        <v>0</v>
      </c>
      <c r="GR489" s="3">
        <f t="shared" si="286"/>
        <v>0</v>
      </c>
      <c r="GS489" s="3">
        <f t="shared" si="286"/>
        <v>0</v>
      </c>
      <c r="GT489" s="3">
        <f t="shared" si="286"/>
        <v>0</v>
      </c>
      <c r="GU489" s="3">
        <f t="shared" si="286"/>
        <v>0</v>
      </c>
      <c r="GV489" s="3">
        <f t="shared" si="286"/>
        <v>0</v>
      </c>
      <c r="GW489" s="3">
        <f t="shared" si="286"/>
        <v>0</v>
      </c>
      <c r="GX489" s="3">
        <f t="shared" si="286"/>
        <v>0</v>
      </c>
    </row>
    <row r="491" spans="1:245" x14ac:dyDescent="0.2">
      <c r="A491" s="1">
        <v>5</v>
      </c>
      <c r="B491" s="1">
        <v>1</v>
      </c>
      <c r="C491" s="1"/>
      <c r="D491" s="1">
        <f>ROW(A498)</f>
        <v>498</v>
      </c>
      <c r="E491" s="1"/>
      <c r="F491" s="1" t="s">
        <v>485</v>
      </c>
      <c r="G491" s="1" t="s">
        <v>523</v>
      </c>
      <c r="H491" s="1" t="s">
        <v>4</v>
      </c>
      <c r="I491" s="1">
        <v>0</v>
      </c>
      <c r="J491" s="1"/>
      <c r="K491" s="1">
        <v>0</v>
      </c>
      <c r="L491" s="1"/>
      <c r="M491" s="1" t="s">
        <v>4</v>
      </c>
      <c r="N491" s="1"/>
      <c r="O491" s="1"/>
      <c r="P491" s="1"/>
      <c r="Q491" s="1"/>
      <c r="R491" s="1"/>
      <c r="S491" s="1">
        <v>0</v>
      </c>
      <c r="T491" s="1"/>
      <c r="U491" s="1" t="s">
        <v>4</v>
      </c>
      <c r="V491" s="1">
        <v>0</v>
      </c>
      <c r="W491" s="1"/>
      <c r="X491" s="1"/>
      <c r="Y491" s="1"/>
      <c r="Z491" s="1"/>
      <c r="AA491" s="1"/>
      <c r="AB491" s="1" t="s">
        <v>4</v>
      </c>
      <c r="AC491" s="1" t="s">
        <v>4</v>
      </c>
      <c r="AD491" s="1" t="s">
        <v>4</v>
      </c>
      <c r="AE491" s="1" t="s">
        <v>4</v>
      </c>
      <c r="AF491" s="1" t="s">
        <v>4</v>
      </c>
      <c r="AG491" s="1" t="s">
        <v>4</v>
      </c>
      <c r="AH491" s="1"/>
      <c r="AI491" s="1"/>
      <c r="AJ491" s="1"/>
      <c r="AK491" s="1"/>
      <c r="AL491" s="1"/>
      <c r="AM491" s="1"/>
      <c r="AN491" s="1"/>
      <c r="AO491" s="1"/>
      <c r="AP491" s="1" t="s">
        <v>4</v>
      </c>
      <c r="AQ491" s="1" t="s">
        <v>4</v>
      </c>
      <c r="AR491" s="1" t="s">
        <v>4</v>
      </c>
      <c r="AS491" s="1"/>
      <c r="AT491" s="1"/>
      <c r="AU491" s="1"/>
      <c r="AV491" s="1"/>
      <c r="AW491" s="1"/>
      <c r="AX491" s="1"/>
      <c r="AY491" s="1"/>
      <c r="AZ491" s="1" t="s">
        <v>4</v>
      </c>
      <c r="BA491" s="1"/>
      <c r="BB491" s="1" t="s">
        <v>4</v>
      </c>
      <c r="BC491" s="1" t="s">
        <v>4</v>
      </c>
      <c r="BD491" s="1" t="s">
        <v>4</v>
      </c>
      <c r="BE491" s="1" t="s">
        <v>4</v>
      </c>
      <c r="BF491" s="1" t="s">
        <v>4</v>
      </c>
      <c r="BG491" s="1" t="s">
        <v>4</v>
      </c>
      <c r="BH491" s="1" t="s">
        <v>4</v>
      </c>
      <c r="BI491" s="1" t="s">
        <v>4</v>
      </c>
      <c r="BJ491" s="1" t="s">
        <v>4</v>
      </c>
      <c r="BK491" s="1" t="s">
        <v>4</v>
      </c>
      <c r="BL491" s="1" t="s">
        <v>4</v>
      </c>
      <c r="BM491" s="1" t="s">
        <v>4</v>
      </c>
      <c r="BN491" s="1" t="s">
        <v>4</v>
      </c>
      <c r="BO491" s="1" t="s">
        <v>4</v>
      </c>
      <c r="BP491" s="1" t="s">
        <v>4</v>
      </c>
      <c r="BQ491" s="1"/>
      <c r="BR491" s="1"/>
      <c r="BS491" s="1"/>
      <c r="BT491" s="1"/>
      <c r="BU491" s="1"/>
      <c r="BV491" s="1"/>
      <c r="BW491" s="1"/>
      <c r="BX491" s="1">
        <v>0</v>
      </c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>
        <v>0</v>
      </c>
    </row>
    <row r="493" spans="1:245" x14ac:dyDescent="0.2">
      <c r="A493" s="2">
        <v>52</v>
      </c>
      <c r="B493" s="2">
        <f t="shared" ref="B493:G493" si="287">B498</f>
        <v>1</v>
      </c>
      <c r="C493" s="2">
        <f t="shared" si="287"/>
        <v>5</v>
      </c>
      <c r="D493" s="2">
        <f t="shared" si="287"/>
        <v>491</v>
      </c>
      <c r="E493" s="2">
        <f t="shared" si="287"/>
        <v>0</v>
      </c>
      <c r="F493" s="2" t="str">
        <f t="shared" si="287"/>
        <v>Новый подраздел</v>
      </c>
      <c r="G493" s="2" t="str">
        <f t="shared" si="287"/>
        <v>ТП</v>
      </c>
      <c r="H493" s="2"/>
      <c r="I493" s="2"/>
      <c r="J493" s="2"/>
      <c r="K493" s="2"/>
      <c r="L493" s="2"/>
      <c r="M493" s="2"/>
      <c r="N493" s="2"/>
      <c r="O493" s="2">
        <f t="shared" ref="O493:AT493" si="288">O498</f>
        <v>200578.05</v>
      </c>
      <c r="P493" s="2">
        <f t="shared" si="288"/>
        <v>0</v>
      </c>
      <c r="Q493" s="2">
        <f t="shared" si="288"/>
        <v>12077.99</v>
      </c>
      <c r="R493" s="2">
        <f t="shared" si="288"/>
        <v>4838.82</v>
      </c>
      <c r="S493" s="2">
        <f t="shared" si="288"/>
        <v>188500.06</v>
      </c>
      <c r="T493" s="2">
        <f t="shared" si="288"/>
        <v>0</v>
      </c>
      <c r="U493" s="2">
        <f t="shared" si="288"/>
        <v>454</v>
      </c>
      <c r="V493" s="2">
        <f t="shared" si="288"/>
        <v>0</v>
      </c>
      <c r="W493" s="2">
        <f t="shared" si="288"/>
        <v>0</v>
      </c>
      <c r="X493" s="2">
        <f t="shared" si="288"/>
        <v>131950.04</v>
      </c>
      <c r="Y493" s="2">
        <f t="shared" si="288"/>
        <v>77285.02</v>
      </c>
      <c r="Z493" s="2">
        <f t="shared" si="288"/>
        <v>0</v>
      </c>
      <c r="AA493" s="2">
        <f t="shared" si="288"/>
        <v>0</v>
      </c>
      <c r="AB493" s="2">
        <f t="shared" si="288"/>
        <v>200578.05</v>
      </c>
      <c r="AC493" s="2">
        <f t="shared" si="288"/>
        <v>0</v>
      </c>
      <c r="AD493" s="2">
        <f t="shared" si="288"/>
        <v>12077.99</v>
      </c>
      <c r="AE493" s="2">
        <f t="shared" si="288"/>
        <v>4838.82</v>
      </c>
      <c r="AF493" s="2">
        <f t="shared" si="288"/>
        <v>188500.06</v>
      </c>
      <c r="AG493" s="2">
        <f t="shared" si="288"/>
        <v>0</v>
      </c>
      <c r="AH493" s="2">
        <f t="shared" si="288"/>
        <v>454</v>
      </c>
      <c r="AI493" s="2">
        <f t="shared" si="288"/>
        <v>0</v>
      </c>
      <c r="AJ493" s="2">
        <f t="shared" si="288"/>
        <v>0</v>
      </c>
      <c r="AK493" s="2">
        <f t="shared" si="288"/>
        <v>131950.04</v>
      </c>
      <c r="AL493" s="2">
        <f t="shared" si="288"/>
        <v>77285.02</v>
      </c>
      <c r="AM493" s="2">
        <f t="shared" si="288"/>
        <v>0</v>
      </c>
      <c r="AN493" s="2">
        <f t="shared" si="288"/>
        <v>0</v>
      </c>
      <c r="AO493" s="2">
        <f t="shared" si="288"/>
        <v>0</v>
      </c>
      <c r="AP493" s="2">
        <f t="shared" si="288"/>
        <v>0</v>
      </c>
      <c r="AQ493" s="2">
        <f t="shared" si="288"/>
        <v>0</v>
      </c>
      <c r="AR493" s="2">
        <f t="shared" si="288"/>
        <v>417555.22</v>
      </c>
      <c r="AS493" s="2">
        <f t="shared" si="288"/>
        <v>19820.099999999999</v>
      </c>
      <c r="AT493" s="2">
        <f t="shared" si="288"/>
        <v>0</v>
      </c>
      <c r="AU493" s="2">
        <f t="shared" ref="AU493:BZ493" si="289">AU498</f>
        <v>397735.12</v>
      </c>
      <c r="AV493" s="2">
        <f t="shared" si="289"/>
        <v>0</v>
      </c>
      <c r="AW493" s="2">
        <f t="shared" si="289"/>
        <v>0</v>
      </c>
      <c r="AX493" s="2">
        <f t="shared" si="289"/>
        <v>0</v>
      </c>
      <c r="AY493" s="2">
        <f t="shared" si="289"/>
        <v>0</v>
      </c>
      <c r="AZ493" s="2">
        <f t="shared" si="289"/>
        <v>0</v>
      </c>
      <c r="BA493" s="2">
        <f t="shared" si="289"/>
        <v>0</v>
      </c>
      <c r="BB493" s="2">
        <f t="shared" si="289"/>
        <v>0</v>
      </c>
      <c r="BC493" s="2">
        <f t="shared" si="289"/>
        <v>0</v>
      </c>
      <c r="BD493" s="2">
        <f t="shared" si="289"/>
        <v>0</v>
      </c>
      <c r="BE493" s="2">
        <f t="shared" si="289"/>
        <v>0</v>
      </c>
      <c r="BF493" s="2">
        <f t="shared" si="289"/>
        <v>0</v>
      </c>
      <c r="BG493" s="2">
        <f t="shared" si="289"/>
        <v>0</v>
      </c>
      <c r="BH493" s="2">
        <f t="shared" si="289"/>
        <v>0</v>
      </c>
      <c r="BI493" s="2">
        <f t="shared" si="289"/>
        <v>0</v>
      </c>
      <c r="BJ493" s="2">
        <f t="shared" si="289"/>
        <v>0</v>
      </c>
      <c r="BK493" s="2">
        <f t="shared" si="289"/>
        <v>0</v>
      </c>
      <c r="BL493" s="2">
        <f t="shared" si="289"/>
        <v>0</v>
      </c>
      <c r="BM493" s="2">
        <f t="shared" si="289"/>
        <v>0</v>
      </c>
      <c r="BN493" s="2">
        <f t="shared" si="289"/>
        <v>0</v>
      </c>
      <c r="BO493" s="2">
        <f t="shared" si="289"/>
        <v>0</v>
      </c>
      <c r="BP493" s="2">
        <f t="shared" si="289"/>
        <v>0</v>
      </c>
      <c r="BQ493" s="2">
        <f t="shared" si="289"/>
        <v>0</v>
      </c>
      <c r="BR493" s="2">
        <f t="shared" si="289"/>
        <v>0</v>
      </c>
      <c r="BS493" s="2">
        <f t="shared" si="289"/>
        <v>0</v>
      </c>
      <c r="BT493" s="2">
        <f t="shared" si="289"/>
        <v>0</v>
      </c>
      <c r="BU493" s="2">
        <f t="shared" si="289"/>
        <v>0</v>
      </c>
      <c r="BV493" s="2">
        <f t="shared" si="289"/>
        <v>0</v>
      </c>
      <c r="BW493" s="2">
        <f t="shared" si="289"/>
        <v>0</v>
      </c>
      <c r="BX493" s="2">
        <f t="shared" si="289"/>
        <v>0</v>
      </c>
      <c r="BY493" s="2">
        <f t="shared" si="289"/>
        <v>0</v>
      </c>
      <c r="BZ493" s="2">
        <f t="shared" si="289"/>
        <v>0</v>
      </c>
      <c r="CA493" s="2">
        <f t="shared" ref="CA493:DF493" si="290">CA498</f>
        <v>417555.22</v>
      </c>
      <c r="CB493" s="2">
        <f t="shared" si="290"/>
        <v>19820.099999999999</v>
      </c>
      <c r="CC493" s="2">
        <f t="shared" si="290"/>
        <v>0</v>
      </c>
      <c r="CD493" s="2">
        <f t="shared" si="290"/>
        <v>397735.12</v>
      </c>
      <c r="CE493" s="2">
        <f t="shared" si="290"/>
        <v>0</v>
      </c>
      <c r="CF493" s="2">
        <f t="shared" si="290"/>
        <v>0</v>
      </c>
      <c r="CG493" s="2">
        <f t="shared" si="290"/>
        <v>0</v>
      </c>
      <c r="CH493" s="2">
        <f t="shared" si="290"/>
        <v>0</v>
      </c>
      <c r="CI493" s="2">
        <f t="shared" si="290"/>
        <v>0</v>
      </c>
      <c r="CJ493" s="2">
        <f t="shared" si="290"/>
        <v>0</v>
      </c>
      <c r="CK493" s="2">
        <f t="shared" si="290"/>
        <v>0</v>
      </c>
      <c r="CL493" s="2">
        <f t="shared" si="290"/>
        <v>0</v>
      </c>
      <c r="CM493" s="2">
        <f t="shared" si="290"/>
        <v>0</v>
      </c>
      <c r="CN493" s="2">
        <f t="shared" si="290"/>
        <v>0</v>
      </c>
      <c r="CO493" s="2">
        <f t="shared" si="290"/>
        <v>0</v>
      </c>
      <c r="CP493" s="2">
        <f t="shared" si="290"/>
        <v>0</v>
      </c>
      <c r="CQ493" s="2">
        <f t="shared" si="290"/>
        <v>0</v>
      </c>
      <c r="CR493" s="2">
        <f t="shared" si="290"/>
        <v>0</v>
      </c>
      <c r="CS493" s="2">
        <f t="shared" si="290"/>
        <v>0</v>
      </c>
      <c r="CT493" s="2">
        <f t="shared" si="290"/>
        <v>0</v>
      </c>
      <c r="CU493" s="2">
        <f t="shared" si="290"/>
        <v>0</v>
      </c>
      <c r="CV493" s="2">
        <f t="shared" si="290"/>
        <v>0</v>
      </c>
      <c r="CW493" s="2">
        <f t="shared" si="290"/>
        <v>0</v>
      </c>
      <c r="CX493" s="2">
        <f t="shared" si="290"/>
        <v>0</v>
      </c>
      <c r="CY493" s="2">
        <f t="shared" si="290"/>
        <v>0</v>
      </c>
      <c r="CZ493" s="2">
        <f t="shared" si="290"/>
        <v>0</v>
      </c>
      <c r="DA493" s="2">
        <f t="shared" si="290"/>
        <v>0</v>
      </c>
      <c r="DB493" s="2">
        <f t="shared" si="290"/>
        <v>0</v>
      </c>
      <c r="DC493" s="2">
        <f t="shared" si="290"/>
        <v>0</v>
      </c>
      <c r="DD493" s="2">
        <f t="shared" si="290"/>
        <v>0</v>
      </c>
      <c r="DE493" s="2">
        <f t="shared" si="290"/>
        <v>0</v>
      </c>
      <c r="DF493" s="2">
        <f t="shared" si="290"/>
        <v>0</v>
      </c>
      <c r="DG493" s="3">
        <f t="shared" ref="DG493:EL493" si="291">DG498</f>
        <v>0</v>
      </c>
      <c r="DH493" s="3">
        <f t="shared" si="291"/>
        <v>0</v>
      </c>
      <c r="DI493" s="3">
        <f t="shared" si="291"/>
        <v>0</v>
      </c>
      <c r="DJ493" s="3">
        <f t="shared" si="291"/>
        <v>0</v>
      </c>
      <c r="DK493" s="3">
        <f t="shared" si="291"/>
        <v>0</v>
      </c>
      <c r="DL493" s="3">
        <f t="shared" si="291"/>
        <v>0</v>
      </c>
      <c r="DM493" s="3">
        <f t="shared" si="291"/>
        <v>0</v>
      </c>
      <c r="DN493" s="3">
        <f t="shared" si="291"/>
        <v>0</v>
      </c>
      <c r="DO493" s="3">
        <f t="shared" si="291"/>
        <v>0</v>
      </c>
      <c r="DP493" s="3">
        <f t="shared" si="291"/>
        <v>0</v>
      </c>
      <c r="DQ493" s="3">
        <f t="shared" si="291"/>
        <v>0</v>
      </c>
      <c r="DR493" s="3">
        <f t="shared" si="291"/>
        <v>0</v>
      </c>
      <c r="DS493" s="3">
        <f t="shared" si="291"/>
        <v>0</v>
      </c>
      <c r="DT493" s="3">
        <f t="shared" si="291"/>
        <v>0</v>
      </c>
      <c r="DU493" s="3">
        <f t="shared" si="291"/>
        <v>0</v>
      </c>
      <c r="DV493" s="3">
        <f t="shared" si="291"/>
        <v>0</v>
      </c>
      <c r="DW493" s="3">
        <f t="shared" si="291"/>
        <v>0</v>
      </c>
      <c r="DX493" s="3">
        <f t="shared" si="291"/>
        <v>0</v>
      </c>
      <c r="DY493" s="3">
        <f t="shared" si="291"/>
        <v>0</v>
      </c>
      <c r="DZ493" s="3">
        <f t="shared" si="291"/>
        <v>0</v>
      </c>
      <c r="EA493" s="3">
        <f t="shared" si="291"/>
        <v>0</v>
      </c>
      <c r="EB493" s="3">
        <f t="shared" si="291"/>
        <v>0</v>
      </c>
      <c r="EC493" s="3">
        <f t="shared" si="291"/>
        <v>0</v>
      </c>
      <c r="ED493" s="3">
        <f t="shared" si="291"/>
        <v>0</v>
      </c>
      <c r="EE493" s="3">
        <f t="shared" si="291"/>
        <v>0</v>
      </c>
      <c r="EF493" s="3">
        <f t="shared" si="291"/>
        <v>0</v>
      </c>
      <c r="EG493" s="3">
        <f t="shared" si="291"/>
        <v>0</v>
      </c>
      <c r="EH493" s="3">
        <f t="shared" si="291"/>
        <v>0</v>
      </c>
      <c r="EI493" s="3">
        <f t="shared" si="291"/>
        <v>0</v>
      </c>
      <c r="EJ493" s="3">
        <f t="shared" si="291"/>
        <v>0</v>
      </c>
      <c r="EK493" s="3">
        <f t="shared" si="291"/>
        <v>0</v>
      </c>
      <c r="EL493" s="3">
        <f t="shared" si="291"/>
        <v>0</v>
      </c>
      <c r="EM493" s="3">
        <f t="shared" ref="EM493:FR493" si="292">EM498</f>
        <v>0</v>
      </c>
      <c r="EN493" s="3">
        <f t="shared" si="292"/>
        <v>0</v>
      </c>
      <c r="EO493" s="3">
        <f t="shared" si="292"/>
        <v>0</v>
      </c>
      <c r="EP493" s="3">
        <f t="shared" si="292"/>
        <v>0</v>
      </c>
      <c r="EQ493" s="3">
        <f t="shared" si="292"/>
        <v>0</v>
      </c>
      <c r="ER493" s="3">
        <f t="shared" si="292"/>
        <v>0</v>
      </c>
      <c r="ES493" s="3">
        <f t="shared" si="292"/>
        <v>0</v>
      </c>
      <c r="ET493" s="3">
        <f t="shared" si="292"/>
        <v>0</v>
      </c>
      <c r="EU493" s="3">
        <f t="shared" si="292"/>
        <v>0</v>
      </c>
      <c r="EV493" s="3">
        <f t="shared" si="292"/>
        <v>0</v>
      </c>
      <c r="EW493" s="3">
        <f t="shared" si="292"/>
        <v>0</v>
      </c>
      <c r="EX493" s="3">
        <f t="shared" si="292"/>
        <v>0</v>
      </c>
      <c r="EY493" s="3">
        <f t="shared" si="292"/>
        <v>0</v>
      </c>
      <c r="EZ493" s="3">
        <f t="shared" si="292"/>
        <v>0</v>
      </c>
      <c r="FA493" s="3">
        <f t="shared" si="292"/>
        <v>0</v>
      </c>
      <c r="FB493" s="3">
        <f t="shared" si="292"/>
        <v>0</v>
      </c>
      <c r="FC493" s="3">
        <f t="shared" si="292"/>
        <v>0</v>
      </c>
      <c r="FD493" s="3">
        <f t="shared" si="292"/>
        <v>0</v>
      </c>
      <c r="FE493" s="3">
        <f t="shared" si="292"/>
        <v>0</v>
      </c>
      <c r="FF493" s="3">
        <f t="shared" si="292"/>
        <v>0</v>
      </c>
      <c r="FG493" s="3">
        <f t="shared" si="292"/>
        <v>0</v>
      </c>
      <c r="FH493" s="3">
        <f t="shared" si="292"/>
        <v>0</v>
      </c>
      <c r="FI493" s="3">
        <f t="shared" si="292"/>
        <v>0</v>
      </c>
      <c r="FJ493" s="3">
        <f t="shared" si="292"/>
        <v>0</v>
      </c>
      <c r="FK493" s="3">
        <f t="shared" si="292"/>
        <v>0</v>
      </c>
      <c r="FL493" s="3">
        <f t="shared" si="292"/>
        <v>0</v>
      </c>
      <c r="FM493" s="3">
        <f t="shared" si="292"/>
        <v>0</v>
      </c>
      <c r="FN493" s="3">
        <f t="shared" si="292"/>
        <v>0</v>
      </c>
      <c r="FO493" s="3">
        <f t="shared" si="292"/>
        <v>0</v>
      </c>
      <c r="FP493" s="3">
        <f t="shared" si="292"/>
        <v>0</v>
      </c>
      <c r="FQ493" s="3">
        <f t="shared" si="292"/>
        <v>0</v>
      </c>
      <c r="FR493" s="3">
        <f t="shared" si="292"/>
        <v>0</v>
      </c>
      <c r="FS493" s="3">
        <f t="shared" ref="FS493:GX493" si="293">FS498</f>
        <v>0</v>
      </c>
      <c r="FT493" s="3">
        <f t="shared" si="293"/>
        <v>0</v>
      </c>
      <c r="FU493" s="3">
        <f t="shared" si="293"/>
        <v>0</v>
      </c>
      <c r="FV493" s="3">
        <f t="shared" si="293"/>
        <v>0</v>
      </c>
      <c r="FW493" s="3">
        <f t="shared" si="293"/>
        <v>0</v>
      </c>
      <c r="FX493" s="3">
        <f t="shared" si="293"/>
        <v>0</v>
      </c>
      <c r="FY493" s="3">
        <f t="shared" si="293"/>
        <v>0</v>
      </c>
      <c r="FZ493" s="3">
        <f t="shared" si="293"/>
        <v>0</v>
      </c>
      <c r="GA493" s="3">
        <f t="shared" si="293"/>
        <v>0</v>
      </c>
      <c r="GB493" s="3">
        <f t="shared" si="293"/>
        <v>0</v>
      </c>
      <c r="GC493" s="3">
        <f t="shared" si="293"/>
        <v>0</v>
      </c>
      <c r="GD493" s="3">
        <f t="shared" si="293"/>
        <v>0</v>
      </c>
      <c r="GE493" s="3">
        <f t="shared" si="293"/>
        <v>0</v>
      </c>
      <c r="GF493" s="3">
        <f t="shared" si="293"/>
        <v>0</v>
      </c>
      <c r="GG493" s="3">
        <f t="shared" si="293"/>
        <v>0</v>
      </c>
      <c r="GH493" s="3">
        <f t="shared" si="293"/>
        <v>0</v>
      </c>
      <c r="GI493" s="3">
        <f t="shared" si="293"/>
        <v>0</v>
      </c>
      <c r="GJ493" s="3">
        <f t="shared" si="293"/>
        <v>0</v>
      </c>
      <c r="GK493" s="3">
        <f t="shared" si="293"/>
        <v>0</v>
      </c>
      <c r="GL493" s="3">
        <f t="shared" si="293"/>
        <v>0</v>
      </c>
      <c r="GM493" s="3">
        <f t="shared" si="293"/>
        <v>0</v>
      </c>
      <c r="GN493" s="3">
        <f t="shared" si="293"/>
        <v>0</v>
      </c>
      <c r="GO493" s="3">
        <f t="shared" si="293"/>
        <v>0</v>
      </c>
      <c r="GP493" s="3">
        <f t="shared" si="293"/>
        <v>0</v>
      </c>
      <c r="GQ493" s="3">
        <f t="shared" si="293"/>
        <v>0</v>
      </c>
      <c r="GR493" s="3">
        <f t="shared" si="293"/>
        <v>0</v>
      </c>
      <c r="GS493" s="3">
        <f t="shared" si="293"/>
        <v>0</v>
      </c>
      <c r="GT493" s="3">
        <f t="shared" si="293"/>
        <v>0</v>
      </c>
      <c r="GU493" s="3">
        <f t="shared" si="293"/>
        <v>0</v>
      </c>
      <c r="GV493" s="3">
        <f t="shared" si="293"/>
        <v>0</v>
      </c>
      <c r="GW493" s="3">
        <f t="shared" si="293"/>
        <v>0</v>
      </c>
      <c r="GX493" s="3">
        <f t="shared" si="293"/>
        <v>0</v>
      </c>
    </row>
    <row r="495" spans="1:245" x14ac:dyDescent="0.2">
      <c r="A495">
        <v>17</v>
      </c>
      <c r="B495">
        <v>1</v>
      </c>
      <c r="C495">
        <f>ROW(SmtRes!A79)</f>
        <v>79</v>
      </c>
      <c r="D495">
        <f>ROW(EtalonRes!A75)</f>
        <v>75</v>
      </c>
      <c r="E495" t="s">
        <v>524</v>
      </c>
      <c r="F495" t="s">
        <v>525</v>
      </c>
      <c r="G495" t="s">
        <v>526</v>
      </c>
      <c r="H495" t="s">
        <v>527</v>
      </c>
      <c r="I495">
        <v>1</v>
      </c>
      <c r="J495">
        <v>0</v>
      </c>
      <c r="K495">
        <v>1</v>
      </c>
      <c r="O495">
        <f>ROUND(CP495,2)</f>
        <v>188500.06</v>
      </c>
      <c r="P495">
        <f>ROUND((ROUND((AC495*AW495*I495),2)*BC495),2)</f>
        <v>0</v>
      </c>
      <c r="Q495">
        <f>(ROUND((ROUND(((ET495)*AV495*I495),2)*BB495),2)+ROUND((ROUND(((AE495-(EU495))*AV495*I495),2)*BS495),2))</f>
        <v>0</v>
      </c>
      <c r="R495">
        <f>ROUND((ROUND((AE495*AV495*I495),2)*BS495),2)</f>
        <v>0</v>
      </c>
      <c r="S495">
        <f>ROUND((ROUND((AF495*AV495*I495),2)*BA495),2)</f>
        <v>188500.06</v>
      </c>
      <c r="T495">
        <f>ROUND(CU495*I495,2)</f>
        <v>0</v>
      </c>
      <c r="U495">
        <f>CV495*I495</f>
        <v>454</v>
      </c>
      <c r="V495">
        <f>CW495*I495</f>
        <v>0</v>
      </c>
      <c r="W495">
        <f>ROUND(CX495*I495,2)</f>
        <v>0</v>
      </c>
      <c r="X495">
        <f>ROUND(CY495,2)</f>
        <v>131950.04</v>
      </c>
      <c r="Y495">
        <f>ROUND(CZ495,2)</f>
        <v>77285.02</v>
      </c>
      <c r="AA495">
        <v>105993048</v>
      </c>
      <c r="AB495">
        <f>ROUND((AC495+AD495+AF495),6)</f>
        <v>7233.31</v>
      </c>
      <c r="AC495">
        <f>ROUND((ES495),6)</f>
        <v>0</v>
      </c>
      <c r="AD495">
        <f>ROUND((((ET495)-(EU495))+AE495),6)</f>
        <v>0</v>
      </c>
      <c r="AE495">
        <f>ROUND((EU495),6)</f>
        <v>0</v>
      </c>
      <c r="AF495">
        <f>ROUND((EV495),6)</f>
        <v>7233.31</v>
      </c>
      <c r="AG495">
        <f>ROUND((AP495),6)</f>
        <v>0</v>
      </c>
      <c r="AH495">
        <f>(EW495)</f>
        <v>454</v>
      </c>
      <c r="AI495">
        <f>(EX495)</f>
        <v>0</v>
      </c>
      <c r="AJ495">
        <f>(AS495)</f>
        <v>0</v>
      </c>
      <c r="AK495">
        <v>7233.31</v>
      </c>
      <c r="AL495">
        <v>0</v>
      </c>
      <c r="AM495">
        <v>0</v>
      </c>
      <c r="AN495">
        <v>0</v>
      </c>
      <c r="AO495">
        <v>7233.31</v>
      </c>
      <c r="AP495">
        <v>0</v>
      </c>
      <c r="AQ495">
        <v>454</v>
      </c>
      <c r="AR495">
        <v>0</v>
      </c>
      <c r="AS495">
        <v>0</v>
      </c>
      <c r="AT495">
        <v>70</v>
      </c>
      <c r="AU495">
        <v>41</v>
      </c>
      <c r="AV495">
        <v>1</v>
      </c>
      <c r="AW495">
        <v>1</v>
      </c>
      <c r="AZ495">
        <v>1</v>
      </c>
      <c r="BA495">
        <v>26.06</v>
      </c>
      <c r="BB495">
        <v>1</v>
      </c>
      <c r="BC495">
        <v>1</v>
      </c>
      <c r="BD495" t="s">
        <v>4</v>
      </c>
      <c r="BE495" t="s">
        <v>4</v>
      </c>
      <c r="BF495" t="s">
        <v>4</v>
      </c>
      <c r="BG495" t="s">
        <v>4</v>
      </c>
      <c r="BH495">
        <v>0</v>
      </c>
      <c r="BI495">
        <v>4</v>
      </c>
      <c r="BJ495" t="s">
        <v>528</v>
      </c>
      <c r="BM495">
        <v>388</v>
      </c>
      <c r="BN495">
        <v>0</v>
      </c>
      <c r="BO495" t="s">
        <v>4</v>
      </c>
      <c r="BP495">
        <v>0</v>
      </c>
      <c r="BQ495">
        <v>50</v>
      </c>
      <c r="BR495">
        <v>0</v>
      </c>
      <c r="BS495">
        <v>1</v>
      </c>
      <c r="BT495">
        <v>1</v>
      </c>
      <c r="BU495">
        <v>1</v>
      </c>
      <c r="BV495">
        <v>1</v>
      </c>
      <c r="BW495">
        <v>1</v>
      </c>
      <c r="BX495">
        <v>1</v>
      </c>
      <c r="BY495" t="s">
        <v>4</v>
      </c>
      <c r="BZ495">
        <v>70</v>
      </c>
      <c r="CA495">
        <v>41</v>
      </c>
      <c r="CB495" t="s">
        <v>4</v>
      </c>
      <c r="CE495">
        <v>30</v>
      </c>
      <c r="CF495">
        <v>0</v>
      </c>
      <c r="CG495">
        <v>0</v>
      </c>
      <c r="CM495">
        <v>0</v>
      </c>
      <c r="CN495" t="s">
        <v>4</v>
      </c>
      <c r="CO495">
        <v>0</v>
      </c>
      <c r="CP495">
        <f>(P495+Q495+S495)</f>
        <v>188500.06</v>
      </c>
      <c r="CQ495">
        <f>ROUND((ROUND((AC495*AW495*1),2)*BC495),2)</f>
        <v>0</v>
      </c>
      <c r="CR495">
        <f>(ROUND((ROUND(((ET495)*AV495*1),2)*BB495),2)+ROUND((ROUND(((AE495-(EU495))*AV495*1),2)*BS495),2))</f>
        <v>0</v>
      </c>
      <c r="CS495">
        <f>ROUND((ROUND((AE495*AV495*1),2)*BS495),2)</f>
        <v>0</v>
      </c>
      <c r="CT495">
        <f>ROUND((ROUND((AF495*AV495*1),2)*BA495),2)</f>
        <v>188500.06</v>
      </c>
      <c r="CU495">
        <f>AG495</f>
        <v>0</v>
      </c>
      <c r="CV495">
        <f>(AH495*AV495)</f>
        <v>454</v>
      </c>
      <c r="CW495">
        <f>AI495</f>
        <v>0</v>
      </c>
      <c r="CX495">
        <f>AJ495</f>
        <v>0</v>
      </c>
      <c r="CY495">
        <f>S495*(BZ495/100)</f>
        <v>131950.04199999999</v>
      </c>
      <c r="CZ495">
        <f>S495*(CA495/100)</f>
        <v>77285.02459999999</v>
      </c>
      <c r="DC495" t="s">
        <v>4</v>
      </c>
      <c r="DD495" t="s">
        <v>4</v>
      </c>
      <c r="DE495" t="s">
        <v>4</v>
      </c>
      <c r="DF495" t="s">
        <v>4</v>
      </c>
      <c r="DG495" t="s">
        <v>4</v>
      </c>
      <c r="DH495" t="s">
        <v>4</v>
      </c>
      <c r="DI495" t="s">
        <v>4</v>
      </c>
      <c r="DJ495" t="s">
        <v>4</v>
      </c>
      <c r="DK495" t="s">
        <v>4</v>
      </c>
      <c r="DL495" t="s">
        <v>4</v>
      </c>
      <c r="DM495" t="s">
        <v>4</v>
      </c>
      <c r="DN495">
        <v>75</v>
      </c>
      <c r="DO495">
        <v>70</v>
      </c>
      <c r="DP495">
        <v>1</v>
      </c>
      <c r="DQ495">
        <v>1</v>
      </c>
      <c r="DU495">
        <v>1013</v>
      </c>
      <c r="DV495" t="s">
        <v>527</v>
      </c>
      <c r="DW495" t="s">
        <v>527</v>
      </c>
      <c r="DX495">
        <v>1</v>
      </c>
      <c r="DZ495" t="s">
        <v>4</v>
      </c>
      <c r="EA495" t="s">
        <v>4</v>
      </c>
      <c r="EB495" t="s">
        <v>4</v>
      </c>
      <c r="EC495" t="s">
        <v>4</v>
      </c>
      <c r="EE495">
        <v>108959048</v>
      </c>
      <c r="EF495">
        <v>50</v>
      </c>
      <c r="EG495" t="s">
        <v>522</v>
      </c>
      <c r="EH495">
        <v>0</v>
      </c>
      <c r="EI495" t="s">
        <v>4</v>
      </c>
      <c r="EJ495">
        <v>4</v>
      </c>
      <c r="EK495">
        <v>388</v>
      </c>
      <c r="EL495" t="s">
        <v>529</v>
      </c>
      <c r="EM495" t="s">
        <v>530</v>
      </c>
      <c r="EO495" t="s">
        <v>4</v>
      </c>
      <c r="EQ495">
        <v>0</v>
      </c>
      <c r="ER495">
        <v>7233.31</v>
      </c>
      <c r="ES495">
        <v>0</v>
      </c>
      <c r="ET495">
        <v>0</v>
      </c>
      <c r="EU495">
        <v>0</v>
      </c>
      <c r="EV495">
        <v>7233.31</v>
      </c>
      <c r="EW495">
        <v>454</v>
      </c>
      <c r="EX495">
        <v>0</v>
      </c>
      <c r="EY495">
        <v>0</v>
      </c>
      <c r="FQ495">
        <v>0</v>
      </c>
      <c r="FR495">
        <f>ROUND(IF(AND(BH495=3,BI495=3),P495,0),2)</f>
        <v>0</v>
      </c>
      <c r="FS495">
        <v>0</v>
      </c>
      <c r="FX495">
        <v>75</v>
      </c>
      <c r="FY495">
        <v>70</v>
      </c>
      <c r="GA495" t="s">
        <v>4</v>
      </c>
      <c r="GD495">
        <v>0</v>
      </c>
      <c r="GF495">
        <v>1692321857</v>
      </c>
      <c r="GG495">
        <v>2</v>
      </c>
      <c r="GH495">
        <v>1</v>
      </c>
      <c r="GI495">
        <v>2</v>
      </c>
      <c r="GJ495">
        <v>0</v>
      </c>
      <c r="GK495">
        <f>ROUND(R495*(R12)/100,2)</f>
        <v>0</v>
      </c>
      <c r="GL495">
        <f>ROUND(IF(AND(BH495=3,BI495=3,FS495&lt;&gt;0),P495,0),2)</f>
        <v>0</v>
      </c>
      <c r="GM495">
        <f>ROUND(O495+X495+Y495+GK495,2)+GX495</f>
        <v>397735.12</v>
      </c>
      <c r="GN495">
        <f>IF(OR(BI495=0,BI495=1),ROUND(O495+X495+Y495+GK495,2),0)</f>
        <v>0</v>
      </c>
      <c r="GO495">
        <f>IF(BI495=2,ROUND(O495+X495+Y495+GK495,2),0)</f>
        <v>0</v>
      </c>
      <c r="GP495">
        <f>IF(BI495=4,ROUND(O495+X495+Y495+GK495,2)+GX495,0)</f>
        <v>397735.12</v>
      </c>
      <c r="GR495">
        <v>0</v>
      </c>
      <c r="GS495">
        <v>3</v>
      </c>
      <c r="GT495">
        <v>0</v>
      </c>
      <c r="GU495" t="s">
        <v>4</v>
      </c>
      <c r="GV495">
        <f>ROUND((GT495),6)</f>
        <v>0</v>
      </c>
      <c r="GW495">
        <v>1</v>
      </c>
      <c r="GX495">
        <f>ROUND(HC495*I495,2)</f>
        <v>0</v>
      </c>
      <c r="HA495">
        <v>0</v>
      </c>
      <c r="HB495">
        <v>0</v>
      </c>
      <c r="HC495">
        <f>GV495*GW495</f>
        <v>0</v>
      </c>
      <c r="HE495" t="s">
        <v>4</v>
      </c>
      <c r="HF495" t="s">
        <v>4</v>
      </c>
      <c r="HM495" t="s">
        <v>4</v>
      </c>
      <c r="HN495" t="s">
        <v>4</v>
      </c>
      <c r="HO495" t="s">
        <v>4</v>
      </c>
      <c r="HP495" t="s">
        <v>4</v>
      </c>
      <c r="HQ495" t="s">
        <v>4</v>
      </c>
      <c r="IK495">
        <v>0</v>
      </c>
    </row>
    <row r="496" spans="1:245" x14ac:dyDescent="0.2">
      <c r="A496">
        <v>17</v>
      </c>
      <c r="B496">
        <v>1</v>
      </c>
      <c r="E496" t="s">
        <v>531</v>
      </c>
      <c r="F496" t="s">
        <v>532</v>
      </c>
      <c r="G496" t="s">
        <v>533</v>
      </c>
      <c r="H496" t="s">
        <v>534</v>
      </c>
      <c r="I496">
        <v>8</v>
      </c>
      <c r="J496">
        <v>0</v>
      </c>
      <c r="K496">
        <v>8</v>
      </c>
      <c r="O496">
        <f>ROUND(CP496,2)</f>
        <v>12077.99</v>
      </c>
      <c r="P496">
        <f>ROUND((ROUND((AC496*AW496*I496),2)*BC496),2)</f>
        <v>0</v>
      </c>
      <c r="Q496">
        <f>(ROUND((ROUND(((ET496)*AV496*I496),2)*BB496),2)+ROUND((ROUND(((AE496-(EU496))*AV496*I496),2)*BS496),2))</f>
        <v>12077.99</v>
      </c>
      <c r="R496">
        <f>ROUND((ROUND((AE496*AV496*I496),2)*BS496),2)</f>
        <v>4838.82</v>
      </c>
      <c r="S496">
        <f>ROUND((ROUND((AF496*AV496*I496),2)*BA496),2)</f>
        <v>0</v>
      </c>
      <c r="T496">
        <f>ROUND(CU496*I496,2)</f>
        <v>0</v>
      </c>
      <c r="U496">
        <f>CV496*I496</f>
        <v>0</v>
      </c>
      <c r="V496">
        <f>CW496*I496</f>
        <v>0</v>
      </c>
      <c r="W496">
        <f>ROUND(CX496*I496,2)</f>
        <v>0</v>
      </c>
      <c r="X496">
        <f>ROUND(CY496,2)</f>
        <v>0</v>
      </c>
      <c r="Y496">
        <f>ROUND(CZ496,2)</f>
        <v>0</v>
      </c>
      <c r="AA496">
        <v>105993048</v>
      </c>
      <c r="AB496">
        <f>ROUND((AC496+AD496+AF496),6)</f>
        <v>128.38</v>
      </c>
      <c r="AC496">
        <f>ROUND((ES496),6)</f>
        <v>0</v>
      </c>
      <c r="AD496">
        <f>ROUND((((ET496)-(EU496))+AE496),6)</f>
        <v>128.38</v>
      </c>
      <c r="AE496">
        <f>ROUND((EU496),6)</f>
        <v>23.21</v>
      </c>
      <c r="AF496">
        <f>ROUND((EV496),6)</f>
        <v>0</v>
      </c>
      <c r="AG496">
        <f>ROUND((AP496),6)</f>
        <v>0</v>
      </c>
      <c r="AH496">
        <f>(EW496)</f>
        <v>0</v>
      </c>
      <c r="AI496">
        <f>(EX496)</f>
        <v>0</v>
      </c>
      <c r="AJ496">
        <f>(AS496)</f>
        <v>0</v>
      </c>
      <c r="AK496">
        <v>128.38</v>
      </c>
      <c r="AL496">
        <v>0</v>
      </c>
      <c r="AM496">
        <v>128.38</v>
      </c>
      <c r="AN496">
        <v>23.21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1</v>
      </c>
      <c r="AW496">
        <v>1</v>
      </c>
      <c r="AZ496">
        <v>1</v>
      </c>
      <c r="BA496">
        <v>1</v>
      </c>
      <c r="BB496">
        <v>11.76</v>
      </c>
      <c r="BC496">
        <v>1</v>
      </c>
      <c r="BD496" t="s">
        <v>4</v>
      </c>
      <c r="BE496" t="s">
        <v>4</v>
      </c>
      <c r="BF496" t="s">
        <v>4</v>
      </c>
      <c r="BG496" t="s">
        <v>4</v>
      </c>
      <c r="BH496">
        <v>2</v>
      </c>
      <c r="BI496">
        <v>1</v>
      </c>
      <c r="BJ496" t="s">
        <v>535</v>
      </c>
      <c r="BM496">
        <v>400001</v>
      </c>
      <c r="BN496">
        <v>0</v>
      </c>
      <c r="BO496" t="s">
        <v>532</v>
      </c>
      <c r="BP496">
        <v>1</v>
      </c>
      <c r="BQ496">
        <v>190</v>
      </c>
      <c r="BR496">
        <v>0</v>
      </c>
      <c r="BS496">
        <v>26.06</v>
      </c>
      <c r="BT496">
        <v>1</v>
      </c>
      <c r="BU496">
        <v>1</v>
      </c>
      <c r="BV496">
        <v>1</v>
      </c>
      <c r="BW496">
        <v>1</v>
      </c>
      <c r="BX496">
        <v>1</v>
      </c>
      <c r="BY496" t="s">
        <v>4</v>
      </c>
      <c r="BZ496">
        <v>0</v>
      </c>
      <c r="CA496">
        <v>0</v>
      </c>
      <c r="CB496" t="s">
        <v>4</v>
      </c>
      <c r="CE496">
        <v>30</v>
      </c>
      <c r="CF496">
        <v>0</v>
      </c>
      <c r="CG496">
        <v>0</v>
      </c>
      <c r="CM496">
        <v>0</v>
      </c>
      <c r="CN496" t="s">
        <v>4</v>
      </c>
      <c r="CO496">
        <v>0</v>
      </c>
      <c r="CP496">
        <f>(P496+Q496+S496)</f>
        <v>12077.99</v>
      </c>
      <c r="CQ496">
        <f>ROUND((ROUND((AC496*AW496*1),2)*BC496),2)</f>
        <v>0</v>
      </c>
      <c r="CR496">
        <f>(ROUND((ROUND(((ET496)*AV496*1),2)*BB496),2)+ROUND((ROUND(((AE496-(EU496))*AV496*1),2)*BS496),2))</f>
        <v>1509.75</v>
      </c>
      <c r="CS496">
        <f>ROUND((ROUND((AE496*AV496*1),2)*BS496),2)</f>
        <v>604.85</v>
      </c>
      <c r="CT496">
        <f>ROUND((ROUND((AF496*AV496*1),2)*BA496),2)</f>
        <v>0</v>
      </c>
      <c r="CU496">
        <f>AG496</f>
        <v>0</v>
      </c>
      <c r="CV496">
        <f>(AH496*AV496)</f>
        <v>0</v>
      </c>
      <c r="CW496">
        <f>AI496</f>
        <v>0</v>
      </c>
      <c r="CX496">
        <f>AJ496</f>
        <v>0</v>
      </c>
      <c r="CY496">
        <f>S496*(BZ496/100)</f>
        <v>0</v>
      </c>
      <c r="CZ496">
        <f>S496*(CA496/100)</f>
        <v>0</v>
      </c>
      <c r="DC496" t="s">
        <v>4</v>
      </c>
      <c r="DD496" t="s">
        <v>4</v>
      </c>
      <c r="DE496" t="s">
        <v>4</v>
      </c>
      <c r="DF496" t="s">
        <v>4</v>
      </c>
      <c r="DG496" t="s">
        <v>4</v>
      </c>
      <c r="DH496" t="s">
        <v>4</v>
      </c>
      <c r="DI496" t="s">
        <v>4</v>
      </c>
      <c r="DJ496" t="s">
        <v>4</v>
      </c>
      <c r="DK496" t="s">
        <v>4</v>
      </c>
      <c r="DL496" t="s">
        <v>4</v>
      </c>
      <c r="DM496" t="s">
        <v>4</v>
      </c>
      <c r="DN496">
        <v>0</v>
      </c>
      <c r="DO496">
        <v>0</v>
      </c>
      <c r="DP496">
        <v>1</v>
      </c>
      <c r="DQ496">
        <v>1</v>
      </c>
      <c r="DU496">
        <v>1011</v>
      </c>
      <c r="DV496" t="s">
        <v>534</v>
      </c>
      <c r="DW496" t="s">
        <v>534</v>
      </c>
      <c r="DX496">
        <v>1</v>
      </c>
      <c r="DZ496" t="s">
        <v>4</v>
      </c>
      <c r="EA496" t="s">
        <v>4</v>
      </c>
      <c r="EB496" t="s">
        <v>4</v>
      </c>
      <c r="EC496" t="s">
        <v>4</v>
      </c>
      <c r="EE496">
        <v>108960473</v>
      </c>
      <c r="EF496">
        <v>190</v>
      </c>
      <c r="EG496" t="s">
        <v>536</v>
      </c>
      <c r="EH496">
        <v>0</v>
      </c>
      <c r="EI496" t="s">
        <v>4</v>
      </c>
      <c r="EJ496">
        <v>1</v>
      </c>
      <c r="EK496">
        <v>400001</v>
      </c>
      <c r="EL496" t="s">
        <v>537</v>
      </c>
      <c r="EM496" t="s">
        <v>538</v>
      </c>
      <c r="EO496" t="s">
        <v>4</v>
      </c>
      <c r="EQ496">
        <v>0</v>
      </c>
      <c r="ER496">
        <v>128.38</v>
      </c>
      <c r="ES496">
        <v>0</v>
      </c>
      <c r="ET496">
        <v>128.38</v>
      </c>
      <c r="EU496">
        <v>23.21</v>
      </c>
      <c r="EV496">
        <v>0</v>
      </c>
      <c r="EW496">
        <v>0</v>
      </c>
      <c r="EX496">
        <v>0</v>
      </c>
      <c r="EY496">
        <v>0</v>
      </c>
      <c r="FQ496">
        <v>0</v>
      </c>
      <c r="FR496">
        <f>ROUND(IF(AND(BH496=3,BI496=3),P496,0),2)</f>
        <v>0</v>
      </c>
      <c r="FS496">
        <v>0</v>
      </c>
      <c r="FX496">
        <v>0</v>
      </c>
      <c r="FY496">
        <v>0</v>
      </c>
      <c r="GA496" t="s">
        <v>4</v>
      </c>
      <c r="GD496">
        <v>0</v>
      </c>
      <c r="GF496">
        <v>565014804</v>
      </c>
      <c r="GG496">
        <v>2</v>
      </c>
      <c r="GH496">
        <v>1</v>
      </c>
      <c r="GI496">
        <v>2</v>
      </c>
      <c r="GJ496">
        <v>0</v>
      </c>
      <c r="GK496">
        <f>ROUND(R496*(R12)/100,2)</f>
        <v>7742.11</v>
      </c>
      <c r="GL496">
        <f>ROUND(IF(AND(BH496=3,BI496=3,FS496&lt;&gt;0),P496,0),2)</f>
        <v>0</v>
      </c>
      <c r="GM496">
        <f>ROUND(O496+X496+Y496+GK496,2)+GX496</f>
        <v>19820.099999999999</v>
      </c>
      <c r="GN496">
        <f>IF(OR(BI496=0,BI496=1),ROUND(O496+X496+Y496+GK496,2),0)</f>
        <v>19820.099999999999</v>
      </c>
      <c r="GO496">
        <f>IF(BI496=2,ROUND(O496+X496+Y496+GK496,2),0)</f>
        <v>0</v>
      </c>
      <c r="GP496">
        <f>IF(BI496=4,ROUND(O496+X496+Y496+GK496,2)+GX496,0)</f>
        <v>0</v>
      </c>
      <c r="GR496">
        <v>0</v>
      </c>
      <c r="GS496">
        <v>3</v>
      </c>
      <c r="GT496">
        <v>0</v>
      </c>
      <c r="GU496" t="s">
        <v>4</v>
      </c>
      <c r="GV496">
        <f>ROUND((GT496),6)</f>
        <v>0</v>
      </c>
      <c r="GW496">
        <v>1</v>
      </c>
      <c r="GX496">
        <f>ROUND(HC496*I496,2)</f>
        <v>0</v>
      </c>
      <c r="HA496">
        <v>0</v>
      </c>
      <c r="HB496">
        <v>0</v>
      </c>
      <c r="HC496">
        <f>GV496*GW496</f>
        <v>0</v>
      </c>
      <c r="HE496" t="s">
        <v>4</v>
      </c>
      <c r="HF496" t="s">
        <v>4</v>
      </c>
      <c r="HM496" t="s">
        <v>4</v>
      </c>
      <c r="HN496" t="s">
        <v>4</v>
      </c>
      <c r="HO496" t="s">
        <v>4</v>
      </c>
      <c r="HP496" t="s">
        <v>4</v>
      </c>
      <c r="HQ496" t="s">
        <v>4</v>
      </c>
      <c r="IK496">
        <v>0</v>
      </c>
    </row>
    <row r="498" spans="1:206" x14ac:dyDescent="0.2">
      <c r="A498" s="2">
        <v>51</v>
      </c>
      <c r="B498" s="2">
        <f>B491</f>
        <v>1</v>
      </c>
      <c r="C498" s="2">
        <f>A491</f>
        <v>5</v>
      </c>
      <c r="D498" s="2">
        <f>ROW(A491)</f>
        <v>491</v>
      </c>
      <c r="E498" s="2"/>
      <c r="F498" s="2" t="str">
        <f>IF(F491&lt;&gt;"",F491,"")</f>
        <v>Новый подраздел</v>
      </c>
      <c r="G498" s="2" t="str">
        <f>IF(G491&lt;&gt;"",G491,"")</f>
        <v>ТП</v>
      </c>
      <c r="H498" s="2">
        <v>0</v>
      </c>
      <c r="I498" s="2"/>
      <c r="J498" s="2"/>
      <c r="K498" s="2"/>
      <c r="L498" s="2"/>
      <c r="M498" s="2"/>
      <c r="N498" s="2"/>
      <c r="O498" s="2">
        <f t="shared" ref="O498:T498" si="294">ROUND(AB498,2)</f>
        <v>200578.05</v>
      </c>
      <c r="P498" s="2">
        <f t="shared" si="294"/>
        <v>0</v>
      </c>
      <c r="Q498" s="2">
        <f t="shared" si="294"/>
        <v>12077.99</v>
      </c>
      <c r="R498" s="2">
        <f t="shared" si="294"/>
        <v>4838.82</v>
      </c>
      <c r="S498" s="2">
        <f t="shared" si="294"/>
        <v>188500.06</v>
      </c>
      <c r="T498" s="2">
        <f t="shared" si="294"/>
        <v>0</v>
      </c>
      <c r="U498" s="2">
        <f>AH498</f>
        <v>454</v>
      </c>
      <c r="V498" s="2">
        <f>AI498</f>
        <v>0</v>
      </c>
      <c r="W498" s="2">
        <f>ROUND(AJ498,2)</f>
        <v>0</v>
      </c>
      <c r="X498" s="2">
        <f>ROUND(AK498,2)</f>
        <v>131950.04</v>
      </c>
      <c r="Y498" s="2">
        <f>ROUND(AL498,2)</f>
        <v>77285.02</v>
      </c>
      <c r="Z498" s="2"/>
      <c r="AA498" s="2"/>
      <c r="AB498" s="2">
        <f>ROUND(SUMIF(AA495:AA496,"=105993048",O495:O496),2)</f>
        <v>200578.05</v>
      </c>
      <c r="AC498" s="2">
        <f>ROUND(SUMIF(AA495:AA496,"=105993048",P495:P496),2)</f>
        <v>0</v>
      </c>
      <c r="AD498" s="2">
        <f>ROUND(SUMIF(AA495:AA496,"=105993048",Q495:Q496),2)</f>
        <v>12077.99</v>
      </c>
      <c r="AE498" s="2">
        <f>ROUND(SUMIF(AA495:AA496,"=105993048",R495:R496),2)</f>
        <v>4838.82</v>
      </c>
      <c r="AF498" s="2">
        <f>ROUND(SUMIF(AA495:AA496,"=105993048",S495:S496),2)</f>
        <v>188500.06</v>
      </c>
      <c r="AG498" s="2">
        <f>ROUND(SUMIF(AA495:AA496,"=105993048",T495:T496),2)</f>
        <v>0</v>
      </c>
      <c r="AH498" s="2">
        <f>SUMIF(AA495:AA496,"=105993048",U495:U496)</f>
        <v>454</v>
      </c>
      <c r="AI498" s="2">
        <f>SUMIF(AA495:AA496,"=105993048",V495:V496)</f>
        <v>0</v>
      </c>
      <c r="AJ498" s="2">
        <f>ROUND(SUMIF(AA495:AA496,"=105993048",W495:W496),2)</f>
        <v>0</v>
      </c>
      <c r="AK498" s="2">
        <f>ROUND(SUMIF(AA495:AA496,"=105993048",X495:X496),2)</f>
        <v>131950.04</v>
      </c>
      <c r="AL498" s="2">
        <f>ROUND(SUMIF(AA495:AA496,"=105993048",Y495:Y496),2)</f>
        <v>77285.02</v>
      </c>
      <c r="AM498" s="2"/>
      <c r="AN498" s="2"/>
      <c r="AO498" s="2">
        <f t="shared" ref="AO498:BD498" si="295">ROUND(BX498,2)</f>
        <v>0</v>
      </c>
      <c r="AP498" s="2">
        <f t="shared" si="295"/>
        <v>0</v>
      </c>
      <c r="AQ498" s="2">
        <f t="shared" si="295"/>
        <v>0</v>
      </c>
      <c r="AR498" s="2">
        <f t="shared" si="295"/>
        <v>417555.22</v>
      </c>
      <c r="AS498" s="2">
        <f t="shared" si="295"/>
        <v>19820.099999999999</v>
      </c>
      <c r="AT498" s="2">
        <f t="shared" si="295"/>
        <v>0</v>
      </c>
      <c r="AU498" s="2">
        <f t="shared" si="295"/>
        <v>397735.12</v>
      </c>
      <c r="AV498" s="2">
        <f t="shared" si="295"/>
        <v>0</v>
      </c>
      <c r="AW498" s="2">
        <f t="shared" si="295"/>
        <v>0</v>
      </c>
      <c r="AX498" s="2">
        <f t="shared" si="295"/>
        <v>0</v>
      </c>
      <c r="AY498" s="2">
        <f t="shared" si="295"/>
        <v>0</v>
      </c>
      <c r="AZ498" s="2">
        <f t="shared" si="295"/>
        <v>0</v>
      </c>
      <c r="BA498" s="2">
        <f t="shared" si="295"/>
        <v>0</v>
      </c>
      <c r="BB498" s="2">
        <f t="shared" si="295"/>
        <v>0</v>
      </c>
      <c r="BC498" s="2">
        <f t="shared" si="295"/>
        <v>0</v>
      </c>
      <c r="BD498" s="2">
        <f t="shared" si="295"/>
        <v>0</v>
      </c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>
        <f>ROUND(SUMIF(AA495:AA496,"=105993048",FQ495:FQ496),2)</f>
        <v>0</v>
      </c>
      <c r="BY498" s="2">
        <f>ROUND(SUMIF(AA495:AA496,"=105993048",FR495:FR496),2)</f>
        <v>0</v>
      </c>
      <c r="BZ498" s="2">
        <f>ROUND(SUMIF(AA495:AA496,"=105993048",GL495:GL496),2)</f>
        <v>0</v>
      </c>
      <c r="CA498" s="2">
        <f>ROUND(SUMIF(AA495:AA496,"=105993048",GM495:GM496),2)</f>
        <v>417555.22</v>
      </c>
      <c r="CB498" s="2">
        <f>ROUND(SUMIF(AA495:AA496,"=105993048",GN495:GN496),2)</f>
        <v>19820.099999999999</v>
      </c>
      <c r="CC498" s="2">
        <f>ROUND(SUMIF(AA495:AA496,"=105993048",GO495:GO496),2)</f>
        <v>0</v>
      </c>
      <c r="CD498" s="2">
        <f>ROUND(SUMIF(AA495:AA496,"=105993048",GP495:GP496),2)</f>
        <v>397735.12</v>
      </c>
      <c r="CE498" s="2">
        <f>AC498-BX498</f>
        <v>0</v>
      </c>
      <c r="CF498" s="2">
        <f>AC498-BY498</f>
        <v>0</v>
      </c>
      <c r="CG498" s="2">
        <f>BX498-BZ498</f>
        <v>0</v>
      </c>
      <c r="CH498" s="2">
        <f>AC498-BX498-BY498+BZ498</f>
        <v>0</v>
      </c>
      <c r="CI498" s="2">
        <f>BY498-BZ498</f>
        <v>0</v>
      </c>
      <c r="CJ498" s="2">
        <f>ROUND(SUMIF(AA495:AA496,"=105993048",GX495:GX496),2)</f>
        <v>0</v>
      </c>
      <c r="CK498" s="2">
        <f>ROUND(SUMIF(AA495:AA496,"=105993048",GY495:GY496),2)</f>
        <v>0</v>
      </c>
      <c r="CL498" s="2">
        <f>ROUND(SUMIF(AA495:AA496,"=105993048",GZ495:GZ496),2)</f>
        <v>0</v>
      </c>
      <c r="CM498" s="2">
        <f>ROUND(SUMIF(AA495:AA496,"=105993048",HD495:HD496),2)</f>
        <v>0</v>
      </c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3"/>
      <c r="DH498" s="3"/>
      <c r="DI498" s="3"/>
      <c r="DJ498" s="3"/>
      <c r="DK498" s="3"/>
      <c r="DL498" s="3"/>
      <c r="DM498" s="3"/>
      <c r="DN498" s="3"/>
      <c r="DO498" s="3"/>
      <c r="DP498" s="3"/>
      <c r="DQ498" s="3"/>
      <c r="DR498" s="3"/>
      <c r="DS498" s="3"/>
      <c r="DT498" s="3"/>
      <c r="DU498" s="3"/>
      <c r="DV498" s="3"/>
      <c r="DW498" s="3"/>
      <c r="DX498" s="3"/>
      <c r="DY498" s="3"/>
      <c r="DZ498" s="3"/>
      <c r="EA498" s="3"/>
      <c r="EB498" s="3"/>
      <c r="EC498" s="3"/>
      <c r="ED498" s="3"/>
      <c r="EE498" s="3"/>
      <c r="EF498" s="3"/>
      <c r="EG498" s="3"/>
      <c r="EH498" s="3"/>
      <c r="EI498" s="3"/>
      <c r="EJ498" s="3"/>
      <c r="EK498" s="3"/>
      <c r="EL498" s="3"/>
      <c r="EM498" s="3"/>
      <c r="EN498" s="3"/>
      <c r="EO498" s="3"/>
      <c r="EP498" s="3"/>
      <c r="EQ498" s="3"/>
      <c r="ER498" s="3"/>
      <c r="ES498" s="3"/>
      <c r="ET498" s="3"/>
      <c r="EU498" s="3"/>
      <c r="EV498" s="3"/>
      <c r="EW498" s="3"/>
      <c r="EX498" s="3"/>
      <c r="EY498" s="3"/>
      <c r="EZ498" s="3"/>
      <c r="FA498" s="3"/>
      <c r="FB498" s="3"/>
      <c r="FC498" s="3"/>
      <c r="FD498" s="3"/>
      <c r="FE498" s="3"/>
      <c r="FF498" s="3"/>
      <c r="FG498" s="3"/>
      <c r="FH498" s="3"/>
      <c r="FI498" s="3"/>
      <c r="FJ498" s="3"/>
      <c r="FK498" s="3"/>
      <c r="FL498" s="3"/>
      <c r="FM498" s="3"/>
      <c r="FN498" s="3"/>
      <c r="FO498" s="3"/>
      <c r="FP498" s="3"/>
      <c r="FQ498" s="3"/>
      <c r="FR498" s="3"/>
      <c r="FS498" s="3"/>
      <c r="FT498" s="3"/>
      <c r="FU498" s="3"/>
      <c r="FV498" s="3"/>
      <c r="FW498" s="3"/>
      <c r="FX498" s="3"/>
      <c r="FY498" s="3"/>
      <c r="FZ498" s="3"/>
      <c r="GA498" s="3"/>
      <c r="GB498" s="3"/>
      <c r="GC498" s="3"/>
      <c r="GD498" s="3"/>
      <c r="GE498" s="3"/>
      <c r="GF498" s="3"/>
      <c r="GG498" s="3"/>
      <c r="GH498" s="3"/>
      <c r="GI498" s="3"/>
      <c r="GJ498" s="3"/>
      <c r="GK498" s="3"/>
      <c r="GL498" s="3"/>
      <c r="GM498" s="3"/>
      <c r="GN498" s="3"/>
      <c r="GO498" s="3"/>
      <c r="GP498" s="3"/>
      <c r="GQ498" s="3"/>
      <c r="GR498" s="3"/>
      <c r="GS498" s="3"/>
      <c r="GT498" s="3"/>
      <c r="GU498" s="3"/>
      <c r="GV498" s="3"/>
      <c r="GW498" s="3"/>
      <c r="GX498" s="3">
        <v>0</v>
      </c>
    </row>
    <row r="500" spans="1:206" x14ac:dyDescent="0.2">
      <c r="A500" s="4">
        <v>50</v>
      </c>
      <c r="B500" s="4">
        <v>0</v>
      </c>
      <c r="C500" s="4">
        <v>0</v>
      </c>
      <c r="D500" s="4">
        <v>1</v>
      </c>
      <c r="E500" s="4">
        <v>201</v>
      </c>
      <c r="F500" s="4">
        <f>ROUND(Source!O498,O500)</f>
        <v>200578.05</v>
      </c>
      <c r="G500" s="4" t="s">
        <v>48</v>
      </c>
      <c r="H500" s="4" t="s">
        <v>49</v>
      </c>
      <c r="I500" s="4"/>
      <c r="J500" s="4"/>
      <c r="K500" s="4">
        <v>201</v>
      </c>
      <c r="L500" s="4">
        <v>1</v>
      </c>
      <c r="M500" s="4">
        <v>3</v>
      </c>
      <c r="N500" s="4" t="s">
        <v>4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200578.05</v>
      </c>
      <c r="X500" s="4">
        <v>1</v>
      </c>
      <c r="Y500" s="4">
        <v>200578.05</v>
      </c>
      <c r="Z500" s="4"/>
      <c r="AA500" s="4"/>
      <c r="AB500" s="4"/>
    </row>
    <row r="501" spans="1:206" x14ac:dyDescent="0.2">
      <c r="A501" s="4">
        <v>50</v>
      </c>
      <c r="B501" s="4">
        <v>0</v>
      </c>
      <c r="C501" s="4">
        <v>0</v>
      </c>
      <c r="D501" s="4">
        <v>1</v>
      </c>
      <c r="E501" s="4">
        <v>202</v>
      </c>
      <c r="F501" s="4">
        <f>ROUND(Source!P498,O501)</f>
        <v>0</v>
      </c>
      <c r="G501" s="4" t="s">
        <v>50</v>
      </c>
      <c r="H501" s="4" t="s">
        <v>51</v>
      </c>
      <c r="I501" s="4"/>
      <c r="J501" s="4"/>
      <c r="K501" s="4">
        <v>202</v>
      </c>
      <c r="L501" s="4">
        <v>2</v>
      </c>
      <c r="M501" s="4">
        <v>3</v>
      </c>
      <c r="N501" s="4" t="s">
        <v>4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/>
      <c r="AA501" s="4"/>
      <c r="AB501" s="4"/>
    </row>
    <row r="502" spans="1:206" x14ac:dyDescent="0.2">
      <c r="A502" s="4">
        <v>50</v>
      </c>
      <c r="B502" s="4">
        <v>0</v>
      </c>
      <c r="C502" s="4">
        <v>0</v>
      </c>
      <c r="D502" s="4">
        <v>1</v>
      </c>
      <c r="E502" s="4">
        <v>222</v>
      </c>
      <c r="F502" s="4">
        <f>ROUND(Source!AO498,O502)</f>
        <v>0</v>
      </c>
      <c r="G502" s="4" t="s">
        <v>52</v>
      </c>
      <c r="H502" s="4" t="s">
        <v>53</v>
      </c>
      <c r="I502" s="4"/>
      <c r="J502" s="4"/>
      <c r="K502" s="4">
        <v>222</v>
      </c>
      <c r="L502" s="4">
        <v>3</v>
      </c>
      <c r="M502" s="4">
        <v>3</v>
      </c>
      <c r="N502" s="4" t="s">
        <v>4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06" x14ac:dyDescent="0.2">
      <c r="A503" s="4">
        <v>50</v>
      </c>
      <c r="B503" s="4">
        <v>0</v>
      </c>
      <c r="C503" s="4">
        <v>0</v>
      </c>
      <c r="D503" s="4">
        <v>1</v>
      </c>
      <c r="E503" s="4">
        <v>225</v>
      </c>
      <c r="F503" s="4">
        <f>ROUND(Source!AV498,O503)</f>
        <v>0</v>
      </c>
      <c r="G503" s="4" t="s">
        <v>54</v>
      </c>
      <c r="H503" s="4" t="s">
        <v>55</v>
      </c>
      <c r="I503" s="4"/>
      <c r="J503" s="4"/>
      <c r="K503" s="4">
        <v>225</v>
      </c>
      <c r="L503" s="4">
        <v>4</v>
      </c>
      <c r="M503" s="4">
        <v>3</v>
      </c>
      <c r="N503" s="4" t="s">
        <v>4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06" x14ac:dyDescent="0.2">
      <c r="A504" s="4">
        <v>50</v>
      </c>
      <c r="B504" s="4">
        <v>0</v>
      </c>
      <c r="C504" s="4">
        <v>0</v>
      </c>
      <c r="D504" s="4">
        <v>1</v>
      </c>
      <c r="E504" s="4">
        <v>226</v>
      </c>
      <c r="F504" s="4">
        <f>ROUND(Source!AW498,O504)</f>
        <v>0</v>
      </c>
      <c r="G504" s="4" t="s">
        <v>56</v>
      </c>
      <c r="H504" s="4" t="s">
        <v>57</v>
      </c>
      <c r="I504" s="4"/>
      <c r="J504" s="4"/>
      <c r="K504" s="4">
        <v>226</v>
      </c>
      <c r="L504" s="4">
        <v>5</v>
      </c>
      <c r="M504" s="4">
        <v>3</v>
      </c>
      <c r="N504" s="4" t="s">
        <v>4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06" x14ac:dyDescent="0.2">
      <c r="A505" s="4">
        <v>50</v>
      </c>
      <c r="B505" s="4">
        <v>0</v>
      </c>
      <c r="C505" s="4">
        <v>0</v>
      </c>
      <c r="D505" s="4">
        <v>1</v>
      </c>
      <c r="E505" s="4">
        <v>227</v>
      </c>
      <c r="F505" s="4">
        <f>ROUND(Source!AX498,O505)</f>
        <v>0</v>
      </c>
      <c r="G505" s="4" t="s">
        <v>58</v>
      </c>
      <c r="H505" s="4" t="s">
        <v>59</v>
      </c>
      <c r="I505" s="4"/>
      <c r="J505" s="4"/>
      <c r="K505" s="4">
        <v>227</v>
      </c>
      <c r="L505" s="4">
        <v>6</v>
      </c>
      <c r="M505" s="4">
        <v>3</v>
      </c>
      <c r="N505" s="4" t="s">
        <v>4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206" x14ac:dyDescent="0.2">
      <c r="A506" s="4">
        <v>50</v>
      </c>
      <c r="B506" s="4">
        <v>0</v>
      </c>
      <c r="C506" s="4">
        <v>0</v>
      </c>
      <c r="D506" s="4">
        <v>1</v>
      </c>
      <c r="E506" s="4">
        <v>228</v>
      </c>
      <c r="F506" s="4">
        <f>ROUND(Source!AY498,O506)</f>
        <v>0</v>
      </c>
      <c r="G506" s="4" t="s">
        <v>60</v>
      </c>
      <c r="H506" s="4" t="s">
        <v>61</v>
      </c>
      <c r="I506" s="4"/>
      <c r="J506" s="4"/>
      <c r="K506" s="4">
        <v>228</v>
      </c>
      <c r="L506" s="4">
        <v>7</v>
      </c>
      <c r="M506" s="4">
        <v>3</v>
      </c>
      <c r="N506" s="4" t="s">
        <v>4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06" x14ac:dyDescent="0.2">
      <c r="A507" s="4">
        <v>50</v>
      </c>
      <c r="B507" s="4">
        <v>0</v>
      </c>
      <c r="C507" s="4">
        <v>0</v>
      </c>
      <c r="D507" s="4">
        <v>1</v>
      </c>
      <c r="E507" s="4">
        <v>216</v>
      </c>
      <c r="F507" s="4">
        <f>ROUND(Source!AP498,O507)</f>
        <v>0</v>
      </c>
      <c r="G507" s="4" t="s">
        <v>62</v>
      </c>
      <c r="H507" s="4" t="s">
        <v>63</v>
      </c>
      <c r="I507" s="4"/>
      <c r="J507" s="4"/>
      <c r="K507" s="4">
        <v>216</v>
      </c>
      <c r="L507" s="4">
        <v>8</v>
      </c>
      <c r="M507" s="4">
        <v>3</v>
      </c>
      <c r="N507" s="4" t="s">
        <v>4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/>
      <c r="AA507" s="4"/>
      <c r="AB507" s="4"/>
    </row>
    <row r="508" spans="1:206" x14ac:dyDescent="0.2">
      <c r="A508" s="4">
        <v>50</v>
      </c>
      <c r="B508" s="4">
        <v>0</v>
      </c>
      <c r="C508" s="4">
        <v>0</v>
      </c>
      <c r="D508" s="4">
        <v>1</v>
      </c>
      <c r="E508" s="4">
        <v>223</v>
      </c>
      <c r="F508" s="4">
        <f>ROUND(Source!AQ498,O508)</f>
        <v>0</v>
      </c>
      <c r="G508" s="4" t="s">
        <v>64</v>
      </c>
      <c r="H508" s="4" t="s">
        <v>65</v>
      </c>
      <c r="I508" s="4"/>
      <c r="J508" s="4"/>
      <c r="K508" s="4">
        <v>223</v>
      </c>
      <c r="L508" s="4">
        <v>9</v>
      </c>
      <c r="M508" s="4">
        <v>3</v>
      </c>
      <c r="N508" s="4" t="s">
        <v>4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06" x14ac:dyDescent="0.2">
      <c r="A509" s="4">
        <v>50</v>
      </c>
      <c r="B509" s="4">
        <v>0</v>
      </c>
      <c r="C509" s="4">
        <v>0</v>
      </c>
      <c r="D509" s="4">
        <v>1</v>
      </c>
      <c r="E509" s="4">
        <v>229</v>
      </c>
      <c r="F509" s="4">
        <f>ROUND(Source!AZ498,O509)</f>
        <v>0</v>
      </c>
      <c r="G509" s="4" t="s">
        <v>66</v>
      </c>
      <c r="H509" s="4" t="s">
        <v>67</v>
      </c>
      <c r="I509" s="4"/>
      <c r="J509" s="4"/>
      <c r="K509" s="4">
        <v>229</v>
      </c>
      <c r="L509" s="4">
        <v>10</v>
      </c>
      <c r="M509" s="4">
        <v>3</v>
      </c>
      <c r="N509" s="4" t="s">
        <v>4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06" x14ac:dyDescent="0.2">
      <c r="A510" s="4">
        <v>50</v>
      </c>
      <c r="B510" s="4">
        <v>0</v>
      </c>
      <c r="C510" s="4">
        <v>0</v>
      </c>
      <c r="D510" s="4">
        <v>1</v>
      </c>
      <c r="E510" s="4">
        <v>203</v>
      </c>
      <c r="F510" s="4">
        <f>ROUND(Source!Q498,O510)</f>
        <v>12077.99</v>
      </c>
      <c r="G510" s="4" t="s">
        <v>68</v>
      </c>
      <c r="H510" s="4" t="s">
        <v>69</v>
      </c>
      <c r="I510" s="4"/>
      <c r="J510" s="4"/>
      <c r="K510" s="4">
        <v>203</v>
      </c>
      <c r="L510" s="4">
        <v>11</v>
      </c>
      <c r="M510" s="4">
        <v>3</v>
      </c>
      <c r="N510" s="4" t="s">
        <v>4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12077.99</v>
      </c>
      <c r="X510" s="4">
        <v>1</v>
      </c>
      <c r="Y510" s="4">
        <v>12077.99</v>
      </c>
      <c r="Z510" s="4"/>
      <c r="AA510" s="4"/>
      <c r="AB510" s="4"/>
    </row>
    <row r="511" spans="1:206" x14ac:dyDescent="0.2">
      <c r="A511" s="4">
        <v>50</v>
      </c>
      <c r="B511" s="4">
        <v>0</v>
      </c>
      <c r="C511" s="4">
        <v>0</v>
      </c>
      <c r="D511" s="4">
        <v>1</v>
      </c>
      <c r="E511" s="4">
        <v>231</v>
      </c>
      <c r="F511" s="4">
        <f>ROUND(Source!BB498,O511)</f>
        <v>0</v>
      </c>
      <c r="G511" s="4" t="s">
        <v>70</v>
      </c>
      <c r="H511" s="4" t="s">
        <v>71</v>
      </c>
      <c r="I511" s="4"/>
      <c r="J511" s="4"/>
      <c r="K511" s="4">
        <v>231</v>
      </c>
      <c r="L511" s="4">
        <v>12</v>
      </c>
      <c r="M511" s="4">
        <v>3</v>
      </c>
      <c r="N511" s="4" t="s">
        <v>4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0</v>
      </c>
      <c r="X511" s="4">
        <v>1</v>
      </c>
      <c r="Y511" s="4">
        <v>0</v>
      </c>
      <c r="Z511" s="4"/>
      <c r="AA511" s="4"/>
      <c r="AB511" s="4"/>
    </row>
    <row r="512" spans="1:206" x14ac:dyDescent="0.2">
      <c r="A512" s="4">
        <v>50</v>
      </c>
      <c r="B512" s="4">
        <v>0</v>
      </c>
      <c r="C512" s="4">
        <v>0</v>
      </c>
      <c r="D512" s="4">
        <v>1</v>
      </c>
      <c r="E512" s="4">
        <v>204</v>
      </c>
      <c r="F512" s="4">
        <f>ROUND(Source!R498,O512)</f>
        <v>4838.82</v>
      </c>
      <c r="G512" s="4" t="s">
        <v>72</v>
      </c>
      <c r="H512" s="4" t="s">
        <v>73</v>
      </c>
      <c r="I512" s="4"/>
      <c r="J512" s="4"/>
      <c r="K512" s="4">
        <v>204</v>
      </c>
      <c r="L512" s="4">
        <v>13</v>
      </c>
      <c r="M512" s="4">
        <v>3</v>
      </c>
      <c r="N512" s="4" t="s">
        <v>4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4838.82</v>
      </c>
      <c r="X512" s="4">
        <v>1</v>
      </c>
      <c r="Y512" s="4">
        <v>4838.82</v>
      </c>
      <c r="Z512" s="4"/>
      <c r="AA512" s="4"/>
      <c r="AB512" s="4"/>
    </row>
    <row r="513" spans="1:88" x14ac:dyDescent="0.2">
      <c r="A513" s="4">
        <v>50</v>
      </c>
      <c r="B513" s="4">
        <v>0</v>
      </c>
      <c r="C513" s="4">
        <v>0</v>
      </c>
      <c r="D513" s="4">
        <v>1</v>
      </c>
      <c r="E513" s="4">
        <v>205</v>
      </c>
      <c r="F513" s="4">
        <f>ROUND(Source!S498,O513)</f>
        <v>188500.06</v>
      </c>
      <c r="G513" s="4" t="s">
        <v>74</v>
      </c>
      <c r="H513" s="4" t="s">
        <v>75</v>
      </c>
      <c r="I513" s="4"/>
      <c r="J513" s="4"/>
      <c r="K513" s="4">
        <v>205</v>
      </c>
      <c r="L513" s="4">
        <v>14</v>
      </c>
      <c r="M513" s="4">
        <v>3</v>
      </c>
      <c r="N513" s="4" t="s">
        <v>4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188500.06</v>
      </c>
      <c r="X513" s="4">
        <v>1</v>
      </c>
      <c r="Y513" s="4">
        <v>188500.06</v>
      </c>
      <c r="Z513" s="4"/>
      <c r="AA513" s="4"/>
      <c r="AB513" s="4"/>
    </row>
    <row r="514" spans="1:88" x14ac:dyDescent="0.2">
      <c r="A514" s="4">
        <v>50</v>
      </c>
      <c r="B514" s="4">
        <v>0</v>
      </c>
      <c r="C514" s="4">
        <v>0</v>
      </c>
      <c r="D514" s="4">
        <v>1</v>
      </c>
      <c r="E514" s="4">
        <v>232</v>
      </c>
      <c r="F514" s="4">
        <f>ROUND(Source!BC498,O514)</f>
        <v>0</v>
      </c>
      <c r="G514" s="4" t="s">
        <v>76</v>
      </c>
      <c r="H514" s="4" t="s">
        <v>77</v>
      </c>
      <c r="I514" s="4"/>
      <c r="J514" s="4"/>
      <c r="K514" s="4">
        <v>232</v>
      </c>
      <c r="L514" s="4">
        <v>15</v>
      </c>
      <c r="M514" s="4">
        <v>3</v>
      </c>
      <c r="N514" s="4" t="s">
        <v>4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/>
      <c r="AA514" s="4"/>
      <c r="AB514" s="4"/>
    </row>
    <row r="515" spans="1:88" x14ac:dyDescent="0.2">
      <c r="A515" s="4">
        <v>50</v>
      </c>
      <c r="B515" s="4">
        <v>0</v>
      </c>
      <c r="C515" s="4">
        <v>0</v>
      </c>
      <c r="D515" s="4">
        <v>1</v>
      </c>
      <c r="E515" s="4">
        <v>214</v>
      </c>
      <c r="F515" s="4">
        <f>ROUND(Source!AS498,O515)</f>
        <v>19820.099999999999</v>
      </c>
      <c r="G515" s="4" t="s">
        <v>78</v>
      </c>
      <c r="H515" s="4" t="s">
        <v>79</v>
      </c>
      <c r="I515" s="4"/>
      <c r="J515" s="4"/>
      <c r="K515" s="4">
        <v>214</v>
      </c>
      <c r="L515" s="4">
        <v>16</v>
      </c>
      <c r="M515" s="4">
        <v>3</v>
      </c>
      <c r="N515" s="4" t="s">
        <v>4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19820.099999999999</v>
      </c>
      <c r="X515" s="4">
        <v>1</v>
      </c>
      <c r="Y515" s="4">
        <v>19820.099999999999</v>
      </c>
      <c r="Z515" s="4"/>
      <c r="AA515" s="4"/>
      <c r="AB515" s="4"/>
    </row>
    <row r="516" spans="1:88" x14ac:dyDescent="0.2">
      <c r="A516" s="4">
        <v>50</v>
      </c>
      <c r="B516" s="4">
        <v>0</v>
      </c>
      <c r="C516" s="4">
        <v>0</v>
      </c>
      <c r="D516" s="4">
        <v>1</v>
      </c>
      <c r="E516" s="4">
        <v>215</v>
      </c>
      <c r="F516" s="4">
        <f>ROUND(Source!AT498,O516)</f>
        <v>0</v>
      </c>
      <c r="G516" s="4" t="s">
        <v>80</v>
      </c>
      <c r="H516" s="4" t="s">
        <v>81</v>
      </c>
      <c r="I516" s="4"/>
      <c r="J516" s="4"/>
      <c r="K516" s="4">
        <v>215</v>
      </c>
      <c r="L516" s="4">
        <v>17</v>
      </c>
      <c r="M516" s="4">
        <v>3</v>
      </c>
      <c r="N516" s="4" t="s">
        <v>4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0</v>
      </c>
      <c r="X516" s="4">
        <v>1</v>
      </c>
      <c r="Y516" s="4">
        <v>0</v>
      </c>
      <c r="Z516" s="4"/>
      <c r="AA516" s="4"/>
      <c r="AB516" s="4"/>
    </row>
    <row r="517" spans="1:88" x14ac:dyDescent="0.2">
      <c r="A517" s="4">
        <v>50</v>
      </c>
      <c r="B517" s="4">
        <v>0</v>
      </c>
      <c r="C517" s="4">
        <v>0</v>
      </c>
      <c r="D517" s="4">
        <v>1</v>
      </c>
      <c r="E517" s="4">
        <v>217</v>
      </c>
      <c r="F517" s="4">
        <f>ROUND(Source!AU498,O517)</f>
        <v>397735.12</v>
      </c>
      <c r="G517" s="4" t="s">
        <v>82</v>
      </c>
      <c r="H517" s="4" t="s">
        <v>83</v>
      </c>
      <c r="I517" s="4"/>
      <c r="J517" s="4"/>
      <c r="K517" s="4">
        <v>217</v>
      </c>
      <c r="L517" s="4">
        <v>18</v>
      </c>
      <c r="M517" s="4">
        <v>3</v>
      </c>
      <c r="N517" s="4" t="s">
        <v>4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397735.12</v>
      </c>
      <c r="X517" s="4">
        <v>1</v>
      </c>
      <c r="Y517" s="4">
        <v>397735.12</v>
      </c>
      <c r="Z517" s="4"/>
      <c r="AA517" s="4"/>
      <c r="AB517" s="4"/>
    </row>
    <row r="518" spans="1:88" x14ac:dyDescent="0.2">
      <c r="A518" s="4">
        <v>50</v>
      </c>
      <c r="B518" s="4">
        <v>0</v>
      </c>
      <c r="C518" s="4">
        <v>0</v>
      </c>
      <c r="D518" s="4">
        <v>1</v>
      </c>
      <c r="E518" s="4">
        <v>230</v>
      </c>
      <c r="F518" s="4">
        <f>ROUND(Source!BA498,O518)</f>
        <v>0</v>
      </c>
      <c r="G518" s="4" t="s">
        <v>84</v>
      </c>
      <c r="H518" s="4" t="s">
        <v>85</v>
      </c>
      <c r="I518" s="4"/>
      <c r="J518" s="4"/>
      <c r="K518" s="4">
        <v>230</v>
      </c>
      <c r="L518" s="4">
        <v>19</v>
      </c>
      <c r="M518" s="4">
        <v>3</v>
      </c>
      <c r="N518" s="4" t="s">
        <v>4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88" x14ac:dyDescent="0.2">
      <c r="A519" s="4">
        <v>50</v>
      </c>
      <c r="B519" s="4">
        <v>0</v>
      </c>
      <c r="C519" s="4">
        <v>0</v>
      </c>
      <c r="D519" s="4">
        <v>1</v>
      </c>
      <c r="E519" s="4">
        <v>206</v>
      </c>
      <c r="F519" s="4">
        <f>ROUND(Source!T498,O519)</f>
        <v>0</v>
      </c>
      <c r="G519" s="4" t="s">
        <v>86</v>
      </c>
      <c r="H519" s="4" t="s">
        <v>87</v>
      </c>
      <c r="I519" s="4"/>
      <c r="J519" s="4"/>
      <c r="K519" s="4">
        <v>206</v>
      </c>
      <c r="L519" s="4">
        <v>20</v>
      </c>
      <c r="M519" s="4">
        <v>3</v>
      </c>
      <c r="N519" s="4" t="s">
        <v>4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88" x14ac:dyDescent="0.2">
      <c r="A520" s="4">
        <v>50</v>
      </c>
      <c r="B520" s="4">
        <v>0</v>
      </c>
      <c r="C520" s="4">
        <v>0</v>
      </c>
      <c r="D520" s="4">
        <v>1</v>
      </c>
      <c r="E520" s="4">
        <v>207</v>
      </c>
      <c r="F520" s="4">
        <f>Source!U498</f>
        <v>454</v>
      </c>
      <c r="G520" s="4" t="s">
        <v>88</v>
      </c>
      <c r="H520" s="4" t="s">
        <v>89</v>
      </c>
      <c r="I520" s="4"/>
      <c r="J520" s="4"/>
      <c r="K520" s="4">
        <v>207</v>
      </c>
      <c r="L520" s="4">
        <v>21</v>
      </c>
      <c r="M520" s="4">
        <v>3</v>
      </c>
      <c r="N520" s="4" t="s">
        <v>4</v>
      </c>
      <c r="O520" s="4">
        <v>-1</v>
      </c>
      <c r="P520" s="4"/>
      <c r="Q520" s="4"/>
      <c r="R520" s="4"/>
      <c r="S520" s="4"/>
      <c r="T520" s="4"/>
      <c r="U520" s="4"/>
      <c r="V520" s="4"/>
      <c r="W520" s="4">
        <v>454</v>
      </c>
      <c r="X520" s="4">
        <v>1</v>
      </c>
      <c r="Y520" s="4">
        <v>454</v>
      </c>
      <c r="Z520" s="4"/>
      <c r="AA520" s="4"/>
      <c r="AB520" s="4"/>
    </row>
    <row r="521" spans="1:88" x14ac:dyDescent="0.2">
      <c r="A521" s="4">
        <v>50</v>
      </c>
      <c r="B521" s="4">
        <v>0</v>
      </c>
      <c r="C521" s="4">
        <v>0</v>
      </c>
      <c r="D521" s="4">
        <v>1</v>
      </c>
      <c r="E521" s="4">
        <v>208</v>
      </c>
      <c r="F521" s="4">
        <f>Source!V498</f>
        <v>0</v>
      </c>
      <c r="G521" s="4" t="s">
        <v>90</v>
      </c>
      <c r="H521" s="4" t="s">
        <v>91</v>
      </c>
      <c r="I521" s="4"/>
      <c r="J521" s="4"/>
      <c r="K521" s="4">
        <v>208</v>
      </c>
      <c r="L521" s="4">
        <v>22</v>
      </c>
      <c r="M521" s="4">
        <v>3</v>
      </c>
      <c r="N521" s="4" t="s">
        <v>4</v>
      </c>
      <c r="O521" s="4">
        <v>-1</v>
      </c>
      <c r="P521" s="4"/>
      <c r="Q521" s="4"/>
      <c r="R521" s="4"/>
      <c r="S521" s="4"/>
      <c r="T521" s="4"/>
      <c r="U521" s="4"/>
      <c r="V521" s="4"/>
      <c r="W521" s="4">
        <v>0</v>
      </c>
      <c r="X521" s="4">
        <v>1</v>
      </c>
      <c r="Y521" s="4">
        <v>0</v>
      </c>
      <c r="Z521" s="4"/>
      <c r="AA521" s="4"/>
      <c r="AB521" s="4"/>
    </row>
    <row r="522" spans="1:88" x14ac:dyDescent="0.2">
      <c r="A522" s="4">
        <v>50</v>
      </c>
      <c r="B522" s="4">
        <v>0</v>
      </c>
      <c r="C522" s="4">
        <v>0</v>
      </c>
      <c r="D522" s="4">
        <v>1</v>
      </c>
      <c r="E522" s="4">
        <v>209</v>
      </c>
      <c r="F522" s="4">
        <f>ROUND(Source!W498,O522)</f>
        <v>0</v>
      </c>
      <c r="G522" s="4" t="s">
        <v>92</v>
      </c>
      <c r="H522" s="4" t="s">
        <v>93</v>
      </c>
      <c r="I522" s="4"/>
      <c r="J522" s="4"/>
      <c r="K522" s="4">
        <v>209</v>
      </c>
      <c r="L522" s="4">
        <v>23</v>
      </c>
      <c r="M522" s="4">
        <v>3</v>
      </c>
      <c r="N522" s="4" t="s">
        <v>4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88" x14ac:dyDescent="0.2">
      <c r="A523" s="4">
        <v>50</v>
      </c>
      <c r="B523" s="4">
        <v>0</v>
      </c>
      <c r="C523" s="4">
        <v>0</v>
      </c>
      <c r="D523" s="4">
        <v>1</v>
      </c>
      <c r="E523" s="4">
        <v>233</v>
      </c>
      <c r="F523" s="4">
        <f>ROUND(Source!BD498,O523)</f>
        <v>0</v>
      </c>
      <c r="G523" s="4" t="s">
        <v>94</v>
      </c>
      <c r="H523" s="4" t="s">
        <v>95</v>
      </c>
      <c r="I523" s="4"/>
      <c r="J523" s="4"/>
      <c r="K523" s="4">
        <v>233</v>
      </c>
      <c r="L523" s="4">
        <v>24</v>
      </c>
      <c r="M523" s="4">
        <v>3</v>
      </c>
      <c r="N523" s="4" t="s">
        <v>4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88" x14ac:dyDescent="0.2">
      <c r="A524" s="4">
        <v>50</v>
      </c>
      <c r="B524" s="4">
        <v>0</v>
      </c>
      <c r="C524" s="4">
        <v>0</v>
      </c>
      <c r="D524" s="4">
        <v>1</v>
      </c>
      <c r="E524" s="4">
        <v>210</v>
      </c>
      <c r="F524" s="4">
        <f>ROUND(Source!X498,O524)</f>
        <v>131950.04</v>
      </c>
      <c r="G524" s="4" t="s">
        <v>96</v>
      </c>
      <c r="H524" s="4" t="s">
        <v>97</v>
      </c>
      <c r="I524" s="4"/>
      <c r="J524" s="4"/>
      <c r="K524" s="4">
        <v>210</v>
      </c>
      <c r="L524" s="4">
        <v>25</v>
      </c>
      <c r="M524" s="4">
        <v>3</v>
      </c>
      <c r="N524" s="4" t="s">
        <v>4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131950.04</v>
      </c>
      <c r="X524" s="4">
        <v>1</v>
      </c>
      <c r="Y524" s="4">
        <v>131950.04</v>
      </c>
      <c r="Z524" s="4"/>
      <c r="AA524" s="4"/>
      <c r="AB524" s="4"/>
    </row>
    <row r="525" spans="1:88" x14ac:dyDescent="0.2">
      <c r="A525" s="4">
        <v>50</v>
      </c>
      <c r="B525" s="4">
        <v>0</v>
      </c>
      <c r="C525" s="4">
        <v>0</v>
      </c>
      <c r="D525" s="4">
        <v>1</v>
      </c>
      <c r="E525" s="4">
        <v>211</v>
      </c>
      <c r="F525" s="4">
        <f>ROUND(Source!Y498,O525)</f>
        <v>77285.02</v>
      </c>
      <c r="G525" s="4" t="s">
        <v>98</v>
      </c>
      <c r="H525" s="4" t="s">
        <v>99</v>
      </c>
      <c r="I525" s="4"/>
      <c r="J525" s="4"/>
      <c r="K525" s="4">
        <v>211</v>
      </c>
      <c r="L525" s="4">
        <v>26</v>
      </c>
      <c r="M525" s="4">
        <v>3</v>
      </c>
      <c r="N525" s="4" t="s">
        <v>4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77285.02</v>
      </c>
      <c r="X525" s="4">
        <v>1</v>
      </c>
      <c r="Y525" s="4">
        <v>77285.02</v>
      </c>
      <c r="Z525" s="4"/>
      <c r="AA525" s="4"/>
      <c r="AB525" s="4"/>
    </row>
    <row r="526" spans="1:88" x14ac:dyDescent="0.2">
      <c r="A526" s="4">
        <v>50</v>
      </c>
      <c r="B526" s="4">
        <v>0</v>
      </c>
      <c r="C526" s="4">
        <v>0</v>
      </c>
      <c r="D526" s="4">
        <v>1</v>
      </c>
      <c r="E526" s="4">
        <v>224</v>
      </c>
      <c r="F526" s="4">
        <f>ROUND(Source!AR498,O526)</f>
        <v>417555.22</v>
      </c>
      <c r="G526" s="4" t="s">
        <v>100</v>
      </c>
      <c r="H526" s="4" t="s">
        <v>101</v>
      </c>
      <c r="I526" s="4"/>
      <c r="J526" s="4"/>
      <c r="K526" s="4">
        <v>224</v>
      </c>
      <c r="L526" s="4">
        <v>27</v>
      </c>
      <c r="M526" s="4">
        <v>3</v>
      </c>
      <c r="N526" s="4" t="s">
        <v>4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417555.22</v>
      </c>
      <c r="X526" s="4">
        <v>1</v>
      </c>
      <c r="Y526" s="4">
        <v>417555.22</v>
      </c>
      <c r="Z526" s="4"/>
      <c r="AA526" s="4"/>
      <c r="AB526" s="4"/>
    </row>
    <row r="528" spans="1:88" x14ac:dyDescent="0.2">
      <c r="A528" s="1">
        <v>5</v>
      </c>
      <c r="B528" s="1">
        <v>1</v>
      </c>
      <c r="C528" s="1"/>
      <c r="D528" s="1">
        <f>ROW(A537)</f>
        <v>537</v>
      </c>
      <c r="E528" s="1"/>
      <c r="F528" s="1" t="s">
        <v>485</v>
      </c>
      <c r="G528" s="1" t="s">
        <v>484</v>
      </c>
      <c r="H528" s="1" t="s">
        <v>4</v>
      </c>
      <c r="I528" s="1">
        <v>0</v>
      </c>
      <c r="J528" s="1"/>
      <c r="K528" s="1">
        <v>0</v>
      </c>
      <c r="L528" s="1"/>
      <c r="M528" s="1" t="s">
        <v>4</v>
      </c>
      <c r="N528" s="1"/>
      <c r="O528" s="1"/>
      <c r="P528" s="1"/>
      <c r="Q528" s="1"/>
      <c r="R528" s="1"/>
      <c r="S528" s="1">
        <v>0</v>
      </c>
      <c r="T528" s="1"/>
      <c r="U528" s="1" t="s">
        <v>4</v>
      </c>
      <c r="V528" s="1">
        <v>0</v>
      </c>
      <c r="W528" s="1"/>
      <c r="X528" s="1"/>
      <c r="Y528" s="1"/>
      <c r="Z528" s="1"/>
      <c r="AA528" s="1"/>
      <c r="AB528" s="1" t="s">
        <v>4</v>
      </c>
      <c r="AC528" s="1" t="s">
        <v>4</v>
      </c>
      <c r="AD528" s="1" t="s">
        <v>4</v>
      </c>
      <c r="AE528" s="1" t="s">
        <v>4</v>
      </c>
      <c r="AF528" s="1" t="s">
        <v>4</v>
      </c>
      <c r="AG528" s="1" t="s">
        <v>4</v>
      </c>
      <c r="AH528" s="1"/>
      <c r="AI528" s="1"/>
      <c r="AJ528" s="1"/>
      <c r="AK528" s="1"/>
      <c r="AL528" s="1"/>
      <c r="AM528" s="1"/>
      <c r="AN528" s="1"/>
      <c r="AO528" s="1"/>
      <c r="AP528" s="1" t="s">
        <v>4</v>
      </c>
      <c r="AQ528" s="1" t="s">
        <v>4</v>
      </c>
      <c r="AR528" s="1" t="s">
        <v>4</v>
      </c>
      <c r="AS528" s="1"/>
      <c r="AT528" s="1"/>
      <c r="AU528" s="1"/>
      <c r="AV528" s="1"/>
      <c r="AW528" s="1"/>
      <c r="AX528" s="1"/>
      <c r="AY528" s="1"/>
      <c r="AZ528" s="1" t="s">
        <v>4</v>
      </c>
      <c r="BA528" s="1"/>
      <c r="BB528" s="1" t="s">
        <v>4</v>
      </c>
      <c r="BC528" s="1" t="s">
        <v>4</v>
      </c>
      <c r="BD528" s="1" t="s">
        <v>4</v>
      </c>
      <c r="BE528" s="1" t="s">
        <v>4</v>
      </c>
      <c r="BF528" s="1" t="s">
        <v>4</v>
      </c>
      <c r="BG528" s="1" t="s">
        <v>4</v>
      </c>
      <c r="BH528" s="1" t="s">
        <v>4</v>
      </c>
      <c r="BI528" s="1" t="s">
        <v>4</v>
      </c>
      <c r="BJ528" s="1" t="s">
        <v>4</v>
      </c>
      <c r="BK528" s="1" t="s">
        <v>4</v>
      </c>
      <c r="BL528" s="1" t="s">
        <v>4</v>
      </c>
      <c r="BM528" s="1" t="s">
        <v>4</v>
      </c>
      <c r="BN528" s="1" t="s">
        <v>4</v>
      </c>
      <c r="BO528" s="1" t="s">
        <v>4</v>
      </c>
      <c r="BP528" s="1" t="s">
        <v>4</v>
      </c>
      <c r="BQ528" s="1"/>
      <c r="BR528" s="1"/>
      <c r="BS528" s="1"/>
      <c r="BT528" s="1"/>
      <c r="BU528" s="1"/>
      <c r="BV528" s="1"/>
      <c r="BW528" s="1"/>
      <c r="BX528" s="1">
        <v>0</v>
      </c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>
        <v>0</v>
      </c>
    </row>
    <row r="530" spans="1:245" x14ac:dyDescent="0.2">
      <c r="A530" s="2">
        <v>52</v>
      </c>
      <c r="B530" s="2">
        <f t="shared" ref="B530:G530" si="296">B537</f>
        <v>1</v>
      </c>
      <c r="C530" s="2">
        <f t="shared" si="296"/>
        <v>5</v>
      </c>
      <c r="D530" s="2">
        <f t="shared" si="296"/>
        <v>528</v>
      </c>
      <c r="E530" s="2">
        <f t="shared" si="296"/>
        <v>0</v>
      </c>
      <c r="F530" s="2" t="str">
        <f t="shared" si="296"/>
        <v>Новый подраздел</v>
      </c>
      <c r="G530" s="2" t="str">
        <f t="shared" si="296"/>
        <v>Телемеханика и АИИСКУЭ</v>
      </c>
      <c r="H530" s="2"/>
      <c r="I530" s="2"/>
      <c r="J530" s="2"/>
      <c r="K530" s="2"/>
      <c r="L530" s="2"/>
      <c r="M530" s="2"/>
      <c r="N530" s="2"/>
      <c r="O530" s="2">
        <f t="shared" ref="O530:AT530" si="297">O537</f>
        <v>200020.67</v>
      </c>
      <c r="P530" s="2">
        <f t="shared" si="297"/>
        <v>0</v>
      </c>
      <c r="Q530" s="2">
        <f t="shared" si="297"/>
        <v>0</v>
      </c>
      <c r="R530" s="2">
        <f t="shared" si="297"/>
        <v>0</v>
      </c>
      <c r="S530" s="2">
        <f t="shared" si="297"/>
        <v>200020.67</v>
      </c>
      <c r="T530" s="2">
        <f t="shared" si="297"/>
        <v>0</v>
      </c>
      <c r="U530" s="2">
        <f t="shared" si="297"/>
        <v>405.76000000000005</v>
      </c>
      <c r="V530" s="2">
        <f t="shared" si="297"/>
        <v>0</v>
      </c>
      <c r="W530" s="2">
        <f t="shared" si="297"/>
        <v>0</v>
      </c>
      <c r="X530" s="2">
        <f t="shared" si="297"/>
        <v>140014.47</v>
      </c>
      <c r="Y530" s="2">
        <f t="shared" si="297"/>
        <v>82008.47</v>
      </c>
      <c r="Z530" s="2">
        <f t="shared" si="297"/>
        <v>0</v>
      </c>
      <c r="AA530" s="2">
        <f t="shared" si="297"/>
        <v>0</v>
      </c>
      <c r="AB530" s="2">
        <f t="shared" si="297"/>
        <v>200020.67</v>
      </c>
      <c r="AC530" s="2">
        <f t="shared" si="297"/>
        <v>0</v>
      </c>
      <c r="AD530" s="2">
        <f t="shared" si="297"/>
        <v>0</v>
      </c>
      <c r="AE530" s="2">
        <f t="shared" si="297"/>
        <v>0</v>
      </c>
      <c r="AF530" s="2">
        <f t="shared" si="297"/>
        <v>200020.67</v>
      </c>
      <c r="AG530" s="2">
        <f t="shared" si="297"/>
        <v>0</v>
      </c>
      <c r="AH530" s="2">
        <f t="shared" si="297"/>
        <v>405.76000000000005</v>
      </c>
      <c r="AI530" s="2">
        <f t="shared" si="297"/>
        <v>0</v>
      </c>
      <c r="AJ530" s="2">
        <f t="shared" si="297"/>
        <v>0</v>
      </c>
      <c r="AK530" s="2">
        <f t="shared" si="297"/>
        <v>140014.47</v>
      </c>
      <c r="AL530" s="2">
        <f t="shared" si="297"/>
        <v>82008.47</v>
      </c>
      <c r="AM530" s="2">
        <f t="shared" si="297"/>
        <v>0</v>
      </c>
      <c r="AN530" s="2">
        <f t="shared" si="297"/>
        <v>0</v>
      </c>
      <c r="AO530" s="2">
        <f t="shared" si="297"/>
        <v>0</v>
      </c>
      <c r="AP530" s="2">
        <f t="shared" si="297"/>
        <v>0</v>
      </c>
      <c r="AQ530" s="2">
        <f t="shared" si="297"/>
        <v>0</v>
      </c>
      <c r="AR530" s="2">
        <f t="shared" si="297"/>
        <v>422043.61</v>
      </c>
      <c r="AS530" s="2">
        <f t="shared" si="297"/>
        <v>0</v>
      </c>
      <c r="AT530" s="2">
        <f t="shared" si="297"/>
        <v>0</v>
      </c>
      <c r="AU530" s="2">
        <f t="shared" ref="AU530:BZ530" si="298">AU537</f>
        <v>422043.61</v>
      </c>
      <c r="AV530" s="2">
        <f t="shared" si="298"/>
        <v>0</v>
      </c>
      <c r="AW530" s="2">
        <f t="shared" si="298"/>
        <v>0</v>
      </c>
      <c r="AX530" s="2">
        <f t="shared" si="298"/>
        <v>0</v>
      </c>
      <c r="AY530" s="2">
        <f t="shared" si="298"/>
        <v>0</v>
      </c>
      <c r="AZ530" s="2">
        <f t="shared" si="298"/>
        <v>0</v>
      </c>
      <c r="BA530" s="2">
        <f t="shared" si="298"/>
        <v>0</v>
      </c>
      <c r="BB530" s="2">
        <f t="shared" si="298"/>
        <v>0</v>
      </c>
      <c r="BC530" s="2">
        <f t="shared" si="298"/>
        <v>0</v>
      </c>
      <c r="BD530" s="2">
        <f t="shared" si="298"/>
        <v>0</v>
      </c>
      <c r="BE530" s="2">
        <f t="shared" si="298"/>
        <v>0</v>
      </c>
      <c r="BF530" s="2">
        <f t="shared" si="298"/>
        <v>0</v>
      </c>
      <c r="BG530" s="2">
        <f t="shared" si="298"/>
        <v>0</v>
      </c>
      <c r="BH530" s="2">
        <f t="shared" si="298"/>
        <v>0</v>
      </c>
      <c r="BI530" s="2">
        <f t="shared" si="298"/>
        <v>0</v>
      </c>
      <c r="BJ530" s="2">
        <f t="shared" si="298"/>
        <v>0</v>
      </c>
      <c r="BK530" s="2">
        <f t="shared" si="298"/>
        <v>0</v>
      </c>
      <c r="BL530" s="2">
        <f t="shared" si="298"/>
        <v>0</v>
      </c>
      <c r="BM530" s="2">
        <f t="shared" si="298"/>
        <v>0</v>
      </c>
      <c r="BN530" s="2">
        <f t="shared" si="298"/>
        <v>0</v>
      </c>
      <c r="BO530" s="2">
        <f t="shared" si="298"/>
        <v>0</v>
      </c>
      <c r="BP530" s="2">
        <f t="shared" si="298"/>
        <v>0</v>
      </c>
      <c r="BQ530" s="2">
        <f t="shared" si="298"/>
        <v>0</v>
      </c>
      <c r="BR530" s="2">
        <f t="shared" si="298"/>
        <v>0</v>
      </c>
      <c r="BS530" s="2">
        <f t="shared" si="298"/>
        <v>0</v>
      </c>
      <c r="BT530" s="2">
        <f t="shared" si="298"/>
        <v>0</v>
      </c>
      <c r="BU530" s="2">
        <f t="shared" si="298"/>
        <v>0</v>
      </c>
      <c r="BV530" s="2">
        <f t="shared" si="298"/>
        <v>0</v>
      </c>
      <c r="BW530" s="2">
        <f t="shared" si="298"/>
        <v>0</v>
      </c>
      <c r="BX530" s="2">
        <f t="shared" si="298"/>
        <v>0</v>
      </c>
      <c r="BY530" s="2">
        <f t="shared" si="298"/>
        <v>0</v>
      </c>
      <c r="BZ530" s="2">
        <f t="shared" si="298"/>
        <v>0</v>
      </c>
      <c r="CA530" s="2">
        <f t="shared" ref="CA530:DF530" si="299">CA537</f>
        <v>422043.61</v>
      </c>
      <c r="CB530" s="2">
        <f t="shared" si="299"/>
        <v>0</v>
      </c>
      <c r="CC530" s="2">
        <f t="shared" si="299"/>
        <v>0</v>
      </c>
      <c r="CD530" s="2">
        <f t="shared" si="299"/>
        <v>422043.61</v>
      </c>
      <c r="CE530" s="2">
        <f t="shared" si="299"/>
        <v>0</v>
      </c>
      <c r="CF530" s="2">
        <f t="shared" si="299"/>
        <v>0</v>
      </c>
      <c r="CG530" s="2">
        <f t="shared" si="299"/>
        <v>0</v>
      </c>
      <c r="CH530" s="2">
        <f t="shared" si="299"/>
        <v>0</v>
      </c>
      <c r="CI530" s="2">
        <f t="shared" si="299"/>
        <v>0</v>
      </c>
      <c r="CJ530" s="2">
        <f t="shared" si="299"/>
        <v>0</v>
      </c>
      <c r="CK530" s="2">
        <f t="shared" si="299"/>
        <v>0</v>
      </c>
      <c r="CL530" s="2">
        <f t="shared" si="299"/>
        <v>0</v>
      </c>
      <c r="CM530" s="2">
        <f t="shared" si="299"/>
        <v>0</v>
      </c>
      <c r="CN530" s="2">
        <f t="shared" si="299"/>
        <v>0</v>
      </c>
      <c r="CO530" s="2">
        <f t="shared" si="299"/>
        <v>0</v>
      </c>
      <c r="CP530" s="2">
        <f t="shared" si="299"/>
        <v>0</v>
      </c>
      <c r="CQ530" s="2">
        <f t="shared" si="299"/>
        <v>0</v>
      </c>
      <c r="CR530" s="2">
        <f t="shared" si="299"/>
        <v>0</v>
      </c>
      <c r="CS530" s="2">
        <f t="shared" si="299"/>
        <v>0</v>
      </c>
      <c r="CT530" s="2">
        <f t="shared" si="299"/>
        <v>0</v>
      </c>
      <c r="CU530" s="2">
        <f t="shared" si="299"/>
        <v>0</v>
      </c>
      <c r="CV530" s="2">
        <f t="shared" si="299"/>
        <v>0</v>
      </c>
      <c r="CW530" s="2">
        <f t="shared" si="299"/>
        <v>0</v>
      </c>
      <c r="CX530" s="2">
        <f t="shared" si="299"/>
        <v>0</v>
      </c>
      <c r="CY530" s="2">
        <f t="shared" si="299"/>
        <v>0</v>
      </c>
      <c r="CZ530" s="2">
        <f t="shared" si="299"/>
        <v>0</v>
      </c>
      <c r="DA530" s="2">
        <f t="shared" si="299"/>
        <v>0</v>
      </c>
      <c r="DB530" s="2">
        <f t="shared" si="299"/>
        <v>0</v>
      </c>
      <c r="DC530" s="2">
        <f t="shared" si="299"/>
        <v>0</v>
      </c>
      <c r="DD530" s="2">
        <f t="shared" si="299"/>
        <v>0</v>
      </c>
      <c r="DE530" s="2">
        <f t="shared" si="299"/>
        <v>0</v>
      </c>
      <c r="DF530" s="2">
        <f t="shared" si="299"/>
        <v>0</v>
      </c>
      <c r="DG530" s="3">
        <f t="shared" ref="DG530:EL530" si="300">DG537</f>
        <v>0</v>
      </c>
      <c r="DH530" s="3">
        <f t="shared" si="300"/>
        <v>0</v>
      </c>
      <c r="DI530" s="3">
        <f t="shared" si="300"/>
        <v>0</v>
      </c>
      <c r="DJ530" s="3">
        <f t="shared" si="300"/>
        <v>0</v>
      </c>
      <c r="DK530" s="3">
        <f t="shared" si="300"/>
        <v>0</v>
      </c>
      <c r="DL530" s="3">
        <f t="shared" si="300"/>
        <v>0</v>
      </c>
      <c r="DM530" s="3">
        <f t="shared" si="300"/>
        <v>0</v>
      </c>
      <c r="DN530" s="3">
        <f t="shared" si="300"/>
        <v>0</v>
      </c>
      <c r="DO530" s="3">
        <f t="shared" si="300"/>
        <v>0</v>
      </c>
      <c r="DP530" s="3">
        <f t="shared" si="300"/>
        <v>0</v>
      </c>
      <c r="DQ530" s="3">
        <f t="shared" si="300"/>
        <v>0</v>
      </c>
      <c r="DR530" s="3">
        <f t="shared" si="300"/>
        <v>0</v>
      </c>
      <c r="DS530" s="3">
        <f t="shared" si="300"/>
        <v>0</v>
      </c>
      <c r="DT530" s="3">
        <f t="shared" si="300"/>
        <v>0</v>
      </c>
      <c r="DU530" s="3">
        <f t="shared" si="300"/>
        <v>0</v>
      </c>
      <c r="DV530" s="3">
        <f t="shared" si="300"/>
        <v>0</v>
      </c>
      <c r="DW530" s="3">
        <f t="shared" si="300"/>
        <v>0</v>
      </c>
      <c r="DX530" s="3">
        <f t="shared" si="300"/>
        <v>0</v>
      </c>
      <c r="DY530" s="3">
        <f t="shared" si="300"/>
        <v>0</v>
      </c>
      <c r="DZ530" s="3">
        <f t="shared" si="300"/>
        <v>0</v>
      </c>
      <c r="EA530" s="3">
        <f t="shared" si="300"/>
        <v>0</v>
      </c>
      <c r="EB530" s="3">
        <f t="shared" si="300"/>
        <v>0</v>
      </c>
      <c r="EC530" s="3">
        <f t="shared" si="300"/>
        <v>0</v>
      </c>
      <c r="ED530" s="3">
        <f t="shared" si="300"/>
        <v>0</v>
      </c>
      <c r="EE530" s="3">
        <f t="shared" si="300"/>
        <v>0</v>
      </c>
      <c r="EF530" s="3">
        <f t="shared" si="300"/>
        <v>0</v>
      </c>
      <c r="EG530" s="3">
        <f t="shared" si="300"/>
        <v>0</v>
      </c>
      <c r="EH530" s="3">
        <f t="shared" si="300"/>
        <v>0</v>
      </c>
      <c r="EI530" s="3">
        <f t="shared" si="300"/>
        <v>0</v>
      </c>
      <c r="EJ530" s="3">
        <f t="shared" si="300"/>
        <v>0</v>
      </c>
      <c r="EK530" s="3">
        <f t="shared" si="300"/>
        <v>0</v>
      </c>
      <c r="EL530" s="3">
        <f t="shared" si="300"/>
        <v>0</v>
      </c>
      <c r="EM530" s="3">
        <f t="shared" ref="EM530:FR530" si="301">EM537</f>
        <v>0</v>
      </c>
      <c r="EN530" s="3">
        <f t="shared" si="301"/>
        <v>0</v>
      </c>
      <c r="EO530" s="3">
        <f t="shared" si="301"/>
        <v>0</v>
      </c>
      <c r="EP530" s="3">
        <f t="shared" si="301"/>
        <v>0</v>
      </c>
      <c r="EQ530" s="3">
        <f t="shared" si="301"/>
        <v>0</v>
      </c>
      <c r="ER530" s="3">
        <f t="shared" si="301"/>
        <v>0</v>
      </c>
      <c r="ES530" s="3">
        <f t="shared" si="301"/>
        <v>0</v>
      </c>
      <c r="ET530" s="3">
        <f t="shared" si="301"/>
        <v>0</v>
      </c>
      <c r="EU530" s="3">
        <f t="shared" si="301"/>
        <v>0</v>
      </c>
      <c r="EV530" s="3">
        <f t="shared" si="301"/>
        <v>0</v>
      </c>
      <c r="EW530" s="3">
        <f t="shared" si="301"/>
        <v>0</v>
      </c>
      <c r="EX530" s="3">
        <f t="shared" si="301"/>
        <v>0</v>
      </c>
      <c r="EY530" s="3">
        <f t="shared" si="301"/>
        <v>0</v>
      </c>
      <c r="EZ530" s="3">
        <f t="shared" si="301"/>
        <v>0</v>
      </c>
      <c r="FA530" s="3">
        <f t="shared" si="301"/>
        <v>0</v>
      </c>
      <c r="FB530" s="3">
        <f t="shared" si="301"/>
        <v>0</v>
      </c>
      <c r="FC530" s="3">
        <f t="shared" si="301"/>
        <v>0</v>
      </c>
      <c r="FD530" s="3">
        <f t="shared" si="301"/>
        <v>0</v>
      </c>
      <c r="FE530" s="3">
        <f t="shared" si="301"/>
        <v>0</v>
      </c>
      <c r="FF530" s="3">
        <f t="shared" si="301"/>
        <v>0</v>
      </c>
      <c r="FG530" s="3">
        <f t="shared" si="301"/>
        <v>0</v>
      </c>
      <c r="FH530" s="3">
        <f t="shared" si="301"/>
        <v>0</v>
      </c>
      <c r="FI530" s="3">
        <f t="shared" si="301"/>
        <v>0</v>
      </c>
      <c r="FJ530" s="3">
        <f t="shared" si="301"/>
        <v>0</v>
      </c>
      <c r="FK530" s="3">
        <f t="shared" si="301"/>
        <v>0</v>
      </c>
      <c r="FL530" s="3">
        <f t="shared" si="301"/>
        <v>0</v>
      </c>
      <c r="FM530" s="3">
        <f t="shared" si="301"/>
        <v>0</v>
      </c>
      <c r="FN530" s="3">
        <f t="shared" si="301"/>
        <v>0</v>
      </c>
      <c r="FO530" s="3">
        <f t="shared" si="301"/>
        <v>0</v>
      </c>
      <c r="FP530" s="3">
        <f t="shared" si="301"/>
        <v>0</v>
      </c>
      <c r="FQ530" s="3">
        <f t="shared" si="301"/>
        <v>0</v>
      </c>
      <c r="FR530" s="3">
        <f t="shared" si="301"/>
        <v>0</v>
      </c>
      <c r="FS530" s="3">
        <f t="shared" ref="FS530:GX530" si="302">FS537</f>
        <v>0</v>
      </c>
      <c r="FT530" s="3">
        <f t="shared" si="302"/>
        <v>0</v>
      </c>
      <c r="FU530" s="3">
        <f t="shared" si="302"/>
        <v>0</v>
      </c>
      <c r="FV530" s="3">
        <f t="shared" si="302"/>
        <v>0</v>
      </c>
      <c r="FW530" s="3">
        <f t="shared" si="302"/>
        <v>0</v>
      </c>
      <c r="FX530" s="3">
        <f t="shared" si="302"/>
        <v>0</v>
      </c>
      <c r="FY530" s="3">
        <f t="shared" si="302"/>
        <v>0</v>
      </c>
      <c r="FZ530" s="3">
        <f t="shared" si="302"/>
        <v>0</v>
      </c>
      <c r="GA530" s="3">
        <f t="shared" si="302"/>
        <v>0</v>
      </c>
      <c r="GB530" s="3">
        <f t="shared" si="302"/>
        <v>0</v>
      </c>
      <c r="GC530" s="3">
        <f t="shared" si="302"/>
        <v>0</v>
      </c>
      <c r="GD530" s="3">
        <f t="shared" si="302"/>
        <v>0</v>
      </c>
      <c r="GE530" s="3">
        <f t="shared" si="302"/>
        <v>0</v>
      </c>
      <c r="GF530" s="3">
        <f t="shared" si="302"/>
        <v>0</v>
      </c>
      <c r="GG530" s="3">
        <f t="shared" si="302"/>
        <v>0</v>
      </c>
      <c r="GH530" s="3">
        <f t="shared" si="302"/>
        <v>0</v>
      </c>
      <c r="GI530" s="3">
        <f t="shared" si="302"/>
        <v>0</v>
      </c>
      <c r="GJ530" s="3">
        <f t="shared" si="302"/>
        <v>0</v>
      </c>
      <c r="GK530" s="3">
        <f t="shared" si="302"/>
        <v>0</v>
      </c>
      <c r="GL530" s="3">
        <f t="shared" si="302"/>
        <v>0</v>
      </c>
      <c r="GM530" s="3">
        <f t="shared" si="302"/>
        <v>0</v>
      </c>
      <c r="GN530" s="3">
        <f t="shared" si="302"/>
        <v>0</v>
      </c>
      <c r="GO530" s="3">
        <f t="shared" si="302"/>
        <v>0</v>
      </c>
      <c r="GP530" s="3">
        <f t="shared" si="302"/>
        <v>0</v>
      </c>
      <c r="GQ530" s="3">
        <f t="shared" si="302"/>
        <v>0</v>
      </c>
      <c r="GR530" s="3">
        <f t="shared" si="302"/>
        <v>0</v>
      </c>
      <c r="GS530" s="3">
        <f t="shared" si="302"/>
        <v>0</v>
      </c>
      <c r="GT530" s="3">
        <f t="shared" si="302"/>
        <v>0</v>
      </c>
      <c r="GU530" s="3">
        <f t="shared" si="302"/>
        <v>0</v>
      </c>
      <c r="GV530" s="3">
        <f t="shared" si="302"/>
        <v>0</v>
      </c>
      <c r="GW530" s="3">
        <f t="shared" si="302"/>
        <v>0</v>
      </c>
      <c r="GX530" s="3">
        <f t="shared" si="302"/>
        <v>0</v>
      </c>
    </row>
    <row r="532" spans="1:245" x14ac:dyDescent="0.2">
      <c r="A532">
        <v>17</v>
      </c>
      <c r="B532">
        <v>1</v>
      </c>
      <c r="C532">
        <f>ROW(SmtRes!A80)</f>
        <v>80</v>
      </c>
      <c r="D532">
        <f>ROW(EtalonRes!A76)</f>
        <v>76</v>
      </c>
      <c r="E532" t="s">
        <v>539</v>
      </c>
      <c r="F532" t="s">
        <v>540</v>
      </c>
      <c r="G532" t="s">
        <v>541</v>
      </c>
      <c r="H532" t="s">
        <v>542</v>
      </c>
      <c r="I532">
        <v>1</v>
      </c>
      <c r="J532">
        <v>0</v>
      </c>
      <c r="K532">
        <v>1</v>
      </c>
      <c r="O532">
        <f>ROUND(CP532,2)</f>
        <v>23974.68</v>
      </c>
      <c r="P532">
        <f>ROUND((ROUND((AC532*AW532*I532),2)*BC532),2)</f>
        <v>0</v>
      </c>
      <c r="Q532">
        <f>(ROUND((ROUND(((ET532)*AV532*I532),2)*BB532),2)+ROUND((ROUND(((AE532-(EU532))*AV532*I532),2)*BS532),2))</f>
        <v>0</v>
      </c>
      <c r="R532">
        <f>ROUND((ROUND((AE532*AV532*I532),2)*BS532),2)</f>
        <v>0</v>
      </c>
      <c r="S532">
        <f>ROUND((ROUND((AF532*AV532*I532),2)*BA532),2)</f>
        <v>23974.68</v>
      </c>
      <c r="T532">
        <f>ROUND(CU532*I532,2)</f>
        <v>0</v>
      </c>
      <c r="U532">
        <f>CV532*I532</f>
        <v>57.6</v>
      </c>
      <c r="V532">
        <f>CW532*I532</f>
        <v>0</v>
      </c>
      <c r="W532">
        <f>ROUND(CX532*I532,2)</f>
        <v>0</v>
      </c>
      <c r="X532">
        <f t="shared" ref="X532:Y535" si="303">ROUND(CY532,2)</f>
        <v>16782.28</v>
      </c>
      <c r="Y532">
        <f t="shared" si="303"/>
        <v>9829.6200000000008</v>
      </c>
      <c r="AA532">
        <v>105993048</v>
      </c>
      <c r="AB532">
        <f>ROUND((AC532+AD532+AF532),6)</f>
        <v>919.98400000000004</v>
      </c>
      <c r="AC532">
        <f>ROUND((ES532),6)</f>
        <v>0</v>
      </c>
      <c r="AD532">
        <f>ROUND((((ET532)-(EU532))+AE532),6)</f>
        <v>0</v>
      </c>
      <c r="AE532">
        <f>ROUND((EU532),6)</f>
        <v>0</v>
      </c>
      <c r="AF532">
        <f>ROUND(((EV532*0.8)),6)</f>
        <v>919.98400000000004</v>
      </c>
      <c r="AG532">
        <f>ROUND((AP532),6)</f>
        <v>0</v>
      </c>
      <c r="AH532">
        <f>((EW532*0.8))</f>
        <v>57.6</v>
      </c>
      <c r="AI532">
        <f>(EX532)</f>
        <v>0</v>
      </c>
      <c r="AJ532">
        <f>(AS532)</f>
        <v>0</v>
      </c>
      <c r="AK532">
        <v>1149.98</v>
      </c>
      <c r="AL532">
        <v>0</v>
      </c>
      <c r="AM532">
        <v>0</v>
      </c>
      <c r="AN532">
        <v>0</v>
      </c>
      <c r="AO532">
        <v>1149.98</v>
      </c>
      <c r="AP532">
        <v>0</v>
      </c>
      <c r="AQ532">
        <v>72</v>
      </c>
      <c r="AR532">
        <v>0</v>
      </c>
      <c r="AS532">
        <v>0</v>
      </c>
      <c r="AT532">
        <v>70</v>
      </c>
      <c r="AU532">
        <v>41</v>
      </c>
      <c r="AV532">
        <v>1</v>
      </c>
      <c r="AW532">
        <v>1</v>
      </c>
      <c r="AZ532">
        <v>1</v>
      </c>
      <c r="BA532">
        <v>26.06</v>
      </c>
      <c r="BB532">
        <v>1</v>
      </c>
      <c r="BC532">
        <v>1</v>
      </c>
      <c r="BD532" t="s">
        <v>4</v>
      </c>
      <c r="BE532" t="s">
        <v>4</v>
      </c>
      <c r="BF532" t="s">
        <v>4</v>
      </c>
      <c r="BG532" t="s">
        <v>4</v>
      </c>
      <c r="BH532">
        <v>0</v>
      </c>
      <c r="BI532">
        <v>4</v>
      </c>
      <c r="BJ532" t="s">
        <v>543</v>
      </c>
      <c r="BM532">
        <v>382</v>
      </c>
      <c r="BN532">
        <v>0</v>
      </c>
      <c r="BO532" t="s">
        <v>4</v>
      </c>
      <c r="BP532">
        <v>0</v>
      </c>
      <c r="BQ532">
        <v>50</v>
      </c>
      <c r="BR532">
        <v>0</v>
      </c>
      <c r="BS532">
        <v>1</v>
      </c>
      <c r="BT532">
        <v>1</v>
      </c>
      <c r="BU532">
        <v>1</v>
      </c>
      <c r="BV532">
        <v>1</v>
      </c>
      <c r="BW532">
        <v>1</v>
      </c>
      <c r="BX532">
        <v>1</v>
      </c>
      <c r="BY532" t="s">
        <v>4</v>
      </c>
      <c r="BZ532">
        <v>70</v>
      </c>
      <c r="CA532">
        <v>41</v>
      </c>
      <c r="CB532" t="s">
        <v>4</v>
      </c>
      <c r="CE532">
        <v>30</v>
      </c>
      <c r="CF532">
        <v>0</v>
      </c>
      <c r="CG532">
        <v>0</v>
      </c>
      <c r="CM532">
        <v>0</v>
      </c>
      <c r="CN532" t="s">
        <v>4</v>
      </c>
      <c r="CO532">
        <v>0</v>
      </c>
      <c r="CP532">
        <f>(P532+Q532+S532)</f>
        <v>23974.68</v>
      </c>
      <c r="CQ532">
        <f>ROUND((ROUND((AC532*AW532*1),2)*BC532),2)</f>
        <v>0</v>
      </c>
      <c r="CR532">
        <f>(ROUND((ROUND(((ET532)*AV532*1),2)*BB532),2)+ROUND((ROUND(((AE532-(EU532))*AV532*1),2)*BS532),2))</f>
        <v>0</v>
      </c>
      <c r="CS532">
        <f>ROUND((ROUND((AE532*AV532*1),2)*BS532),2)</f>
        <v>0</v>
      </c>
      <c r="CT532">
        <f>ROUND((ROUND((AF532*AV532*1),2)*BA532),2)</f>
        <v>23974.68</v>
      </c>
      <c r="CU532">
        <f>AG532</f>
        <v>0</v>
      </c>
      <c r="CV532">
        <f>(AH532*AV532)</f>
        <v>57.6</v>
      </c>
      <c r="CW532">
        <f t="shared" ref="CW532:CX535" si="304">AI532</f>
        <v>0</v>
      </c>
      <c r="CX532">
        <f t="shared" si="304"/>
        <v>0</v>
      </c>
      <c r="CY532">
        <f>S532*(BZ532/100)</f>
        <v>16782.275999999998</v>
      </c>
      <c r="CZ532">
        <f>S532*(CA532/100)</f>
        <v>9829.6188000000002</v>
      </c>
      <c r="DC532" t="s">
        <v>4</v>
      </c>
      <c r="DD532" t="s">
        <v>4</v>
      </c>
      <c r="DE532" t="s">
        <v>4</v>
      </c>
      <c r="DF532" t="s">
        <v>4</v>
      </c>
      <c r="DG532" t="s">
        <v>544</v>
      </c>
      <c r="DH532" t="s">
        <v>4</v>
      </c>
      <c r="DI532" t="s">
        <v>544</v>
      </c>
      <c r="DJ532" t="s">
        <v>4</v>
      </c>
      <c r="DK532" t="s">
        <v>4</v>
      </c>
      <c r="DL532" t="s">
        <v>4</v>
      </c>
      <c r="DM532" t="s">
        <v>4</v>
      </c>
      <c r="DN532">
        <v>75</v>
      </c>
      <c r="DO532">
        <v>70</v>
      </c>
      <c r="DP532">
        <v>1</v>
      </c>
      <c r="DQ532">
        <v>1</v>
      </c>
      <c r="DU532">
        <v>1013</v>
      </c>
      <c r="DV532" t="s">
        <v>542</v>
      </c>
      <c r="DW532" t="s">
        <v>542</v>
      </c>
      <c r="DX532">
        <v>1</v>
      </c>
      <c r="DZ532" t="s">
        <v>4</v>
      </c>
      <c r="EA532" t="s">
        <v>4</v>
      </c>
      <c r="EB532" t="s">
        <v>4</v>
      </c>
      <c r="EC532" t="s">
        <v>4</v>
      </c>
      <c r="EE532">
        <v>108959042</v>
      </c>
      <c r="EF532">
        <v>50</v>
      </c>
      <c r="EG532" t="s">
        <v>522</v>
      </c>
      <c r="EH532">
        <v>0</v>
      </c>
      <c r="EI532" t="s">
        <v>4</v>
      </c>
      <c r="EJ532">
        <v>4</v>
      </c>
      <c r="EK532">
        <v>382</v>
      </c>
      <c r="EL532" t="s">
        <v>545</v>
      </c>
      <c r="EM532" t="s">
        <v>546</v>
      </c>
      <c r="EO532" t="s">
        <v>4</v>
      </c>
      <c r="EQ532">
        <v>0</v>
      </c>
      <c r="ER532">
        <v>1149.98</v>
      </c>
      <c r="ES532">
        <v>0</v>
      </c>
      <c r="ET532">
        <v>0</v>
      </c>
      <c r="EU532">
        <v>0</v>
      </c>
      <c r="EV532">
        <v>1149.98</v>
      </c>
      <c r="EW532">
        <v>72</v>
      </c>
      <c r="EX532">
        <v>0</v>
      </c>
      <c r="EY532">
        <v>0</v>
      </c>
      <c r="FQ532">
        <v>0</v>
      </c>
      <c r="FR532">
        <f>ROUND(IF(AND(BH532=3,BI532=3),P532,0),2)</f>
        <v>0</v>
      </c>
      <c r="FS532">
        <v>0</v>
      </c>
      <c r="FX532">
        <v>75</v>
      </c>
      <c r="FY532">
        <v>70</v>
      </c>
      <c r="GA532" t="s">
        <v>4</v>
      </c>
      <c r="GD532">
        <v>0</v>
      </c>
      <c r="GF532">
        <v>-964849040</v>
      </c>
      <c r="GG532">
        <v>2</v>
      </c>
      <c r="GH532">
        <v>1</v>
      </c>
      <c r="GI532">
        <v>2</v>
      </c>
      <c r="GJ532">
        <v>0</v>
      </c>
      <c r="GK532">
        <f>ROUND(R532*(R12)/100,2)</f>
        <v>0</v>
      </c>
      <c r="GL532">
        <f>ROUND(IF(AND(BH532=3,BI532=3,FS532&lt;&gt;0),P532,0),2)</f>
        <v>0</v>
      </c>
      <c r="GM532">
        <f>ROUND(O532+X532+Y532+GK532,2)+GX532</f>
        <v>50586.58</v>
      </c>
      <c r="GN532">
        <f>IF(OR(BI532=0,BI532=1),ROUND(O532+X532+Y532+GK532,2),0)</f>
        <v>0</v>
      </c>
      <c r="GO532">
        <f>IF(BI532=2,ROUND(O532+X532+Y532+GK532,2),0)</f>
        <v>0</v>
      </c>
      <c r="GP532">
        <f>IF(BI532=4,ROUND(O532+X532+Y532+GK532,2)+GX532,0)</f>
        <v>50586.58</v>
      </c>
      <c r="GR532">
        <v>0</v>
      </c>
      <c r="GS532">
        <v>3</v>
      </c>
      <c r="GT532">
        <v>0</v>
      </c>
      <c r="GU532" t="s">
        <v>4</v>
      </c>
      <c r="GV532">
        <f>ROUND((GT532),6)</f>
        <v>0</v>
      </c>
      <c r="GW532">
        <v>1</v>
      </c>
      <c r="GX532">
        <f>ROUND(HC532*I532,2)</f>
        <v>0</v>
      </c>
      <c r="HA532">
        <v>0</v>
      </c>
      <c r="HB532">
        <v>0</v>
      </c>
      <c r="HC532">
        <f>GV532*GW532</f>
        <v>0</v>
      </c>
      <c r="HE532" t="s">
        <v>4</v>
      </c>
      <c r="HF532" t="s">
        <v>4</v>
      </c>
      <c r="HM532" t="s">
        <v>4</v>
      </c>
      <c r="HN532" t="s">
        <v>4</v>
      </c>
      <c r="HO532" t="s">
        <v>4</v>
      </c>
      <c r="HP532" t="s">
        <v>4</v>
      </c>
      <c r="HQ532" t="s">
        <v>4</v>
      </c>
      <c r="IK532">
        <v>0</v>
      </c>
    </row>
    <row r="533" spans="1:245" x14ac:dyDescent="0.2">
      <c r="A533">
        <v>17</v>
      </c>
      <c r="B533">
        <v>1</v>
      </c>
      <c r="C533">
        <f>ROW(SmtRes!A81)</f>
        <v>81</v>
      </c>
      <c r="D533">
        <f>ROW(EtalonRes!A77)</f>
        <v>77</v>
      </c>
      <c r="E533" t="s">
        <v>547</v>
      </c>
      <c r="F533" t="s">
        <v>548</v>
      </c>
      <c r="G533" t="s">
        <v>549</v>
      </c>
      <c r="H533" t="s">
        <v>550</v>
      </c>
      <c r="I533">
        <v>1</v>
      </c>
      <c r="J533">
        <v>0</v>
      </c>
      <c r="K533">
        <v>1</v>
      </c>
      <c r="O533">
        <f>ROUND(CP533,2)</f>
        <v>11731.69</v>
      </c>
      <c r="P533">
        <f>ROUND((ROUND((AC533*AW533*I533),2)*BC533),2)</f>
        <v>0</v>
      </c>
      <c r="Q533">
        <f>(ROUND((ROUND(((ET533)*AV533*I533),2)*BB533),2)+ROUND((ROUND(((AE533-(EU533))*AV533*I533),2)*BS533),2))</f>
        <v>0</v>
      </c>
      <c r="R533">
        <f>ROUND((ROUND((AE533*AV533*I533),2)*BS533),2)</f>
        <v>0</v>
      </c>
      <c r="S533">
        <f>ROUND((ROUND((AF533*AV533*I533),2)*BA533),2)</f>
        <v>11731.69</v>
      </c>
      <c r="T533">
        <f>ROUND(CU533*I533,2)</f>
        <v>0</v>
      </c>
      <c r="U533">
        <f>CV533*I533</f>
        <v>23.200000000000003</v>
      </c>
      <c r="V533">
        <f>CW533*I533</f>
        <v>0</v>
      </c>
      <c r="W533">
        <f>ROUND(CX533*I533,2)</f>
        <v>0</v>
      </c>
      <c r="X533">
        <f t="shared" si="303"/>
        <v>8212.18</v>
      </c>
      <c r="Y533">
        <f t="shared" si="303"/>
        <v>4809.99</v>
      </c>
      <c r="AA533">
        <v>105993048</v>
      </c>
      <c r="AB533">
        <f>ROUND((AC533+AD533+AF533),6)</f>
        <v>450.17599999999999</v>
      </c>
      <c r="AC533">
        <f>ROUND((ES533),6)</f>
        <v>0</v>
      </c>
      <c r="AD533">
        <f>ROUND((((ET533)-(EU533))+AE533),6)</f>
        <v>0</v>
      </c>
      <c r="AE533">
        <f>ROUND((EU533),6)</f>
        <v>0</v>
      </c>
      <c r="AF533">
        <f>ROUND(((EV533*0.8)),6)</f>
        <v>450.17599999999999</v>
      </c>
      <c r="AG533">
        <f>ROUND((AP533),6)</f>
        <v>0</v>
      </c>
      <c r="AH533">
        <f>((EW533*0.8))</f>
        <v>23.200000000000003</v>
      </c>
      <c r="AI533">
        <f>(EX533)</f>
        <v>0</v>
      </c>
      <c r="AJ533">
        <f>(AS533)</f>
        <v>0</v>
      </c>
      <c r="AK533">
        <v>562.72</v>
      </c>
      <c r="AL533">
        <v>0</v>
      </c>
      <c r="AM533">
        <v>0</v>
      </c>
      <c r="AN533">
        <v>0</v>
      </c>
      <c r="AO533">
        <v>562.72</v>
      </c>
      <c r="AP533">
        <v>0</v>
      </c>
      <c r="AQ533">
        <v>29</v>
      </c>
      <c r="AR533">
        <v>0</v>
      </c>
      <c r="AS533">
        <v>0</v>
      </c>
      <c r="AT533">
        <v>70</v>
      </c>
      <c r="AU533">
        <v>41</v>
      </c>
      <c r="AV533">
        <v>1</v>
      </c>
      <c r="AW533">
        <v>1</v>
      </c>
      <c r="AZ533">
        <v>1</v>
      </c>
      <c r="BA533">
        <v>26.06</v>
      </c>
      <c r="BB533">
        <v>1</v>
      </c>
      <c r="BC533">
        <v>1</v>
      </c>
      <c r="BD533" t="s">
        <v>4</v>
      </c>
      <c r="BE533" t="s">
        <v>4</v>
      </c>
      <c r="BF533" t="s">
        <v>4</v>
      </c>
      <c r="BG533" t="s">
        <v>4</v>
      </c>
      <c r="BH533">
        <v>0</v>
      </c>
      <c r="BI533">
        <v>4</v>
      </c>
      <c r="BJ533" t="s">
        <v>551</v>
      </c>
      <c r="BM533">
        <v>382</v>
      </c>
      <c r="BN533">
        <v>0</v>
      </c>
      <c r="BO533" t="s">
        <v>4</v>
      </c>
      <c r="BP533">
        <v>0</v>
      </c>
      <c r="BQ533">
        <v>50</v>
      </c>
      <c r="BR533">
        <v>0</v>
      </c>
      <c r="BS533">
        <v>1</v>
      </c>
      <c r="BT533">
        <v>1</v>
      </c>
      <c r="BU533">
        <v>1</v>
      </c>
      <c r="BV533">
        <v>1</v>
      </c>
      <c r="BW533">
        <v>1</v>
      </c>
      <c r="BX533">
        <v>1</v>
      </c>
      <c r="BY533" t="s">
        <v>4</v>
      </c>
      <c r="BZ533">
        <v>70</v>
      </c>
      <c r="CA533">
        <v>41</v>
      </c>
      <c r="CB533" t="s">
        <v>4</v>
      </c>
      <c r="CE533">
        <v>30</v>
      </c>
      <c r="CF533">
        <v>0</v>
      </c>
      <c r="CG533">
        <v>0</v>
      </c>
      <c r="CM533">
        <v>0</v>
      </c>
      <c r="CN533" t="s">
        <v>4</v>
      </c>
      <c r="CO533">
        <v>0</v>
      </c>
      <c r="CP533">
        <f>(P533+Q533+S533)</f>
        <v>11731.69</v>
      </c>
      <c r="CQ533">
        <f>ROUND((ROUND((AC533*AW533*1),2)*BC533),2)</f>
        <v>0</v>
      </c>
      <c r="CR533">
        <f>(ROUND((ROUND(((ET533)*AV533*1),2)*BB533),2)+ROUND((ROUND(((AE533-(EU533))*AV533*1),2)*BS533),2))</f>
        <v>0</v>
      </c>
      <c r="CS533">
        <f>ROUND((ROUND((AE533*AV533*1),2)*BS533),2)</f>
        <v>0</v>
      </c>
      <c r="CT533">
        <f>ROUND((ROUND((AF533*AV533*1),2)*BA533),2)</f>
        <v>11731.69</v>
      </c>
      <c r="CU533">
        <f>AG533</f>
        <v>0</v>
      </c>
      <c r="CV533">
        <f>(AH533*AV533)</f>
        <v>23.200000000000003</v>
      </c>
      <c r="CW533">
        <f t="shared" si="304"/>
        <v>0</v>
      </c>
      <c r="CX533">
        <f t="shared" si="304"/>
        <v>0</v>
      </c>
      <c r="CY533">
        <f>S533*(BZ533/100)</f>
        <v>8212.1829999999991</v>
      </c>
      <c r="CZ533">
        <f>S533*(CA533/100)</f>
        <v>4809.9929000000002</v>
      </c>
      <c r="DC533" t="s">
        <v>4</v>
      </c>
      <c r="DD533" t="s">
        <v>4</v>
      </c>
      <c r="DE533" t="s">
        <v>4</v>
      </c>
      <c r="DF533" t="s">
        <v>4</v>
      </c>
      <c r="DG533" t="s">
        <v>544</v>
      </c>
      <c r="DH533" t="s">
        <v>4</v>
      </c>
      <c r="DI533" t="s">
        <v>544</v>
      </c>
      <c r="DJ533" t="s">
        <v>4</v>
      </c>
      <c r="DK533" t="s">
        <v>4</v>
      </c>
      <c r="DL533" t="s">
        <v>4</v>
      </c>
      <c r="DM533" t="s">
        <v>4</v>
      </c>
      <c r="DN533">
        <v>75</v>
      </c>
      <c r="DO533">
        <v>70</v>
      </c>
      <c r="DP533">
        <v>1</v>
      </c>
      <c r="DQ533">
        <v>1</v>
      </c>
      <c r="DU533">
        <v>1013</v>
      </c>
      <c r="DV533" t="s">
        <v>550</v>
      </c>
      <c r="DW533" t="s">
        <v>550</v>
      </c>
      <c r="DX533">
        <v>1</v>
      </c>
      <c r="DZ533" t="s">
        <v>4</v>
      </c>
      <c r="EA533" t="s">
        <v>4</v>
      </c>
      <c r="EB533" t="s">
        <v>4</v>
      </c>
      <c r="EC533" t="s">
        <v>4</v>
      </c>
      <c r="EE533">
        <v>108959042</v>
      </c>
      <c r="EF533">
        <v>50</v>
      </c>
      <c r="EG533" t="s">
        <v>522</v>
      </c>
      <c r="EH533">
        <v>0</v>
      </c>
      <c r="EI533" t="s">
        <v>4</v>
      </c>
      <c r="EJ533">
        <v>4</v>
      </c>
      <c r="EK533">
        <v>382</v>
      </c>
      <c r="EL533" t="s">
        <v>545</v>
      </c>
      <c r="EM533" t="s">
        <v>546</v>
      </c>
      <c r="EO533" t="s">
        <v>4</v>
      </c>
      <c r="EQ533">
        <v>0</v>
      </c>
      <c r="ER533">
        <v>562.72</v>
      </c>
      <c r="ES533">
        <v>0</v>
      </c>
      <c r="ET533">
        <v>0</v>
      </c>
      <c r="EU533">
        <v>0</v>
      </c>
      <c r="EV533">
        <v>562.72</v>
      </c>
      <c r="EW533">
        <v>29</v>
      </c>
      <c r="EX533">
        <v>0</v>
      </c>
      <c r="EY533">
        <v>0</v>
      </c>
      <c r="FQ533">
        <v>0</v>
      </c>
      <c r="FR533">
        <f>ROUND(IF(AND(BH533=3,BI533=3),P533,0),2)</f>
        <v>0</v>
      </c>
      <c r="FS533">
        <v>0</v>
      </c>
      <c r="FX533">
        <v>75</v>
      </c>
      <c r="FY533">
        <v>70</v>
      </c>
      <c r="GA533" t="s">
        <v>4</v>
      </c>
      <c r="GD533">
        <v>0</v>
      </c>
      <c r="GF533">
        <v>-283701599</v>
      </c>
      <c r="GG533">
        <v>2</v>
      </c>
      <c r="GH533">
        <v>1</v>
      </c>
      <c r="GI533">
        <v>2</v>
      </c>
      <c r="GJ533">
        <v>0</v>
      </c>
      <c r="GK533">
        <f>ROUND(R533*(R12)/100,2)</f>
        <v>0</v>
      </c>
      <c r="GL533">
        <f>ROUND(IF(AND(BH533=3,BI533=3,FS533&lt;&gt;0),P533,0),2)</f>
        <v>0</v>
      </c>
      <c r="GM533">
        <f>ROUND(O533+X533+Y533+GK533,2)+GX533</f>
        <v>24753.86</v>
      </c>
      <c r="GN533">
        <f>IF(OR(BI533=0,BI533=1),ROUND(O533+X533+Y533+GK533,2),0)</f>
        <v>0</v>
      </c>
      <c r="GO533">
        <f>IF(BI533=2,ROUND(O533+X533+Y533+GK533,2),0)</f>
        <v>0</v>
      </c>
      <c r="GP533">
        <f>IF(BI533=4,ROUND(O533+X533+Y533+GK533,2)+GX533,0)</f>
        <v>24753.86</v>
      </c>
      <c r="GR533">
        <v>0</v>
      </c>
      <c r="GS533">
        <v>3</v>
      </c>
      <c r="GT533">
        <v>0</v>
      </c>
      <c r="GU533" t="s">
        <v>4</v>
      </c>
      <c r="GV533">
        <f>ROUND((GT533),6)</f>
        <v>0</v>
      </c>
      <c r="GW533">
        <v>1</v>
      </c>
      <c r="GX533">
        <f>ROUND(HC533*I533,2)</f>
        <v>0</v>
      </c>
      <c r="HA533">
        <v>0</v>
      </c>
      <c r="HB533">
        <v>0</v>
      </c>
      <c r="HC533">
        <f>GV533*GW533</f>
        <v>0</v>
      </c>
      <c r="HE533" t="s">
        <v>4</v>
      </c>
      <c r="HF533" t="s">
        <v>4</v>
      </c>
      <c r="HM533" t="s">
        <v>4</v>
      </c>
      <c r="HN533" t="s">
        <v>4</v>
      </c>
      <c r="HO533" t="s">
        <v>4</v>
      </c>
      <c r="HP533" t="s">
        <v>4</v>
      </c>
      <c r="HQ533" t="s">
        <v>4</v>
      </c>
      <c r="IK533">
        <v>0</v>
      </c>
    </row>
    <row r="534" spans="1:245" x14ac:dyDescent="0.2">
      <c r="A534">
        <v>17</v>
      </c>
      <c r="B534">
        <v>1</v>
      </c>
      <c r="C534">
        <f>ROW(SmtRes!A82)</f>
        <v>82</v>
      </c>
      <c r="D534">
        <f>ROW(EtalonRes!A78)</f>
        <v>78</v>
      </c>
      <c r="E534" t="s">
        <v>552</v>
      </c>
      <c r="F534" t="s">
        <v>553</v>
      </c>
      <c r="G534" t="s">
        <v>554</v>
      </c>
      <c r="H534" t="s">
        <v>555</v>
      </c>
      <c r="I534">
        <v>103</v>
      </c>
      <c r="J534">
        <v>0</v>
      </c>
      <c r="K534">
        <v>103</v>
      </c>
      <c r="O534">
        <f>ROUND(CP534,2)</f>
        <v>141660.34</v>
      </c>
      <c r="P534">
        <f>ROUND((ROUND((AC534*AW534*I534),2)*BC534),2)</f>
        <v>0</v>
      </c>
      <c r="Q534">
        <f>(ROUND((ROUND(((ET534)*AV534*I534),2)*BB534),2)+ROUND((ROUND(((AE534-(EU534))*AV534*I534),2)*BS534),2))</f>
        <v>0</v>
      </c>
      <c r="R534">
        <f>ROUND((ROUND((AE534*AV534*I534),2)*BS534),2)</f>
        <v>0</v>
      </c>
      <c r="S534">
        <f>ROUND((ROUND((AF534*AV534*I534),2)*BA534),2)</f>
        <v>141660.34</v>
      </c>
      <c r="T534">
        <f>ROUND(CU534*I534,2)</f>
        <v>0</v>
      </c>
      <c r="U534">
        <f>CV534*I534</f>
        <v>280.16000000000003</v>
      </c>
      <c r="V534">
        <f>CW534*I534</f>
        <v>0</v>
      </c>
      <c r="W534">
        <f>ROUND(CX534*I534,2)</f>
        <v>0</v>
      </c>
      <c r="X534">
        <f t="shared" si="303"/>
        <v>99162.240000000005</v>
      </c>
      <c r="Y534">
        <f t="shared" si="303"/>
        <v>58080.74</v>
      </c>
      <c r="AA534">
        <v>105993048</v>
      </c>
      <c r="AB534">
        <f>ROUND((AC534+AD534+AF534),6)</f>
        <v>52.776000000000003</v>
      </c>
      <c r="AC534">
        <f>ROUND((ES534),6)</f>
        <v>0</v>
      </c>
      <c r="AD534">
        <f>ROUND((((ET534)-(EU534))+AE534),6)</f>
        <v>0</v>
      </c>
      <c r="AE534">
        <f>ROUND((EU534),6)</f>
        <v>0</v>
      </c>
      <c r="AF534">
        <f>ROUND(((EV534*0.8)),6)</f>
        <v>52.776000000000003</v>
      </c>
      <c r="AG534">
        <f>ROUND((AP534),6)</f>
        <v>0</v>
      </c>
      <c r="AH534">
        <f>((EW534*0.8))</f>
        <v>2.72</v>
      </c>
      <c r="AI534">
        <f>(EX534)</f>
        <v>0</v>
      </c>
      <c r="AJ534">
        <f>(AS534)</f>
        <v>0</v>
      </c>
      <c r="AK534">
        <v>65.97</v>
      </c>
      <c r="AL534">
        <v>0</v>
      </c>
      <c r="AM534">
        <v>0</v>
      </c>
      <c r="AN534">
        <v>0</v>
      </c>
      <c r="AO534">
        <v>65.97</v>
      </c>
      <c r="AP534">
        <v>0</v>
      </c>
      <c r="AQ534">
        <v>3.4</v>
      </c>
      <c r="AR534">
        <v>0</v>
      </c>
      <c r="AS534">
        <v>0</v>
      </c>
      <c r="AT534">
        <v>70</v>
      </c>
      <c r="AU534">
        <v>41</v>
      </c>
      <c r="AV534">
        <v>1</v>
      </c>
      <c r="AW534">
        <v>1</v>
      </c>
      <c r="AZ534">
        <v>1</v>
      </c>
      <c r="BA534">
        <v>26.06</v>
      </c>
      <c r="BB534">
        <v>1</v>
      </c>
      <c r="BC534">
        <v>1</v>
      </c>
      <c r="BD534" t="s">
        <v>4</v>
      </c>
      <c r="BE534" t="s">
        <v>4</v>
      </c>
      <c r="BF534" t="s">
        <v>4</v>
      </c>
      <c r="BG534" t="s">
        <v>4</v>
      </c>
      <c r="BH534">
        <v>0</v>
      </c>
      <c r="BI534">
        <v>4</v>
      </c>
      <c r="BJ534" t="s">
        <v>556</v>
      </c>
      <c r="BM534">
        <v>382</v>
      </c>
      <c r="BN534">
        <v>0</v>
      </c>
      <c r="BO534" t="s">
        <v>4</v>
      </c>
      <c r="BP534">
        <v>0</v>
      </c>
      <c r="BQ534">
        <v>50</v>
      </c>
      <c r="BR534">
        <v>0</v>
      </c>
      <c r="BS534">
        <v>1</v>
      </c>
      <c r="BT534">
        <v>1</v>
      </c>
      <c r="BU534">
        <v>1</v>
      </c>
      <c r="BV534">
        <v>1</v>
      </c>
      <c r="BW534">
        <v>1</v>
      </c>
      <c r="BX534">
        <v>1</v>
      </c>
      <c r="BY534" t="s">
        <v>4</v>
      </c>
      <c r="BZ534">
        <v>70</v>
      </c>
      <c r="CA534">
        <v>41</v>
      </c>
      <c r="CB534" t="s">
        <v>4</v>
      </c>
      <c r="CE534">
        <v>30</v>
      </c>
      <c r="CF534">
        <v>0</v>
      </c>
      <c r="CG534">
        <v>0</v>
      </c>
      <c r="CM534">
        <v>0</v>
      </c>
      <c r="CN534" t="s">
        <v>4</v>
      </c>
      <c r="CO534">
        <v>0</v>
      </c>
      <c r="CP534">
        <f>(P534+Q534+S534)</f>
        <v>141660.34</v>
      </c>
      <c r="CQ534">
        <f>ROUND((ROUND((AC534*AW534*1),2)*BC534),2)</f>
        <v>0</v>
      </c>
      <c r="CR534">
        <f>(ROUND((ROUND(((ET534)*AV534*1),2)*BB534),2)+ROUND((ROUND(((AE534-(EU534))*AV534*1),2)*BS534),2))</f>
        <v>0</v>
      </c>
      <c r="CS534">
        <f>ROUND((ROUND((AE534*AV534*1),2)*BS534),2)</f>
        <v>0</v>
      </c>
      <c r="CT534">
        <f>ROUND((ROUND((AF534*AV534*1),2)*BA534),2)</f>
        <v>1375.45</v>
      </c>
      <c r="CU534">
        <f>AG534</f>
        <v>0</v>
      </c>
      <c r="CV534">
        <f>(AH534*AV534)</f>
        <v>2.72</v>
      </c>
      <c r="CW534">
        <f t="shared" si="304"/>
        <v>0</v>
      </c>
      <c r="CX534">
        <f t="shared" si="304"/>
        <v>0</v>
      </c>
      <c r="CY534">
        <f>S534*(BZ534/100)</f>
        <v>99162.237999999998</v>
      </c>
      <c r="CZ534">
        <f>S534*(CA534/100)</f>
        <v>58080.739399999999</v>
      </c>
      <c r="DC534" t="s">
        <v>4</v>
      </c>
      <c r="DD534" t="s">
        <v>4</v>
      </c>
      <c r="DE534" t="s">
        <v>4</v>
      </c>
      <c r="DF534" t="s">
        <v>4</v>
      </c>
      <c r="DG534" t="s">
        <v>544</v>
      </c>
      <c r="DH534" t="s">
        <v>4</v>
      </c>
      <c r="DI534" t="s">
        <v>544</v>
      </c>
      <c r="DJ534" t="s">
        <v>4</v>
      </c>
      <c r="DK534" t="s">
        <v>4</v>
      </c>
      <c r="DL534" t="s">
        <v>4</v>
      </c>
      <c r="DM534" t="s">
        <v>4</v>
      </c>
      <c r="DN534">
        <v>75</v>
      </c>
      <c r="DO534">
        <v>70</v>
      </c>
      <c r="DP534">
        <v>1</v>
      </c>
      <c r="DQ534">
        <v>1</v>
      </c>
      <c r="DU534">
        <v>1013</v>
      </c>
      <c r="DV534" t="s">
        <v>555</v>
      </c>
      <c r="DW534" t="s">
        <v>555</v>
      </c>
      <c r="DX534">
        <v>1</v>
      </c>
      <c r="DZ534" t="s">
        <v>4</v>
      </c>
      <c r="EA534" t="s">
        <v>4</v>
      </c>
      <c r="EB534" t="s">
        <v>4</v>
      </c>
      <c r="EC534" t="s">
        <v>4</v>
      </c>
      <c r="EE534">
        <v>108959042</v>
      </c>
      <c r="EF534">
        <v>50</v>
      </c>
      <c r="EG534" t="s">
        <v>522</v>
      </c>
      <c r="EH534">
        <v>0</v>
      </c>
      <c r="EI534" t="s">
        <v>4</v>
      </c>
      <c r="EJ534">
        <v>4</v>
      </c>
      <c r="EK534">
        <v>382</v>
      </c>
      <c r="EL534" t="s">
        <v>545</v>
      </c>
      <c r="EM534" t="s">
        <v>546</v>
      </c>
      <c r="EO534" t="s">
        <v>4</v>
      </c>
      <c r="EQ534">
        <v>0</v>
      </c>
      <c r="ER534">
        <v>65.97</v>
      </c>
      <c r="ES534">
        <v>0</v>
      </c>
      <c r="ET534">
        <v>0</v>
      </c>
      <c r="EU534">
        <v>0</v>
      </c>
      <c r="EV534">
        <v>65.97</v>
      </c>
      <c r="EW534">
        <v>3.4</v>
      </c>
      <c r="EX534">
        <v>0</v>
      </c>
      <c r="EY534">
        <v>0</v>
      </c>
      <c r="FQ534">
        <v>0</v>
      </c>
      <c r="FR534">
        <f>ROUND(IF(AND(BH534=3,BI534=3),P534,0),2)</f>
        <v>0</v>
      </c>
      <c r="FS534">
        <v>0</v>
      </c>
      <c r="FX534">
        <v>75</v>
      </c>
      <c r="FY534">
        <v>70</v>
      </c>
      <c r="GA534" t="s">
        <v>4</v>
      </c>
      <c r="GD534">
        <v>0</v>
      </c>
      <c r="GF534">
        <v>-1116368183</v>
      </c>
      <c r="GG534">
        <v>2</v>
      </c>
      <c r="GH534">
        <v>1</v>
      </c>
      <c r="GI534">
        <v>2</v>
      </c>
      <c r="GJ534">
        <v>0</v>
      </c>
      <c r="GK534">
        <f>ROUND(R534*(R12)/100,2)</f>
        <v>0</v>
      </c>
      <c r="GL534">
        <f>ROUND(IF(AND(BH534=3,BI534=3,FS534&lt;&gt;0),P534,0),2)</f>
        <v>0</v>
      </c>
      <c r="GM534">
        <f>ROUND(O534+X534+Y534+GK534,2)+GX534</f>
        <v>298903.32</v>
      </c>
      <c r="GN534">
        <f>IF(OR(BI534=0,BI534=1),ROUND(O534+X534+Y534+GK534,2),0)</f>
        <v>0</v>
      </c>
      <c r="GO534">
        <f>IF(BI534=2,ROUND(O534+X534+Y534+GK534,2),0)</f>
        <v>0</v>
      </c>
      <c r="GP534">
        <f>IF(BI534=4,ROUND(O534+X534+Y534+GK534,2)+GX534,0)</f>
        <v>298903.32</v>
      </c>
      <c r="GR534">
        <v>0</v>
      </c>
      <c r="GS534">
        <v>3</v>
      </c>
      <c r="GT534">
        <v>0</v>
      </c>
      <c r="GU534" t="s">
        <v>4</v>
      </c>
      <c r="GV534">
        <f>ROUND((GT534),6)</f>
        <v>0</v>
      </c>
      <c r="GW534">
        <v>1</v>
      </c>
      <c r="GX534">
        <f>ROUND(HC534*I534,2)</f>
        <v>0</v>
      </c>
      <c r="HA534">
        <v>0</v>
      </c>
      <c r="HB534">
        <v>0</v>
      </c>
      <c r="HC534">
        <f>GV534*GW534</f>
        <v>0</v>
      </c>
      <c r="HE534" t="s">
        <v>4</v>
      </c>
      <c r="HF534" t="s">
        <v>4</v>
      </c>
      <c r="HM534" t="s">
        <v>4</v>
      </c>
      <c r="HN534" t="s">
        <v>4</v>
      </c>
      <c r="HO534" t="s">
        <v>4</v>
      </c>
      <c r="HP534" t="s">
        <v>4</v>
      </c>
      <c r="HQ534" t="s">
        <v>4</v>
      </c>
      <c r="IK534">
        <v>0</v>
      </c>
    </row>
    <row r="535" spans="1:245" x14ac:dyDescent="0.2">
      <c r="A535">
        <v>17</v>
      </c>
      <c r="B535">
        <v>1</v>
      </c>
      <c r="C535">
        <f>ROW(SmtRes!A83)</f>
        <v>83</v>
      </c>
      <c r="D535">
        <f>ROW(EtalonRes!A79)</f>
        <v>79</v>
      </c>
      <c r="E535" t="s">
        <v>557</v>
      </c>
      <c r="F535" t="s">
        <v>558</v>
      </c>
      <c r="G535" t="s">
        <v>559</v>
      </c>
      <c r="H535" t="s">
        <v>560</v>
      </c>
      <c r="I535">
        <v>1</v>
      </c>
      <c r="J535">
        <v>0</v>
      </c>
      <c r="K535">
        <v>1</v>
      </c>
      <c r="O535">
        <f>ROUND(CP535,2)</f>
        <v>22653.96</v>
      </c>
      <c r="P535">
        <f>ROUND((ROUND((AC535*AW535*I535),2)*BC535),2)</f>
        <v>0</v>
      </c>
      <c r="Q535">
        <f>(ROUND((ROUND(((ET535)*AV535*I535),2)*BB535),2)+ROUND((ROUND(((AE535-(EU535))*AV535*I535),2)*BS535),2))</f>
        <v>0</v>
      </c>
      <c r="R535">
        <f>ROUND((ROUND((AE535*AV535*I535),2)*BS535),2)</f>
        <v>0</v>
      </c>
      <c r="S535">
        <f>ROUND((ROUND((AF535*AV535*I535),2)*BA535),2)</f>
        <v>22653.96</v>
      </c>
      <c r="T535">
        <f>ROUND(CU535*I535,2)</f>
        <v>0</v>
      </c>
      <c r="U535">
        <f>CV535*I535</f>
        <v>44.800000000000004</v>
      </c>
      <c r="V535">
        <f>CW535*I535</f>
        <v>0</v>
      </c>
      <c r="W535">
        <f>ROUND(CX535*I535,2)</f>
        <v>0</v>
      </c>
      <c r="X535">
        <f t="shared" si="303"/>
        <v>15857.77</v>
      </c>
      <c r="Y535">
        <f t="shared" si="303"/>
        <v>9288.1200000000008</v>
      </c>
      <c r="AA535">
        <v>105993048</v>
      </c>
      <c r="AB535">
        <f>ROUND((AC535+AD535+AF535),6)</f>
        <v>869.29600000000005</v>
      </c>
      <c r="AC535">
        <f>ROUND((ES535),6)</f>
        <v>0</v>
      </c>
      <c r="AD535">
        <f>ROUND((((ET535)-(EU535))+AE535),6)</f>
        <v>0</v>
      </c>
      <c r="AE535">
        <f>ROUND((EU535),6)</f>
        <v>0</v>
      </c>
      <c r="AF535">
        <f>ROUND(((EV535*0.8)),6)</f>
        <v>869.29600000000005</v>
      </c>
      <c r="AG535">
        <f>ROUND((AP535),6)</f>
        <v>0</v>
      </c>
      <c r="AH535">
        <f>((EW535*0.8))</f>
        <v>44.800000000000004</v>
      </c>
      <c r="AI535">
        <f>(EX535)</f>
        <v>0</v>
      </c>
      <c r="AJ535">
        <f>(AS535)</f>
        <v>0</v>
      </c>
      <c r="AK535">
        <v>1086.6199999999999</v>
      </c>
      <c r="AL535">
        <v>0</v>
      </c>
      <c r="AM535">
        <v>0</v>
      </c>
      <c r="AN535">
        <v>0</v>
      </c>
      <c r="AO535">
        <v>1086.6199999999999</v>
      </c>
      <c r="AP535">
        <v>0</v>
      </c>
      <c r="AQ535">
        <v>56</v>
      </c>
      <c r="AR535">
        <v>0</v>
      </c>
      <c r="AS535">
        <v>0</v>
      </c>
      <c r="AT535">
        <v>70</v>
      </c>
      <c r="AU535">
        <v>41</v>
      </c>
      <c r="AV535">
        <v>1</v>
      </c>
      <c r="AW535">
        <v>1</v>
      </c>
      <c r="AZ535">
        <v>1</v>
      </c>
      <c r="BA535">
        <v>26.06</v>
      </c>
      <c r="BB535">
        <v>1</v>
      </c>
      <c r="BC535">
        <v>1</v>
      </c>
      <c r="BD535" t="s">
        <v>4</v>
      </c>
      <c r="BE535" t="s">
        <v>4</v>
      </c>
      <c r="BF535" t="s">
        <v>4</v>
      </c>
      <c r="BG535" t="s">
        <v>4</v>
      </c>
      <c r="BH535">
        <v>0</v>
      </c>
      <c r="BI535">
        <v>4</v>
      </c>
      <c r="BJ535" t="s">
        <v>561</v>
      </c>
      <c r="BM535">
        <v>382</v>
      </c>
      <c r="BN535">
        <v>0</v>
      </c>
      <c r="BO535" t="s">
        <v>4</v>
      </c>
      <c r="BP535">
        <v>0</v>
      </c>
      <c r="BQ535">
        <v>50</v>
      </c>
      <c r="BR535">
        <v>0</v>
      </c>
      <c r="BS535">
        <v>1</v>
      </c>
      <c r="BT535">
        <v>1</v>
      </c>
      <c r="BU535">
        <v>1</v>
      </c>
      <c r="BV535">
        <v>1</v>
      </c>
      <c r="BW535">
        <v>1</v>
      </c>
      <c r="BX535">
        <v>1</v>
      </c>
      <c r="BY535" t="s">
        <v>4</v>
      </c>
      <c r="BZ535">
        <v>70</v>
      </c>
      <c r="CA535">
        <v>41</v>
      </c>
      <c r="CB535" t="s">
        <v>4</v>
      </c>
      <c r="CE535">
        <v>30</v>
      </c>
      <c r="CF535">
        <v>0</v>
      </c>
      <c r="CG535">
        <v>0</v>
      </c>
      <c r="CM535">
        <v>0</v>
      </c>
      <c r="CN535" t="s">
        <v>4</v>
      </c>
      <c r="CO535">
        <v>0</v>
      </c>
      <c r="CP535">
        <f>(P535+Q535+S535)</f>
        <v>22653.96</v>
      </c>
      <c r="CQ535">
        <f>ROUND((ROUND((AC535*AW535*1),2)*BC535),2)</f>
        <v>0</v>
      </c>
      <c r="CR535">
        <f>(ROUND((ROUND(((ET535)*AV535*1),2)*BB535),2)+ROUND((ROUND(((AE535-(EU535))*AV535*1),2)*BS535),2))</f>
        <v>0</v>
      </c>
      <c r="CS535">
        <f>ROUND((ROUND((AE535*AV535*1),2)*BS535),2)</f>
        <v>0</v>
      </c>
      <c r="CT535">
        <f>ROUND((ROUND((AF535*AV535*1),2)*BA535),2)</f>
        <v>22653.96</v>
      </c>
      <c r="CU535">
        <f>AG535</f>
        <v>0</v>
      </c>
      <c r="CV535">
        <f>(AH535*AV535)</f>
        <v>44.800000000000004</v>
      </c>
      <c r="CW535">
        <f t="shared" si="304"/>
        <v>0</v>
      </c>
      <c r="CX535">
        <f t="shared" si="304"/>
        <v>0</v>
      </c>
      <c r="CY535">
        <f>S535*(BZ535/100)</f>
        <v>15857.771999999999</v>
      </c>
      <c r="CZ535">
        <f>S535*(CA535/100)</f>
        <v>9288.123599999999</v>
      </c>
      <c r="DC535" t="s">
        <v>4</v>
      </c>
      <c r="DD535" t="s">
        <v>4</v>
      </c>
      <c r="DE535" t="s">
        <v>4</v>
      </c>
      <c r="DF535" t="s">
        <v>4</v>
      </c>
      <c r="DG535" t="s">
        <v>544</v>
      </c>
      <c r="DH535" t="s">
        <v>4</v>
      </c>
      <c r="DI535" t="s">
        <v>544</v>
      </c>
      <c r="DJ535" t="s">
        <v>4</v>
      </c>
      <c r="DK535" t="s">
        <v>4</v>
      </c>
      <c r="DL535" t="s">
        <v>4</v>
      </c>
      <c r="DM535" t="s">
        <v>4</v>
      </c>
      <c r="DN535">
        <v>75</v>
      </c>
      <c r="DO535">
        <v>70</v>
      </c>
      <c r="DP535">
        <v>1</v>
      </c>
      <c r="DQ535">
        <v>1</v>
      </c>
      <c r="DU535">
        <v>1013</v>
      </c>
      <c r="DV535" t="s">
        <v>560</v>
      </c>
      <c r="DW535" t="s">
        <v>560</v>
      </c>
      <c r="DX535">
        <v>1</v>
      </c>
      <c r="DZ535" t="s">
        <v>4</v>
      </c>
      <c r="EA535" t="s">
        <v>4</v>
      </c>
      <c r="EB535" t="s">
        <v>4</v>
      </c>
      <c r="EC535" t="s">
        <v>4</v>
      </c>
      <c r="EE535">
        <v>108959042</v>
      </c>
      <c r="EF535">
        <v>50</v>
      </c>
      <c r="EG535" t="s">
        <v>522</v>
      </c>
      <c r="EH535">
        <v>0</v>
      </c>
      <c r="EI535" t="s">
        <v>4</v>
      </c>
      <c r="EJ535">
        <v>4</v>
      </c>
      <c r="EK535">
        <v>382</v>
      </c>
      <c r="EL535" t="s">
        <v>545</v>
      </c>
      <c r="EM535" t="s">
        <v>546</v>
      </c>
      <c r="EO535" t="s">
        <v>4</v>
      </c>
      <c r="EQ535">
        <v>0</v>
      </c>
      <c r="ER535">
        <v>1086.6199999999999</v>
      </c>
      <c r="ES535">
        <v>0</v>
      </c>
      <c r="ET535">
        <v>0</v>
      </c>
      <c r="EU535">
        <v>0</v>
      </c>
      <c r="EV535">
        <v>1086.6199999999999</v>
      </c>
      <c r="EW535">
        <v>56</v>
      </c>
      <c r="EX535">
        <v>0</v>
      </c>
      <c r="EY535">
        <v>0</v>
      </c>
      <c r="FQ535">
        <v>0</v>
      </c>
      <c r="FR535">
        <f>ROUND(IF(AND(BH535=3,BI535=3),P535,0),2)</f>
        <v>0</v>
      </c>
      <c r="FS535">
        <v>0</v>
      </c>
      <c r="FX535">
        <v>75</v>
      </c>
      <c r="FY535">
        <v>70</v>
      </c>
      <c r="GA535" t="s">
        <v>4</v>
      </c>
      <c r="GD535">
        <v>0</v>
      </c>
      <c r="GF535">
        <v>-1711702085</v>
      </c>
      <c r="GG535">
        <v>2</v>
      </c>
      <c r="GH535">
        <v>1</v>
      </c>
      <c r="GI535">
        <v>2</v>
      </c>
      <c r="GJ535">
        <v>0</v>
      </c>
      <c r="GK535">
        <f>ROUND(R535*(R12)/100,2)</f>
        <v>0</v>
      </c>
      <c r="GL535">
        <f>ROUND(IF(AND(BH535=3,BI535=3,FS535&lt;&gt;0),P535,0),2)</f>
        <v>0</v>
      </c>
      <c r="GM535">
        <f>ROUND(O535+X535+Y535+GK535,2)+GX535</f>
        <v>47799.85</v>
      </c>
      <c r="GN535">
        <f>IF(OR(BI535=0,BI535=1),ROUND(O535+X535+Y535+GK535,2),0)</f>
        <v>0</v>
      </c>
      <c r="GO535">
        <f>IF(BI535=2,ROUND(O535+X535+Y535+GK535,2),0)</f>
        <v>0</v>
      </c>
      <c r="GP535">
        <f>IF(BI535=4,ROUND(O535+X535+Y535+GK535,2)+GX535,0)</f>
        <v>47799.85</v>
      </c>
      <c r="GR535">
        <v>0</v>
      </c>
      <c r="GS535">
        <v>3</v>
      </c>
      <c r="GT535">
        <v>0</v>
      </c>
      <c r="GU535" t="s">
        <v>4</v>
      </c>
      <c r="GV535">
        <f>ROUND((GT535),6)</f>
        <v>0</v>
      </c>
      <c r="GW535">
        <v>1</v>
      </c>
      <c r="GX535">
        <f>ROUND(HC535*I535,2)</f>
        <v>0</v>
      </c>
      <c r="HA535">
        <v>0</v>
      </c>
      <c r="HB535">
        <v>0</v>
      </c>
      <c r="HC535">
        <f>GV535*GW535</f>
        <v>0</v>
      </c>
      <c r="HE535" t="s">
        <v>4</v>
      </c>
      <c r="HF535" t="s">
        <v>4</v>
      </c>
      <c r="HM535" t="s">
        <v>4</v>
      </c>
      <c r="HN535" t="s">
        <v>4</v>
      </c>
      <c r="HO535" t="s">
        <v>4</v>
      </c>
      <c r="HP535" t="s">
        <v>4</v>
      </c>
      <c r="HQ535" t="s">
        <v>4</v>
      </c>
      <c r="IK535">
        <v>0</v>
      </c>
    </row>
    <row r="537" spans="1:245" x14ac:dyDescent="0.2">
      <c r="A537" s="2">
        <v>51</v>
      </c>
      <c r="B537" s="2">
        <f>B528</f>
        <v>1</v>
      </c>
      <c r="C537" s="2">
        <f>A528</f>
        <v>5</v>
      </c>
      <c r="D537" s="2">
        <f>ROW(A528)</f>
        <v>528</v>
      </c>
      <c r="E537" s="2"/>
      <c r="F537" s="2" t="str">
        <f>IF(F528&lt;&gt;"",F528,"")</f>
        <v>Новый подраздел</v>
      </c>
      <c r="G537" s="2" t="str">
        <f>IF(G528&lt;&gt;"",G528,"")</f>
        <v>Телемеханика и АИИСКУЭ</v>
      </c>
      <c r="H537" s="2">
        <v>0</v>
      </c>
      <c r="I537" s="2"/>
      <c r="J537" s="2"/>
      <c r="K537" s="2"/>
      <c r="L537" s="2"/>
      <c r="M537" s="2"/>
      <c r="N537" s="2"/>
      <c r="O537" s="2">
        <f t="shared" ref="O537:T537" si="305">ROUND(AB537,2)</f>
        <v>200020.67</v>
      </c>
      <c r="P537" s="2">
        <f t="shared" si="305"/>
        <v>0</v>
      </c>
      <c r="Q537" s="2">
        <f t="shared" si="305"/>
        <v>0</v>
      </c>
      <c r="R537" s="2">
        <f t="shared" si="305"/>
        <v>0</v>
      </c>
      <c r="S537" s="2">
        <f t="shared" si="305"/>
        <v>200020.67</v>
      </c>
      <c r="T537" s="2">
        <f t="shared" si="305"/>
        <v>0</v>
      </c>
      <c r="U537" s="2">
        <f>AH537</f>
        <v>405.76000000000005</v>
      </c>
      <c r="V537" s="2">
        <f>AI537</f>
        <v>0</v>
      </c>
      <c r="W537" s="2">
        <f>ROUND(AJ537,2)</f>
        <v>0</v>
      </c>
      <c r="X537" s="2">
        <f>ROUND(AK537,2)</f>
        <v>140014.47</v>
      </c>
      <c r="Y537" s="2">
        <f>ROUND(AL537,2)</f>
        <v>82008.47</v>
      </c>
      <c r="Z537" s="2"/>
      <c r="AA537" s="2"/>
      <c r="AB537" s="2">
        <f>ROUND(SUMIF(AA532:AA535,"=105993048",O532:O535),2)</f>
        <v>200020.67</v>
      </c>
      <c r="AC537" s="2">
        <f>ROUND(SUMIF(AA532:AA535,"=105993048",P532:P535),2)</f>
        <v>0</v>
      </c>
      <c r="AD537" s="2">
        <f>ROUND(SUMIF(AA532:AA535,"=105993048",Q532:Q535),2)</f>
        <v>0</v>
      </c>
      <c r="AE537" s="2">
        <f>ROUND(SUMIF(AA532:AA535,"=105993048",R532:R535),2)</f>
        <v>0</v>
      </c>
      <c r="AF537" s="2">
        <f>ROUND(SUMIF(AA532:AA535,"=105993048",S532:S535),2)</f>
        <v>200020.67</v>
      </c>
      <c r="AG537" s="2">
        <f>ROUND(SUMIF(AA532:AA535,"=105993048",T532:T535),2)</f>
        <v>0</v>
      </c>
      <c r="AH537" s="2">
        <f>SUMIF(AA532:AA535,"=105993048",U532:U535)</f>
        <v>405.76000000000005</v>
      </c>
      <c r="AI537" s="2">
        <f>SUMIF(AA532:AA535,"=105993048",V532:V535)</f>
        <v>0</v>
      </c>
      <c r="AJ537" s="2">
        <f>ROUND(SUMIF(AA532:AA535,"=105993048",W532:W535),2)</f>
        <v>0</v>
      </c>
      <c r="AK537" s="2">
        <f>ROUND(SUMIF(AA532:AA535,"=105993048",X532:X535),2)</f>
        <v>140014.47</v>
      </c>
      <c r="AL537" s="2">
        <f>ROUND(SUMIF(AA532:AA535,"=105993048",Y532:Y535),2)</f>
        <v>82008.47</v>
      </c>
      <c r="AM537" s="2"/>
      <c r="AN537" s="2"/>
      <c r="AO537" s="2">
        <f t="shared" ref="AO537:BD537" si="306">ROUND(BX537,2)</f>
        <v>0</v>
      </c>
      <c r="AP537" s="2">
        <f t="shared" si="306"/>
        <v>0</v>
      </c>
      <c r="AQ537" s="2">
        <f t="shared" si="306"/>
        <v>0</v>
      </c>
      <c r="AR537" s="2">
        <f t="shared" si="306"/>
        <v>422043.61</v>
      </c>
      <c r="AS537" s="2">
        <f t="shared" si="306"/>
        <v>0</v>
      </c>
      <c r="AT537" s="2">
        <f t="shared" si="306"/>
        <v>0</v>
      </c>
      <c r="AU537" s="2">
        <f t="shared" si="306"/>
        <v>422043.61</v>
      </c>
      <c r="AV537" s="2">
        <f t="shared" si="306"/>
        <v>0</v>
      </c>
      <c r="AW537" s="2">
        <f t="shared" si="306"/>
        <v>0</v>
      </c>
      <c r="AX537" s="2">
        <f t="shared" si="306"/>
        <v>0</v>
      </c>
      <c r="AY537" s="2">
        <f t="shared" si="306"/>
        <v>0</v>
      </c>
      <c r="AZ537" s="2">
        <f t="shared" si="306"/>
        <v>0</v>
      </c>
      <c r="BA537" s="2">
        <f t="shared" si="306"/>
        <v>0</v>
      </c>
      <c r="BB537" s="2">
        <f t="shared" si="306"/>
        <v>0</v>
      </c>
      <c r="BC537" s="2">
        <f t="shared" si="306"/>
        <v>0</v>
      </c>
      <c r="BD537" s="2">
        <f t="shared" si="306"/>
        <v>0</v>
      </c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>
        <f>ROUND(SUMIF(AA532:AA535,"=105993048",FQ532:FQ535),2)</f>
        <v>0</v>
      </c>
      <c r="BY537" s="2">
        <f>ROUND(SUMIF(AA532:AA535,"=105993048",FR532:FR535),2)</f>
        <v>0</v>
      </c>
      <c r="BZ537" s="2">
        <f>ROUND(SUMIF(AA532:AA535,"=105993048",GL532:GL535),2)</f>
        <v>0</v>
      </c>
      <c r="CA537" s="2">
        <f>ROUND(SUMIF(AA532:AA535,"=105993048",GM532:GM535),2)</f>
        <v>422043.61</v>
      </c>
      <c r="CB537" s="2">
        <f>ROUND(SUMIF(AA532:AA535,"=105993048",GN532:GN535),2)</f>
        <v>0</v>
      </c>
      <c r="CC537" s="2">
        <f>ROUND(SUMIF(AA532:AA535,"=105993048",GO532:GO535),2)</f>
        <v>0</v>
      </c>
      <c r="CD537" s="2">
        <f>ROUND(SUMIF(AA532:AA535,"=105993048",GP532:GP535),2)</f>
        <v>422043.61</v>
      </c>
      <c r="CE537" s="2">
        <f>AC537-BX537</f>
        <v>0</v>
      </c>
      <c r="CF537" s="2">
        <f>AC537-BY537</f>
        <v>0</v>
      </c>
      <c r="CG537" s="2">
        <f>BX537-BZ537</f>
        <v>0</v>
      </c>
      <c r="CH537" s="2">
        <f>AC537-BX537-BY537+BZ537</f>
        <v>0</v>
      </c>
      <c r="CI537" s="2">
        <f>BY537-BZ537</f>
        <v>0</v>
      </c>
      <c r="CJ537" s="2">
        <f>ROUND(SUMIF(AA532:AA535,"=105993048",GX532:GX535),2)</f>
        <v>0</v>
      </c>
      <c r="CK537" s="2">
        <f>ROUND(SUMIF(AA532:AA535,"=105993048",GY532:GY535),2)</f>
        <v>0</v>
      </c>
      <c r="CL537" s="2">
        <f>ROUND(SUMIF(AA532:AA535,"=105993048",GZ532:GZ535),2)</f>
        <v>0</v>
      </c>
      <c r="CM537" s="2">
        <f>ROUND(SUMIF(AA532:AA535,"=105993048",HD532:HD535),2)</f>
        <v>0</v>
      </c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3"/>
      <c r="DH537" s="3"/>
      <c r="DI537" s="3"/>
      <c r="DJ537" s="3"/>
      <c r="DK537" s="3"/>
      <c r="DL537" s="3"/>
      <c r="DM537" s="3"/>
      <c r="DN537" s="3"/>
      <c r="DO537" s="3"/>
      <c r="DP537" s="3"/>
      <c r="DQ537" s="3"/>
      <c r="DR537" s="3"/>
      <c r="DS537" s="3"/>
      <c r="DT537" s="3"/>
      <c r="DU537" s="3"/>
      <c r="DV537" s="3"/>
      <c r="DW537" s="3"/>
      <c r="DX537" s="3"/>
      <c r="DY537" s="3"/>
      <c r="DZ537" s="3"/>
      <c r="EA537" s="3"/>
      <c r="EB537" s="3"/>
      <c r="EC537" s="3"/>
      <c r="ED537" s="3"/>
      <c r="EE537" s="3"/>
      <c r="EF537" s="3"/>
      <c r="EG537" s="3"/>
      <c r="EH537" s="3"/>
      <c r="EI537" s="3"/>
      <c r="EJ537" s="3"/>
      <c r="EK537" s="3"/>
      <c r="EL537" s="3"/>
      <c r="EM537" s="3"/>
      <c r="EN537" s="3"/>
      <c r="EO537" s="3"/>
      <c r="EP537" s="3"/>
      <c r="EQ537" s="3"/>
      <c r="ER537" s="3"/>
      <c r="ES537" s="3"/>
      <c r="ET537" s="3"/>
      <c r="EU537" s="3"/>
      <c r="EV537" s="3"/>
      <c r="EW537" s="3"/>
      <c r="EX537" s="3"/>
      <c r="EY537" s="3"/>
      <c r="EZ537" s="3"/>
      <c r="FA537" s="3"/>
      <c r="FB537" s="3"/>
      <c r="FC537" s="3"/>
      <c r="FD537" s="3"/>
      <c r="FE537" s="3"/>
      <c r="FF537" s="3"/>
      <c r="FG537" s="3"/>
      <c r="FH537" s="3"/>
      <c r="FI537" s="3"/>
      <c r="FJ537" s="3"/>
      <c r="FK537" s="3"/>
      <c r="FL537" s="3"/>
      <c r="FM537" s="3"/>
      <c r="FN537" s="3"/>
      <c r="FO537" s="3"/>
      <c r="FP537" s="3"/>
      <c r="FQ537" s="3"/>
      <c r="FR537" s="3"/>
      <c r="FS537" s="3"/>
      <c r="FT537" s="3"/>
      <c r="FU537" s="3"/>
      <c r="FV537" s="3"/>
      <c r="FW537" s="3"/>
      <c r="FX537" s="3"/>
      <c r="FY537" s="3"/>
      <c r="FZ537" s="3"/>
      <c r="GA537" s="3"/>
      <c r="GB537" s="3"/>
      <c r="GC537" s="3"/>
      <c r="GD537" s="3"/>
      <c r="GE537" s="3"/>
      <c r="GF537" s="3"/>
      <c r="GG537" s="3"/>
      <c r="GH537" s="3"/>
      <c r="GI537" s="3"/>
      <c r="GJ537" s="3"/>
      <c r="GK537" s="3"/>
      <c r="GL537" s="3"/>
      <c r="GM537" s="3"/>
      <c r="GN537" s="3"/>
      <c r="GO537" s="3"/>
      <c r="GP537" s="3"/>
      <c r="GQ537" s="3"/>
      <c r="GR537" s="3"/>
      <c r="GS537" s="3"/>
      <c r="GT537" s="3"/>
      <c r="GU537" s="3"/>
      <c r="GV537" s="3"/>
      <c r="GW537" s="3"/>
      <c r="GX537" s="3">
        <v>0</v>
      </c>
    </row>
    <row r="539" spans="1:245" x14ac:dyDescent="0.2">
      <c r="A539" s="4">
        <v>50</v>
      </c>
      <c r="B539" s="4">
        <v>0</v>
      </c>
      <c r="C539" s="4">
        <v>0</v>
      </c>
      <c r="D539" s="4">
        <v>1</v>
      </c>
      <c r="E539" s="4">
        <v>201</v>
      </c>
      <c r="F539" s="4">
        <f>ROUND(Source!O537,O539)</f>
        <v>200020.67</v>
      </c>
      <c r="G539" s="4" t="s">
        <v>48</v>
      </c>
      <c r="H539" s="4" t="s">
        <v>49</v>
      </c>
      <c r="I539" s="4"/>
      <c r="J539" s="4"/>
      <c r="K539" s="4">
        <v>201</v>
      </c>
      <c r="L539" s="4">
        <v>1</v>
      </c>
      <c r="M539" s="4">
        <v>3</v>
      </c>
      <c r="N539" s="4" t="s">
        <v>4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200020.67</v>
      </c>
      <c r="X539" s="4">
        <v>1</v>
      </c>
      <c r="Y539" s="4">
        <v>200020.67</v>
      </c>
      <c r="Z539" s="4"/>
      <c r="AA539" s="4"/>
      <c r="AB539" s="4"/>
    </row>
    <row r="540" spans="1:245" x14ac:dyDescent="0.2">
      <c r="A540" s="4">
        <v>50</v>
      </c>
      <c r="B540" s="4">
        <v>0</v>
      </c>
      <c r="C540" s="4">
        <v>0</v>
      </c>
      <c r="D540" s="4">
        <v>1</v>
      </c>
      <c r="E540" s="4">
        <v>202</v>
      </c>
      <c r="F540" s="4">
        <f>ROUND(Source!P537,O540)</f>
        <v>0</v>
      </c>
      <c r="G540" s="4" t="s">
        <v>50</v>
      </c>
      <c r="H540" s="4" t="s">
        <v>51</v>
      </c>
      <c r="I540" s="4"/>
      <c r="J540" s="4"/>
      <c r="K540" s="4">
        <v>202</v>
      </c>
      <c r="L540" s="4">
        <v>2</v>
      </c>
      <c r="M540" s="4">
        <v>3</v>
      </c>
      <c r="N540" s="4" t="s">
        <v>4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/>
      <c r="AA540" s="4"/>
      <c r="AB540" s="4"/>
    </row>
    <row r="541" spans="1:245" x14ac:dyDescent="0.2">
      <c r="A541" s="4">
        <v>50</v>
      </c>
      <c r="B541" s="4">
        <v>0</v>
      </c>
      <c r="C541" s="4">
        <v>0</v>
      </c>
      <c r="D541" s="4">
        <v>1</v>
      </c>
      <c r="E541" s="4">
        <v>222</v>
      </c>
      <c r="F541" s="4">
        <f>ROUND(Source!AO537,O541)</f>
        <v>0</v>
      </c>
      <c r="G541" s="4" t="s">
        <v>52</v>
      </c>
      <c r="H541" s="4" t="s">
        <v>53</v>
      </c>
      <c r="I541" s="4"/>
      <c r="J541" s="4"/>
      <c r="K541" s="4">
        <v>222</v>
      </c>
      <c r="L541" s="4">
        <v>3</v>
      </c>
      <c r="M541" s="4">
        <v>3</v>
      </c>
      <c r="N541" s="4" t="s">
        <v>4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0</v>
      </c>
      <c r="X541" s="4">
        <v>1</v>
      </c>
      <c r="Y541" s="4">
        <v>0</v>
      </c>
      <c r="Z541" s="4"/>
      <c r="AA541" s="4"/>
      <c r="AB541" s="4"/>
    </row>
    <row r="542" spans="1:245" x14ac:dyDescent="0.2">
      <c r="A542" s="4">
        <v>50</v>
      </c>
      <c r="B542" s="4">
        <v>0</v>
      </c>
      <c r="C542" s="4">
        <v>0</v>
      </c>
      <c r="D542" s="4">
        <v>1</v>
      </c>
      <c r="E542" s="4">
        <v>225</v>
      </c>
      <c r="F542" s="4">
        <f>ROUND(Source!AV537,O542)</f>
        <v>0</v>
      </c>
      <c r="G542" s="4" t="s">
        <v>54</v>
      </c>
      <c r="H542" s="4" t="s">
        <v>55</v>
      </c>
      <c r="I542" s="4"/>
      <c r="J542" s="4"/>
      <c r="K542" s="4">
        <v>225</v>
      </c>
      <c r="L542" s="4">
        <v>4</v>
      </c>
      <c r="M542" s="4">
        <v>3</v>
      </c>
      <c r="N542" s="4" t="s">
        <v>4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45" x14ac:dyDescent="0.2">
      <c r="A543" s="4">
        <v>50</v>
      </c>
      <c r="B543" s="4">
        <v>0</v>
      </c>
      <c r="C543" s="4">
        <v>0</v>
      </c>
      <c r="D543" s="4">
        <v>1</v>
      </c>
      <c r="E543" s="4">
        <v>226</v>
      </c>
      <c r="F543" s="4">
        <f>ROUND(Source!AW537,O543)</f>
        <v>0</v>
      </c>
      <c r="G543" s="4" t="s">
        <v>56</v>
      </c>
      <c r="H543" s="4" t="s">
        <v>57</v>
      </c>
      <c r="I543" s="4"/>
      <c r="J543" s="4"/>
      <c r="K543" s="4">
        <v>226</v>
      </c>
      <c r="L543" s="4">
        <v>5</v>
      </c>
      <c r="M543" s="4">
        <v>3</v>
      </c>
      <c r="N543" s="4" t="s">
        <v>4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45" x14ac:dyDescent="0.2">
      <c r="A544" s="4">
        <v>50</v>
      </c>
      <c r="B544" s="4">
        <v>0</v>
      </c>
      <c r="C544" s="4">
        <v>0</v>
      </c>
      <c r="D544" s="4">
        <v>1</v>
      </c>
      <c r="E544" s="4">
        <v>227</v>
      </c>
      <c r="F544" s="4">
        <f>ROUND(Source!AX537,O544)</f>
        <v>0</v>
      </c>
      <c r="G544" s="4" t="s">
        <v>58</v>
      </c>
      <c r="H544" s="4" t="s">
        <v>59</v>
      </c>
      <c r="I544" s="4"/>
      <c r="J544" s="4"/>
      <c r="K544" s="4">
        <v>227</v>
      </c>
      <c r="L544" s="4">
        <v>6</v>
      </c>
      <c r="M544" s="4">
        <v>3</v>
      </c>
      <c r="N544" s="4" t="s">
        <v>4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8" x14ac:dyDescent="0.2">
      <c r="A545" s="4">
        <v>50</v>
      </c>
      <c r="B545" s="4">
        <v>0</v>
      </c>
      <c r="C545" s="4">
        <v>0</v>
      </c>
      <c r="D545" s="4">
        <v>1</v>
      </c>
      <c r="E545" s="4">
        <v>228</v>
      </c>
      <c r="F545" s="4">
        <f>ROUND(Source!AY537,O545)</f>
        <v>0</v>
      </c>
      <c r="G545" s="4" t="s">
        <v>60</v>
      </c>
      <c r="H545" s="4" t="s">
        <v>61</v>
      </c>
      <c r="I545" s="4"/>
      <c r="J545" s="4"/>
      <c r="K545" s="4">
        <v>228</v>
      </c>
      <c r="L545" s="4">
        <v>7</v>
      </c>
      <c r="M545" s="4">
        <v>3</v>
      </c>
      <c r="N545" s="4" t="s">
        <v>4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8" x14ac:dyDescent="0.2">
      <c r="A546" s="4">
        <v>50</v>
      </c>
      <c r="B546" s="4">
        <v>0</v>
      </c>
      <c r="C546" s="4">
        <v>0</v>
      </c>
      <c r="D546" s="4">
        <v>1</v>
      </c>
      <c r="E546" s="4">
        <v>216</v>
      </c>
      <c r="F546" s="4">
        <f>ROUND(Source!AP537,O546)</f>
        <v>0</v>
      </c>
      <c r="G546" s="4" t="s">
        <v>62</v>
      </c>
      <c r="H546" s="4" t="s">
        <v>63</v>
      </c>
      <c r="I546" s="4"/>
      <c r="J546" s="4"/>
      <c r="K546" s="4">
        <v>216</v>
      </c>
      <c r="L546" s="4">
        <v>8</v>
      </c>
      <c r="M546" s="4">
        <v>3</v>
      </c>
      <c r="N546" s="4" t="s">
        <v>4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8" x14ac:dyDescent="0.2">
      <c r="A547" s="4">
        <v>50</v>
      </c>
      <c r="B547" s="4">
        <v>0</v>
      </c>
      <c r="C547" s="4">
        <v>0</v>
      </c>
      <c r="D547" s="4">
        <v>1</v>
      </c>
      <c r="E547" s="4">
        <v>223</v>
      </c>
      <c r="F547" s="4">
        <f>ROUND(Source!AQ537,O547)</f>
        <v>0</v>
      </c>
      <c r="G547" s="4" t="s">
        <v>64</v>
      </c>
      <c r="H547" s="4" t="s">
        <v>65</v>
      </c>
      <c r="I547" s="4"/>
      <c r="J547" s="4"/>
      <c r="K547" s="4">
        <v>223</v>
      </c>
      <c r="L547" s="4">
        <v>9</v>
      </c>
      <c r="M547" s="4">
        <v>3</v>
      </c>
      <c r="N547" s="4" t="s">
        <v>4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0</v>
      </c>
      <c r="X547" s="4">
        <v>1</v>
      </c>
      <c r="Y547" s="4">
        <v>0</v>
      </c>
      <c r="Z547" s="4"/>
      <c r="AA547" s="4"/>
      <c r="AB547" s="4"/>
    </row>
    <row r="548" spans="1:28" x14ac:dyDescent="0.2">
      <c r="A548" s="4">
        <v>50</v>
      </c>
      <c r="B548" s="4">
        <v>0</v>
      </c>
      <c r="C548" s="4">
        <v>0</v>
      </c>
      <c r="D548" s="4">
        <v>1</v>
      </c>
      <c r="E548" s="4">
        <v>229</v>
      </c>
      <c r="F548" s="4">
        <f>ROUND(Source!AZ537,O548)</f>
        <v>0</v>
      </c>
      <c r="G548" s="4" t="s">
        <v>66</v>
      </c>
      <c r="H548" s="4" t="s">
        <v>67</v>
      </c>
      <c r="I548" s="4"/>
      <c r="J548" s="4"/>
      <c r="K548" s="4">
        <v>229</v>
      </c>
      <c r="L548" s="4">
        <v>10</v>
      </c>
      <c r="M548" s="4">
        <v>3</v>
      </c>
      <c r="N548" s="4" t="s">
        <v>4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0</v>
      </c>
      <c r="X548" s="4">
        <v>1</v>
      </c>
      <c r="Y548" s="4">
        <v>0</v>
      </c>
      <c r="Z548" s="4"/>
      <c r="AA548" s="4"/>
      <c r="AB548" s="4"/>
    </row>
    <row r="549" spans="1:28" x14ac:dyDescent="0.2">
      <c r="A549" s="4">
        <v>50</v>
      </c>
      <c r="B549" s="4">
        <v>0</v>
      </c>
      <c r="C549" s="4">
        <v>0</v>
      </c>
      <c r="D549" s="4">
        <v>1</v>
      </c>
      <c r="E549" s="4">
        <v>203</v>
      </c>
      <c r="F549" s="4">
        <f>ROUND(Source!Q537,O549)</f>
        <v>0</v>
      </c>
      <c r="G549" s="4" t="s">
        <v>68</v>
      </c>
      <c r="H549" s="4" t="s">
        <v>69</v>
      </c>
      <c r="I549" s="4"/>
      <c r="J549" s="4"/>
      <c r="K549" s="4">
        <v>203</v>
      </c>
      <c r="L549" s="4">
        <v>11</v>
      </c>
      <c r="M549" s="4">
        <v>3</v>
      </c>
      <c r="N549" s="4" t="s">
        <v>4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0" spans="1:28" x14ac:dyDescent="0.2">
      <c r="A550" s="4">
        <v>50</v>
      </c>
      <c r="B550" s="4">
        <v>0</v>
      </c>
      <c r="C550" s="4">
        <v>0</v>
      </c>
      <c r="D550" s="4">
        <v>1</v>
      </c>
      <c r="E550" s="4">
        <v>231</v>
      </c>
      <c r="F550" s="4">
        <f>ROUND(Source!BB537,O550)</f>
        <v>0</v>
      </c>
      <c r="G550" s="4" t="s">
        <v>70</v>
      </c>
      <c r="H550" s="4" t="s">
        <v>71</v>
      </c>
      <c r="I550" s="4"/>
      <c r="J550" s="4"/>
      <c r="K550" s="4">
        <v>231</v>
      </c>
      <c r="L550" s="4">
        <v>12</v>
      </c>
      <c r="M550" s="4">
        <v>3</v>
      </c>
      <c r="N550" s="4" t="s">
        <v>4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0</v>
      </c>
      <c r="X550" s="4">
        <v>1</v>
      </c>
      <c r="Y550" s="4">
        <v>0</v>
      </c>
      <c r="Z550" s="4"/>
      <c r="AA550" s="4"/>
      <c r="AB550" s="4"/>
    </row>
    <row r="551" spans="1:28" x14ac:dyDescent="0.2">
      <c r="A551" s="4">
        <v>50</v>
      </c>
      <c r="B551" s="4">
        <v>0</v>
      </c>
      <c r="C551" s="4">
        <v>0</v>
      </c>
      <c r="D551" s="4">
        <v>1</v>
      </c>
      <c r="E551" s="4">
        <v>204</v>
      </c>
      <c r="F551" s="4">
        <f>ROUND(Source!R537,O551)</f>
        <v>0</v>
      </c>
      <c r="G551" s="4" t="s">
        <v>72</v>
      </c>
      <c r="H551" s="4" t="s">
        <v>73</v>
      </c>
      <c r="I551" s="4"/>
      <c r="J551" s="4"/>
      <c r="K551" s="4">
        <v>204</v>
      </c>
      <c r="L551" s="4">
        <v>13</v>
      </c>
      <c r="M551" s="4">
        <v>3</v>
      </c>
      <c r="N551" s="4" t="s">
        <v>4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8" x14ac:dyDescent="0.2">
      <c r="A552" s="4">
        <v>50</v>
      </c>
      <c r="B552" s="4">
        <v>0</v>
      </c>
      <c r="C552" s="4">
        <v>0</v>
      </c>
      <c r="D552" s="4">
        <v>1</v>
      </c>
      <c r="E552" s="4">
        <v>205</v>
      </c>
      <c r="F552" s="4">
        <f>ROUND(Source!S537,O552)</f>
        <v>200020.67</v>
      </c>
      <c r="G552" s="4" t="s">
        <v>74</v>
      </c>
      <c r="H552" s="4" t="s">
        <v>75</v>
      </c>
      <c r="I552" s="4"/>
      <c r="J552" s="4"/>
      <c r="K552" s="4">
        <v>205</v>
      </c>
      <c r="L552" s="4">
        <v>14</v>
      </c>
      <c r="M552" s="4">
        <v>3</v>
      </c>
      <c r="N552" s="4" t="s">
        <v>4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200020.67</v>
      </c>
      <c r="X552" s="4">
        <v>1</v>
      </c>
      <c r="Y552" s="4">
        <v>200020.67</v>
      </c>
      <c r="Z552" s="4"/>
      <c r="AA552" s="4"/>
      <c r="AB552" s="4"/>
    </row>
    <row r="553" spans="1:28" x14ac:dyDescent="0.2">
      <c r="A553" s="4">
        <v>50</v>
      </c>
      <c r="B553" s="4">
        <v>0</v>
      </c>
      <c r="C553" s="4">
        <v>0</v>
      </c>
      <c r="D553" s="4">
        <v>1</v>
      </c>
      <c r="E553" s="4">
        <v>232</v>
      </c>
      <c r="F553" s="4">
        <f>ROUND(Source!BC537,O553)</f>
        <v>0</v>
      </c>
      <c r="G553" s="4" t="s">
        <v>76</v>
      </c>
      <c r="H553" s="4" t="s">
        <v>77</v>
      </c>
      <c r="I553" s="4"/>
      <c r="J553" s="4"/>
      <c r="K553" s="4">
        <v>232</v>
      </c>
      <c r="L553" s="4">
        <v>15</v>
      </c>
      <c r="M553" s="4">
        <v>3</v>
      </c>
      <c r="N553" s="4" t="s">
        <v>4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8" x14ac:dyDescent="0.2">
      <c r="A554" s="4">
        <v>50</v>
      </c>
      <c r="B554" s="4">
        <v>0</v>
      </c>
      <c r="C554" s="4">
        <v>0</v>
      </c>
      <c r="D554" s="4">
        <v>1</v>
      </c>
      <c r="E554" s="4">
        <v>214</v>
      </c>
      <c r="F554" s="4">
        <f>ROUND(Source!AS537,O554)</f>
        <v>0</v>
      </c>
      <c r="G554" s="4" t="s">
        <v>78</v>
      </c>
      <c r="H554" s="4" t="s">
        <v>79</v>
      </c>
      <c r="I554" s="4"/>
      <c r="J554" s="4"/>
      <c r="K554" s="4">
        <v>214</v>
      </c>
      <c r="L554" s="4">
        <v>16</v>
      </c>
      <c r="M554" s="4">
        <v>3</v>
      </c>
      <c r="N554" s="4" t="s">
        <v>4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8" x14ac:dyDescent="0.2">
      <c r="A555" s="4">
        <v>50</v>
      </c>
      <c r="B555" s="4">
        <v>0</v>
      </c>
      <c r="C555" s="4">
        <v>0</v>
      </c>
      <c r="D555" s="4">
        <v>1</v>
      </c>
      <c r="E555" s="4">
        <v>215</v>
      </c>
      <c r="F555" s="4">
        <f>ROUND(Source!AT537,O555)</f>
        <v>0</v>
      </c>
      <c r="G555" s="4" t="s">
        <v>80</v>
      </c>
      <c r="H555" s="4" t="s">
        <v>81</v>
      </c>
      <c r="I555" s="4"/>
      <c r="J555" s="4"/>
      <c r="K555" s="4">
        <v>215</v>
      </c>
      <c r="L555" s="4">
        <v>17</v>
      </c>
      <c r="M555" s="4">
        <v>3</v>
      </c>
      <c r="N555" s="4" t="s">
        <v>4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8" x14ac:dyDescent="0.2">
      <c r="A556" s="4">
        <v>50</v>
      </c>
      <c r="B556" s="4">
        <v>0</v>
      </c>
      <c r="C556" s="4">
        <v>0</v>
      </c>
      <c r="D556" s="4">
        <v>1</v>
      </c>
      <c r="E556" s="4">
        <v>217</v>
      </c>
      <c r="F556" s="4">
        <f>ROUND(Source!AU537,O556)</f>
        <v>422043.61</v>
      </c>
      <c r="G556" s="4" t="s">
        <v>82</v>
      </c>
      <c r="H556" s="4" t="s">
        <v>83</v>
      </c>
      <c r="I556" s="4"/>
      <c r="J556" s="4"/>
      <c r="K556" s="4">
        <v>217</v>
      </c>
      <c r="L556" s="4">
        <v>18</v>
      </c>
      <c r="M556" s="4">
        <v>3</v>
      </c>
      <c r="N556" s="4" t="s">
        <v>4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422043.61</v>
      </c>
      <c r="X556" s="4">
        <v>1</v>
      </c>
      <c r="Y556" s="4">
        <v>422043.61</v>
      </c>
      <c r="Z556" s="4"/>
      <c r="AA556" s="4"/>
      <c r="AB556" s="4"/>
    </row>
    <row r="557" spans="1:28" x14ac:dyDescent="0.2">
      <c r="A557" s="4">
        <v>50</v>
      </c>
      <c r="B557" s="4">
        <v>0</v>
      </c>
      <c r="C557" s="4">
        <v>0</v>
      </c>
      <c r="D557" s="4">
        <v>1</v>
      </c>
      <c r="E557" s="4">
        <v>230</v>
      </c>
      <c r="F557" s="4">
        <f>ROUND(Source!BA537,O557)</f>
        <v>0</v>
      </c>
      <c r="G557" s="4" t="s">
        <v>84</v>
      </c>
      <c r="H557" s="4" t="s">
        <v>85</v>
      </c>
      <c r="I557" s="4"/>
      <c r="J557" s="4"/>
      <c r="K557" s="4">
        <v>230</v>
      </c>
      <c r="L557" s="4">
        <v>19</v>
      </c>
      <c r="M557" s="4">
        <v>3</v>
      </c>
      <c r="N557" s="4" t="s">
        <v>4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8" x14ac:dyDescent="0.2">
      <c r="A558" s="4">
        <v>50</v>
      </c>
      <c r="B558" s="4">
        <v>0</v>
      </c>
      <c r="C558" s="4">
        <v>0</v>
      </c>
      <c r="D558" s="4">
        <v>1</v>
      </c>
      <c r="E558" s="4">
        <v>206</v>
      </c>
      <c r="F558" s="4">
        <f>ROUND(Source!T537,O558)</f>
        <v>0</v>
      </c>
      <c r="G558" s="4" t="s">
        <v>86</v>
      </c>
      <c r="H558" s="4" t="s">
        <v>87</v>
      </c>
      <c r="I558" s="4"/>
      <c r="J558" s="4"/>
      <c r="K558" s="4">
        <v>206</v>
      </c>
      <c r="L558" s="4">
        <v>20</v>
      </c>
      <c r="M558" s="4">
        <v>3</v>
      </c>
      <c r="N558" s="4" t="s">
        <v>4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8" x14ac:dyDescent="0.2">
      <c r="A559" s="4">
        <v>50</v>
      </c>
      <c r="B559" s="4">
        <v>0</v>
      </c>
      <c r="C559" s="4">
        <v>0</v>
      </c>
      <c r="D559" s="4">
        <v>1</v>
      </c>
      <c r="E559" s="4">
        <v>207</v>
      </c>
      <c r="F559" s="4">
        <f>Source!U537</f>
        <v>405.76000000000005</v>
      </c>
      <c r="G559" s="4" t="s">
        <v>88</v>
      </c>
      <c r="H559" s="4" t="s">
        <v>89</v>
      </c>
      <c r="I559" s="4"/>
      <c r="J559" s="4"/>
      <c r="K559" s="4">
        <v>207</v>
      </c>
      <c r="L559" s="4">
        <v>21</v>
      </c>
      <c r="M559" s="4">
        <v>3</v>
      </c>
      <c r="N559" s="4" t="s">
        <v>4</v>
      </c>
      <c r="O559" s="4">
        <v>-1</v>
      </c>
      <c r="P559" s="4"/>
      <c r="Q559" s="4"/>
      <c r="R559" s="4"/>
      <c r="S559" s="4"/>
      <c r="T559" s="4"/>
      <c r="U559" s="4"/>
      <c r="V559" s="4"/>
      <c r="W559" s="4">
        <v>405.76000000000005</v>
      </c>
      <c r="X559" s="4">
        <v>1</v>
      </c>
      <c r="Y559" s="4">
        <v>405.76000000000005</v>
      </c>
      <c r="Z559" s="4"/>
      <c r="AA559" s="4"/>
      <c r="AB559" s="4"/>
    </row>
    <row r="560" spans="1:28" x14ac:dyDescent="0.2">
      <c r="A560" s="4">
        <v>50</v>
      </c>
      <c r="B560" s="4">
        <v>0</v>
      </c>
      <c r="C560" s="4">
        <v>0</v>
      </c>
      <c r="D560" s="4">
        <v>1</v>
      </c>
      <c r="E560" s="4">
        <v>208</v>
      </c>
      <c r="F560" s="4">
        <f>Source!V537</f>
        <v>0</v>
      </c>
      <c r="G560" s="4" t="s">
        <v>90</v>
      </c>
      <c r="H560" s="4" t="s">
        <v>91</v>
      </c>
      <c r="I560" s="4"/>
      <c r="J560" s="4"/>
      <c r="K560" s="4">
        <v>208</v>
      </c>
      <c r="L560" s="4">
        <v>22</v>
      </c>
      <c r="M560" s="4">
        <v>3</v>
      </c>
      <c r="N560" s="4" t="s">
        <v>4</v>
      </c>
      <c r="O560" s="4">
        <v>-1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206" x14ac:dyDescent="0.2">
      <c r="A561" s="4">
        <v>50</v>
      </c>
      <c r="B561" s="4">
        <v>0</v>
      </c>
      <c r="C561" s="4">
        <v>0</v>
      </c>
      <c r="D561" s="4">
        <v>1</v>
      </c>
      <c r="E561" s="4">
        <v>209</v>
      </c>
      <c r="F561" s="4">
        <f>ROUND(Source!W537,O561)</f>
        <v>0</v>
      </c>
      <c r="G561" s="4" t="s">
        <v>92</v>
      </c>
      <c r="H561" s="4" t="s">
        <v>93</v>
      </c>
      <c r="I561" s="4"/>
      <c r="J561" s="4"/>
      <c r="K561" s="4">
        <v>209</v>
      </c>
      <c r="L561" s="4">
        <v>23</v>
      </c>
      <c r="M561" s="4">
        <v>3</v>
      </c>
      <c r="N561" s="4" t="s">
        <v>4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06" x14ac:dyDescent="0.2">
      <c r="A562" s="4">
        <v>50</v>
      </c>
      <c r="B562" s="4">
        <v>0</v>
      </c>
      <c r="C562" s="4">
        <v>0</v>
      </c>
      <c r="D562" s="4">
        <v>1</v>
      </c>
      <c r="E562" s="4">
        <v>233</v>
      </c>
      <c r="F562" s="4">
        <f>ROUND(Source!BD537,O562)</f>
        <v>0</v>
      </c>
      <c r="G562" s="4" t="s">
        <v>94</v>
      </c>
      <c r="H562" s="4" t="s">
        <v>95</v>
      </c>
      <c r="I562" s="4"/>
      <c r="J562" s="4"/>
      <c r="K562" s="4">
        <v>233</v>
      </c>
      <c r="L562" s="4">
        <v>24</v>
      </c>
      <c r="M562" s="4">
        <v>3</v>
      </c>
      <c r="N562" s="4" t="s">
        <v>4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06" x14ac:dyDescent="0.2">
      <c r="A563" s="4">
        <v>50</v>
      </c>
      <c r="B563" s="4">
        <v>0</v>
      </c>
      <c r="C563" s="4">
        <v>0</v>
      </c>
      <c r="D563" s="4">
        <v>1</v>
      </c>
      <c r="E563" s="4">
        <v>210</v>
      </c>
      <c r="F563" s="4">
        <f>ROUND(Source!X537,O563)</f>
        <v>140014.47</v>
      </c>
      <c r="G563" s="4" t="s">
        <v>96</v>
      </c>
      <c r="H563" s="4" t="s">
        <v>97</v>
      </c>
      <c r="I563" s="4"/>
      <c r="J563" s="4"/>
      <c r="K563" s="4">
        <v>210</v>
      </c>
      <c r="L563" s="4">
        <v>25</v>
      </c>
      <c r="M563" s="4">
        <v>3</v>
      </c>
      <c r="N563" s="4" t="s">
        <v>4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140014.47</v>
      </c>
      <c r="X563" s="4">
        <v>1</v>
      </c>
      <c r="Y563" s="4">
        <v>140014.47</v>
      </c>
      <c r="Z563" s="4"/>
      <c r="AA563" s="4"/>
      <c r="AB563" s="4"/>
    </row>
    <row r="564" spans="1:206" x14ac:dyDescent="0.2">
      <c r="A564" s="4">
        <v>50</v>
      </c>
      <c r="B564" s="4">
        <v>0</v>
      </c>
      <c r="C564" s="4">
        <v>0</v>
      </c>
      <c r="D564" s="4">
        <v>1</v>
      </c>
      <c r="E564" s="4">
        <v>211</v>
      </c>
      <c r="F564" s="4">
        <f>ROUND(Source!Y537,O564)</f>
        <v>82008.47</v>
      </c>
      <c r="G564" s="4" t="s">
        <v>98</v>
      </c>
      <c r="H564" s="4" t="s">
        <v>99</v>
      </c>
      <c r="I564" s="4"/>
      <c r="J564" s="4"/>
      <c r="K564" s="4">
        <v>211</v>
      </c>
      <c r="L564" s="4">
        <v>26</v>
      </c>
      <c r="M564" s="4">
        <v>3</v>
      </c>
      <c r="N564" s="4" t="s">
        <v>4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82008.47</v>
      </c>
      <c r="X564" s="4">
        <v>1</v>
      </c>
      <c r="Y564" s="4">
        <v>82008.47</v>
      </c>
      <c r="Z564" s="4"/>
      <c r="AA564" s="4"/>
      <c r="AB564" s="4"/>
    </row>
    <row r="565" spans="1:206" x14ac:dyDescent="0.2">
      <c r="A565" s="4">
        <v>50</v>
      </c>
      <c r="B565" s="4">
        <v>0</v>
      </c>
      <c r="C565" s="4">
        <v>0</v>
      </c>
      <c r="D565" s="4">
        <v>1</v>
      </c>
      <c r="E565" s="4">
        <v>224</v>
      </c>
      <c r="F565" s="4">
        <f>ROUND(Source!AR537,O565)</f>
        <v>422043.61</v>
      </c>
      <c r="G565" s="4" t="s">
        <v>100</v>
      </c>
      <c r="H565" s="4" t="s">
        <v>101</v>
      </c>
      <c r="I565" s="4"/>
      <c r="J565" s="4"/>
      <c r="K565" s="4">
        <v>224</v>
      </c>
      <c r="L565" s="4">
        <v>27</v>
      </c>
      <c r="M565" s="4">
        <v>3</v>
      </c>
      <c r="N565" s="4" t="s">
        <v>4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422043.61</v>
      </c>
      <c r="X565" s="4">
        <v>1</v>
      </c>
      <c r="Y565" s="4">
        <v>422043.61</v>
      </c>
      <c r="Z565" s="4"/>
      <c r="AA565" s="4"/>
      <c r="AB565" s="4"/>
    </row>
    <row r="567" spans="1:206" x14ac:dyDescent="0.2">
      <c r="A567" s="2">
        <v>51</v>
      </c>
      <c r="B567" s="2">
        <f>B487</f>
        <v>1</v>
      </c>
      <c r="C567" s="2">
        <f>A487</f>
        <v>4</v>
      </c>
      <c r="D567" s="2">
        <f>ROW(A487)</f>
        <v>487</v>
      </c>
      <c r="E567" s="2"/>
      <c r="F567" s="2" t="str">
        <f>IF(F487&lt;&gt;"",F487,"")</f>
        <v>Новый раздел</v>
      </c>
      <c r="G567" s="2" t="str">
        <f>IF(G487&lt;&gt;"",G487,"")</f>
        <v>Пусконаладочные работы</v>
      </c>
      <c r="H567" s="2">
        <v>0</v>
      </c>
      <c r="I567" s="2"/>
      <c r="J567" s="2"/>
      <c r="K567" s="2"/>
      <c r="L567" s="2"/>
      <c r="M567" s="2"/>
      <c r="N567" s="2"/>
      <c r="O567" s="2">
        <f t="shared" ref="O567:T567" si="307">ROUND(O498+O537+AB567,2)</f>
        <v>400598.72</v>
      </c>
      <c r="P567" s="2">
        <f t="shared" si="307"/>
        <v>0</v>
      </c>
      <c r="Q567" s="2">
        <f t="shared" si="307"/>
        <v>12077.99</v>
      </c>
      <c r="R567" s="2">
        <f t="shared" si="307"/>
        <v>4838.82</v>
      </c>
      <c r="S567" s="2">
        <f t="shared" si="307"/>
        <v>388520.73</v>
      </c>
      <c r="T567" s="2">
        <f t="shared" si="307"/>
        <v>0</v>
      </c>
      <c r="U567" s="2">
        <f>U498+U537+AH567</f>
        <v>859.76</v>
      </c>
      <c r="V567" s="2">
        <f>V498+V537+AI567</f>
        <v>0</v>
      </c>
      <c r="W567" s="2">
        <f>ROUND(W498+W537+AJ567,2)</f>
        <v>0</v>
      </c>
      <c r="X567" s="2">
        <f>ROUND(X498+X537+AK567,2)</f>
        <v>271964.51</v>
      </c>
      <c r="Y567" s="2">
        <f>ROUND(Y498+Y537+AL567,2)</f>
        <v>159293.49</v>
      </c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>
        <f t="shared" ref="AO567:BD567" si="308">ROUND(AO498+AO537+BX567,2)</f>
        <v>0</v>
      </c>
      <c r="AP567" s="2">
        <f t="shared" si="308"/>
        <v>0</v>
      </c>
      <c r="AQ567" s="2">
        <f t="shared" si="308"/>
        <v>0</v>
      </c>
      <c r="AR567" s="2">
        <f t="shared" si="308"/>
        <v>839598.83</v>
      </c>
      <c r="AS567" s="2">
        <f t="shared" si="308"/>
        <v>19820.099999999999</v>
      </c>
      <c r="AT567" s="2">
        <f t="shared" si="308"/>
        <v>0</v>
      </c>
      <c r="AU567" s="2">
        <f t="shared" si="308"/>
        <v>819778.73</v>
      </c>
      <c r="AV567" s="2">
        <f t="shared" si="308"/>
        <v>0</v>
      </c>
      <c r="AW567" s="2">
        <f t="shared" si="308"/>
        <v>0</v>
      </c>
      <c r="AX567" s="2">
        <f t="shared" si="308"/>
        <v>0</v>
      </c>
      <c r="AY567" s="2">
        <f t="shared" si="308"/>
        <v>0</v>
      </c>
      <c r="AZ567" s="2">
        <f t="shared" si="308"/>
        <v>0</v>
      </c>
      <c r="BA567" s="2">
        <f t="shared" si="308"/>
        <v>0</v>
      </c>
      <c r="BB567" s="2">
        <f t="shared" si="308"/>
        <v>0</v>
      </c>
      <c r="BC567" s="2">
        <f t="shared" si="308"/>
        <v>0</v>
      </c>
      <c r="BD567" s="2">
        <f t="shared" si="308"/>
        <v>0</v>
      </c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3"/>
      <c r="DH567" s="3"/>
      <c r="DI567" s="3"/>
      <c r="DJ567" s="3"/>
      <c r="DK567" s="3"/>
      <c r="DL567" s="3"/>
      <c r="DM567" s="3"/>
      <c r="DN567" s="3"/>
      <c r="DO567" s="3"/>
      <c r="DP567" s="3"/>
      <c r="DQ567" s="3"/>
      <c r="DR567" s="3"/>
      <c r="DS567" s="3"/>
      <c r="DT567" s="3"/>
      <c r="DU567" s="3"/>
      <c r="DV567" s="3"/>
      <c r="DW567" s="3"/>
      <c r="DX567" s="3"/>
      <c r="DY567" s="3"/>
      <c r="DZ567" s="3"/>
      <c r="EA567" s="3"/>
      <c r="EB567" s="3"/>
      <c r="EC567" s="3"/>
      <c r="ED567" s="3"/>
      <c r="EE567" s="3"/>
      <c r="EF567" s="3"/>
      <c r="EG567" s="3"/>
      <c r="EH567" s="3"/>
      <c r="EI567" s="3"/>
      <c r="EJ567" s="3"/>
      <c r="EK567" s="3"/>
      <c r="EL567" s="3"/>
      <c r="EM567" s="3"/>
      <c r="EN567" s="3"/>
      <c r="EO567" s="3"/>
      <c r="EP567" s="3"/>
      <c r="EQ567" s="3"/>
      <c r="ER567" s="3"/>
      <c r="ES567" s="3"/>
      <c r="ET567" s="3"/>
      <c r="EU567" s="3"/>
      <c r="EV567" s="3"/>
      <c r="EW567" s="3"/>
      <c r="EX567" s="3"/>
      <c r="EY567" s="3"/>
      <c r="EZ567" s="3"/>
      <c r="FA567" s="3"/>
      <c r="FB567" s="3"/>
      <c r="FC567" s="3"/>
      <c r="FD567" s="3"/>
      <c r="FE567" s="3"/>
      <c r="FF567" s="3"/>
      <c r="FG567" s="3"/>
      <c r="FH567" s="3"/>
      <c r="FI567" s="3"/>
      <c r="FJ567" s="3"/>
      <c r="FK567" s="3"/>
      <c r="FL567" s="3"/>
      <c r="FM567" s="3"/>
      <c r="FN567" s="3"/>
      <c r="FO567" s="3"/>
      <c r="FP567" s="3"/>
      <c r="FQ567" s="3"/>
      <c r="FR567" s="3"/>
      <c r="FS567" s="3"/>
      <c r="FT567" s="3"/>
      <c r="FU567" s="3"/>
      <c r="FV567" s="3"/>
      <c r="FW567" s="3"/>
      <c r="FX567" s="3"/>
      <c r="FY567" s="3"/>
      <c r="FZ567" s="3"/>
      <c r="GA567" s="3"/>
      <c r="GB567" s="3"/>
      <c r="GC567" s="3"/>
      <c r="GD567" s="3"/>
      <c r="GE567" s="3"/>
      <c r="GF567" s="3"/>
      <c r="GG567" s="3"/>
      <c r="GH567" s="3"/>
      <c r="GI567" s="3"/>
      <c r="GJ567" s="3"/>
      <c r="GK567" s="3"/>
      <c r="GL567" s="3"/>
      <c r="GM567" s="3"/>
      <c r="GN567" s="3"/>
      <c r="GO567" s="3"/>
      <c r="GP567" s="3"/>
      <c r="GQ567" s="3"/>
      <c r="GR567" s="3"/>
      <c r="GS567" s="3"/>
      <c r="GT567" s="3"/>
      <c r="GU567" s="3"/>
      <c r="GV567" s="3"/>
      <c r="GW567" s="3"/>
      <c r="GX567" s="3">
        <v>0</v>
      </c>
    </row>
    <row r="569" spans="1:206" x14ac:dyDescent="0.2">
      <c r="A569" s="4">
        <v>50</v>
      </c>
      <c r="B569" s="4">
        <v>0</v>
      </c>
      <c r="C569" s="4">
        <v>0</v>
      </c>
      <c r="D569" s="4">
        <v>1</v>
      </c>
      <c r="E569" s="4">
        <v>201</v>
      </c>
      <c r="F569" s="4">
        <f>ROUND(Source!O567,O569)</f>
        <v>400598.72</v>
      </c>
      <c r="G569" s="4" t="s">
        <v>48</v>
      </c>
      <c r="H569" s="4" t="s">
        <v>49</v>
      </c>
      <c r="I569" s="4"/>
      <c r="J569" s="4"/>
      <c r="K569" s="4">
        <v>201</v>
      </c>
      <c r="L569" s="4">
        <v>1</v>
      </c>
      <c r="M569" s="4">
        <v>3</v>
      </c>
      <c r="N569" s="4" t="s">
        <v>4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400598.72</v>
      </c>
      <c r="X569" s="4">
        <v>1</v>
      </c>
      <c r="Y569" s="4">
        <v>400598.72</v>
      </c>
      <c r="Z569" s="4"/>
      <c r="AA569" s="4"/>
      <c r="AB569" s="4"/>
    </row>
    <row r="570" spans="1:206" x14ac:dyDescent="0.2">
      <c r="A570" s="4">
        <v>50</v>
      </c>
      <c r="B570" s="4">
        <v>0</v>
      </c>
      <c r="C570" s="4">
        <v>0</v>
      </c>
      <c r="D570" s="4">
        <v>1</v>
      </c>
      <c r="E570" s="4">
        <v>202</v>
      </c>
      <c r="F570" s="4">
        <f>ROUND(Source!P567,O570)</f>
        <v>0</v>
      </c>
      <c r="G570" s="4" t="s">
        <v>50</v>
      </c>
      <c r="H570" s="4" t="s">
        <v>51</v>
      </c>
      <c r="I570" s="4"/>
      <c r="J570" s="4"/>
      <c r="K570" s="4">
        <v>202</v>
      </c>
      <c r="L570" s="4">
        <v>2</v>
      </c>
      <c r="M570" s="4">
        <v>3</v>
      </c>
      <c r="N570" s="4" t="s">
        <v>4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/>
      <c r="AA570" s="4"/>
      <c r="AB570" s="4"/>
    </row>
    <row r="571" spans="1:206" x14ac:dyDescent="0.2">
      <c r="A571" s="4">
        <v>50</v>
      </c>
      <c r="B571" s="4">
        <v>0</v>
      </c>
      <c r="C571" s="4">
        <v>0</v>
      </c>
      <c r="D571" s="4">
        <v>1</v>
      </c>
      <c r="E571" s="4">
        <v>222</v>
      </c>
      <c r="F571" s="4">
        <f>ROUND(Source!AO567,O571)</f>
        <v>0</v>
      </c>
      <c r="G571" s="4" t="s">
        <v>52</v>
      </c>
      <c r="H571" s="4" t="s">
        <v>53</v>
      </c>
      <c r="I571" s="4"/>
      <c r="J571" s="4"/>
      <c r="K571" s="4">
        <v>222</v>
      </c>
      <c r="L571" s="4">
        <v>3</v>
      </c>
      <c r="M571" s="4">
        <v>3</v>
      </c>
      <c r="N571" s="4" t="s">
        <v>4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206" x14ac:dyDescent="0.2">
      <c r="A572" s="4">
        <v>50</v>
      </c>
      <c r="B572" s="4">
        <v>0</v>
      </c>
      <c r="C572" s="4">
        <v>0</v>
      </c>
      <c r="D572" s="4">
        <v>1</v>
      </c>
      <c r="E572" s="4">
        <v>225</v>
      </c>
      <c r="F572" s="4">
        <f>ROUND(Source!AV567,O572)</f>
        <v>0</v>
      </c>
      <c r="G572" s="4" t="s">
        <v>54</v>
      </c>
      <c r="H572" s="4" t="s">
        <v>55</v>
      </c>
      <c r="I572" s="4"/>
      <c r="J572" s="4"/>
      <c r="K572" s="4">
        <v>225</v>
      </c>
      <c r="L572" s="4">
        <v>4</v>
      </c>
      <c r="M572" s="4">
        <v>3</v>
      </c>
      <c r="N572" s="4" t="s">
        <v>4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/>
      <c r="AA572" s="4"/>
      <c r="AB572" s="4"/>
    </row>
    <row r="573" spans="1:206" x14ac:dyDescent="0.2">
      <c r="A573" s="4">
        <v>50</v>
      </c>
      <c r="B573" s="4">
        <v>0</v>
      </c>
      <c r="C573" s="4">
        <v>0</v>
      </c>
      <c r="D573" s="4">
        <v>1</v>
      </c>
      <c r="E573" s="4">
        <v>226</v>
      </c>
      <c r="F573" s="4">
        <f>ROUND(Source!AW567,O573)</f>
        <v>0</v>
      </c>
      <c r="G573" s="4" t="s">
        <v>56</v>
      </c>
      <c r="H573" s="4" t="s">
        <v>57</v>
      </c>
      <c r="I573" s="4"/>
      <c r="J573" s="4"/>
      <c r="K573" s="4">
        <v>226</v>
      </c>
      <c r="L573" s="4">
        <v>5</v>
      </c>
      <c r="M573" s="4">
        <v>3</v>
      </c>
      <c r="N573" s="4" t="s">
        <v>4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/>
      <c r="AA573" s="4"/>
      <c r="AB573" s="4"/>
    </row>
    <row r="574" spans="1:206" x14ac:dyDescent="0.2">
      <c r="A574" s="4">
        <v>50</v>
      </c>
      <c r="B574" s="4">
        <v>0</v>
      </c>
      <c r="C574" s="4">
        <v>0</v>
      </c>
      <c r="D574" s="4">
        <v>1</v>
      </c>
      <c r="E574" s="4">
        <v>227</v>
      </c>
      <c r="F574" s="4">
        <f>ROUND(Source!AX567,O574)</f>
        <v>0</v>
      </c>
      <c r="G574" s="4" t="s">
        <v>58</v>
      </c>
      <c r="H574" s="4" t="s">
        <v>59</v>
      </c>
      <c r="I574" s="4"/>
      <c r="J574" s="4"/>
      <c r="K574" s="4">
        <v>227</v>
      </c>
      <c r="L574" s="4">
        <v>6</v>
      </c>
      <c r="M574" s="4">
        <v>3</v>
      </c>
      <c r="N574" s="4" t="s">
        <v>4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06" x14ac:dyDescent="0.2">
      <c r="A575" s="4">
        <v>50</v>
      </c>
      <c r="B575" s="4">
        <v>0</v>
      </c>
      <c r="C575" s="4">
        <v>0</v>
      </c>
      <c r="D575" s="4">
        <v>1</v>
      </c>
      <c r="E575" s="4">
        <v>228</v>
      </c>
      <c r="F575" s="4">
        <f>ROUND(Source!AY567,O575)</f>
        <v>0</v>
      </c>
      <c r="G575" s="4" t="s">
        <v>60</v>
      </c>
      <c r="H575" s="4" t="s">
        <v>61</v>
      </c>
      <c r="I575" s="4"/>
      <c r="J575" s="4"/>
      <c r="K575" s="4">
        <v>228</v>
      </c>
      <c r="L575" s="4">
        <v>7</v>
      </c>
      <c r="M575" s="4">
        <v>3</v>
      </c>
      <c r="N575" s="4" t="s">
        <v>4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0</v>
      </c>
      <c r="X575" s="4">
        <v>1</v>
      </c>
      <c r="Y575" s="4">
        <v>0</v>
      </c>
      <c r="Z575" s="4"/>
      <c r="AA575" s="4"/>
      <c r="AB575" s="4"/>
    </row>
    <row r="576" spans="1:206" x14ac:dyDescent="0.2">
      <c r="A576" s="4">
        <v>50</v>
      </c>
      <c r="B576" s="4">
        <v>0</v>
      </c>
      <c r="C576" s="4">
        <v>0</v>
      </c>
      <c r="D576" s="4">
        <v>1</v>
      </c>
      <c r="E576" s="4">
        <v>216</v>
      </c>
      <c r="F576" s="4">
        <f>ROUND(Source!AP567,O576)</f>
        <v>0</v>
      </c>
      <c r="G576" s="4" t="s">
        <v>62</v>
      </c>
      <c r="H576" s="4" t="s">
        <v>63</v>
      </c>
      <c r="I576" s="4"/>
      <c r="J576" s="4"/>
      <c r="K576" s="4">
        <v>216</v>
      </c>
      <c r="L576" s="4">
        <v>8</v>
      </c>
      <c r="M576" s="4">
        <v>3</v>
      </c>
      <c r="N576" s="4" t="s">
        <v>4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0</v>
      </c>
      <c r="X576" s="4">
        <v>1</v>
      </c>
      <c r="Y576" s="4">
        <v>0</v>
      </c>
      <c r="Z576" s="4"/>
      <c r="AA576" s="4"/>
      <c r="AB576" s="4"/>
    </row>
    <row r="577" spans="1:28" x14ac:dyDescent="0.2">
      <c r="A577" s="4">
        <v>50</v>
      </c>
      <c r="B577" s="4">
        <v>0</v>
      </c>
      <c r="C577" s="4">
        <v>0</v>
      </c>
      <c r="D577" s="4">
        <v>1</v>
      </c>
      <c r="E577" s="4">
        <v>223</v>
      </c>
      <c r="F577" s="4">
        <f>ROUND(Source!AQ567,O577)</f>
        <v>0</v>
      </c>
      <c r="G577" s="4" t="s">
        <v>64</v>
      </c>
      <c r="H577" s="4" t="s">
        <v>65</v>
      </c>
      <c r="I577" s="4"/>
      <c r="J577" s="4"/>
      <c r="K577" s="4">
        <v>223</v>
      </c>
      <c r="L577" s="4">
        <v>9</v>
      </c>
      <c r="M577" s="4">
        <v>3</v>
      </c>
      <c r="N577" s="4" t="s">
        <v>4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8" x14ac:dyDescent="0.2">
      <c r="A578" s="4">
        <v>50</v>
      </c>
      <c r="B578" s="4">
        <v>0</v>
      </c>
      <c r="C578" s="4">
        <v>0</v>
      </c>
      <c r="D578" s="4">
        <v>1</v>
      </c>
      <c r="E578" s="4">
        <v>229</v>
      </c>
      <c r="F578" s="4">
        <f>ROUND(Source!AZ567,O578)</f>
        <v>0</v>
      </c>
      <c r="G578" s="4" t="s">
        <v>66</v>
      </c>
      <c r="H578" s="4" t="s">
        <v>67</v>
      </c>
      <c r="I578" s="4"/>
      <c r="J578" s="4"/>
      <c r="K578" s="4">
        <v>229</v>
      </c>
      <c r="L578" s="4">
        <v>10</v>
      </c>
      <c r="M578" s="4">
        <v>3</v>
      </c>
      <c r="N578" s="4" t="s">
        <v>4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0</v>
      </c>
      <c r="X578" s="4">
        <v>1</v>
      </c>
      <c r="Y578" s="4">
        <v>0</v>
      </c>
      <c r="Z578" s="4"/>
      <c r="AA578" s="4"/>
      <c r="AB578" s="4"/>
    </row>
    <row r="579" spans="1:28" x14ac:dyDescent="0.2">
      <c r="A579" s="4">
        <v>50</v>
      </c>
      <c r="B579" s="4">
        <v>0</v>
      </c>
      <c r="C579" s="4">
        <v>0</v>
      </c>
      <c r="D579" s="4">
        <v>1</v>
      </c>
      <c r="E579" s="4">
        <v>203</v>
      </c>
      <c r="F579" s="4">
        <f>ROUND(Source!Q567,O579)</f>
        <v>12077.99</v>
      </c>
      <c r="G579" s="4" t="s">
        <v>68</v>
      </c>
      <c r="H579" s="4" t="s">
        <v>69</v>
      </c>
      <c r="I579" s="4"/>
      <c r="J579" s="4"/>
      <c r="K579" s="4">
        <v>203</v>
      </c>
      <c r="L579" s="4">
        <v>11</v>
      </c>
      <c r="M579" s="4">
        <v>3</v>
      </c>
      <c r="N579" s="4" t="s">
        <v>4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12077.99</v>
      </c>
      <c r="X579" s="4">
        <v>1</v>
      </c>
      <c r="Y579" s="4">
        <v>12077.99</v>
      </c>
      <c r="Z579" s="4"/>
      <c r="AA579" s="4"/>
      <c r="AB579" s="4"/>
    </row>
    <row r="580" spans="1:28" x14ac:dyDescent="0.2">
      <c r="A580" s="4">
        <v>50</v>
      </c>
      <c r="B580" s="4">
        <v>0</v>
      </c>
      <c r="C580" s="4">
        <v>0</v>
      </c>
      <c r="D580" s="4">
        <v>1</v>
      </c>
      <c r="E580" s="4">
        <v>231</v>
      </c>
      <c r="F580" s="4">
        <f>ROUND(Source!BB567,O580)</f>
        <v>0</v>
      </c>
      <c r="G580" s="4" t="s">
        <v>70</v>
      </c>
      <c r="H580" s="4" t="s">
        <v>71</v>
      </c>
      <c r="I580" s="4"/>
      <c r="J580" s="4"/>
      <c r="K580" s="4">
        <v>231</v>
      </c>
      <c r="L580" s="4">
        <v>12</v>
      </c>
      <c r="M580" s="4">
        <v>3</v>
      </c>
      <c r="N580" s="4" t="s">
        <v>4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28" x14ac:dyDescent="0.2">
      <c r="A581" s="4">
        <v>50</v>
      </c>
      <c r="B581" s="4">
        <v>0</v>
      </c>
      <c r="C581" s="4">
        <v>0</v>
      </c>
      <c r="D581" s="4">
        <v>1</v>
      </c>
      <c r="E581" s="4">
        <v>204</v>
      </c>
      <c r="F581" s="4">
        <f>ROUND(Source!R567,O581)</f>
        <v>4838.82</v>
      </c>
      <c r="G581" s="4" t="s">
        <v>72</v>
      </c>
      <c r="H581" s="4" t="s">
        <v>73</v>
      </c>
      <c r="I581" s="4"/>
      <c r="J581" s="4"/>
      <c r="K581" s="4">
        <v>204</v>
      </c>
      <c r="L581" s="4">
        <v>13</v>
      </c>
      <c r="M581" s="4">
        <v>3</v>
      </c>
      <c r="N581" s="4" t="s">
        <v>4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4838.82</v>
      </c>
      <c r="X581" s="4">
        <v>1</v>
      </c>
      <c r="Y581" s="4">
        <v>4838.82</v>
      </c>
      <c r="Z581" s="4"/>
      <c r="AA581" s="4"/>
      <c r="AB581" s="4"/>
    </row>
    <row r="582" spans="1:28" x14ac:dyDescent="0.2">
      <c r="A582" s="4">
        <v>50</v>
      </c>
      <c r="B582" s="4">
        <v>0</v>
      </c>
      <c r="C582" s="4">
        <v>0</v>
      </c>
      <c r="D582" s="4">
        <v>1</v>
      </c>
      <c r="E582" s="4">
        <v>205</v>
      </c>
      <c r="F582" s="4">
        <f>ROUND(Source!S567,O582)</f>
        <v>388520.73</v>
      </c>
      <c r="G582" s="4" t="s">
        <v>74</v>
      </c>
      <c r="H582" s="4" t="s">
        <v>75</v>
      </c>
      <c r="I582" s="4"/>
      <c r="J582" s="4"/>
      <c r="K582" s="4">
        <v>205</v>
      </c>
      <c r="L582" s="4">
        <v>14</v>
      </c>
      <c r="M582" s="4">
        <v>3</v>
      </c>
      <c r="N582" s="4" t="s">
        <v>4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388520.73</v>
      </c>
      <c r="X582" s="4">
        <v>1</v>
      </c>
      <c r="Y582" s="4">
        <v>388520.73</v>
      </c>
      <c r="Z582" s="4"/>
      <c r="AA582" s="4"/>
      <c r="AB582" s="4"/>
    </row>
    <row r="583" spans="1:28" x14ac:dyDescent="0.2">
      <c r="A583" s="4">
        <v>50</v>
      </c>
      <c r="B583" s="4">
        <v>0</v>
      </c>
      <c r="C583" s="4">
        <v>0</v>
      </c>
      <c r="D583" s="4">
        <v>1</v>
      </c>
      <c r="E583" s="4">
        <v>232</v>
      </c>
      <c r="F583" s="4">
        <f>ROUND(Source!BC567,O583)</f>
        <v>0</v>
      </c>
      <c r="G583" s="4" t="s">
        <v>76</v>
      </c>
      <c r="H583" s="4" t="s">
        <v>77</v>
      </c>
      <c r="I583" s="4"/>
      <c r="J583" s="4"/>
      <c r="K583" s="4">
        <v>232</v>
      </c>
      <c r="L583" s="4">
        <v>15</v>
      </c>
      <c r="M583" s="4">
        <v>3</v>
      </c>
      <c r="N583" s="4" t="s">
        <v>4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/>
      <c r="AA583" s="4"/>
      <c r="AB583" s="4"/>
    </row>
    <row r="584" spans="1:28" x14ac:dyDescent="0.2">
      <c r="A584" s="4">
        <v>50</v>
      </c>
      <c r="B584" s="4">
        <v>0</v>
      </c>
      <c r="C584" s="4">
        <v>0</v>
      </c>
      <c r="D584" s="4">
        <v>1</v>
      </c>
      <c r="E584" s="4">
        <v>214</v>
      </c>
      <c r="F584" s="4">
        <f>ROUND(Source!AS567,O584)</f>
        <v>19820.099999999999</v>
      </c>
      <c r="G584" s="4" t="s">
        <v>78</v>
      </c>
      <c r="H584" s="4" t="s">
        <v>79</v>
      </c>
      <c r="I584" s="4"/>
      <c r="J584" s="4"/>
      <c r="K584" s="4">
        <v>214</v>
      </c>
      <c r="L584" s="4">
        <v>16</v>
      </c>
      <c r="M584" s="4">
        <v>3</v>
      </c>
      <c r="N584" s="4" t="s">
        <v>4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19820.099999999999</v>
      </c>
      <c r="X584" s="4">
        <v>1</v>
      </c>
      <c r="Y584" s="4">
        <v>19820.099999999999</v>
      </c>
      <c r="Z584" s="4"/>
      <c r="AA584" s="4"/>
      <c r="AB584" s="4"/>
    </row>
    <row r="585" spans="1:28" x14ac:dyDescent="0.2">
      <c r="A585" s="4">
        <v>50</v>
      </c>
      <c r="B585" s="4">
        <v>0</v>
      </c>
      <c r="C585" s="4">
        <v>0</v>
      </c>
      <c r="D585" s="4">
        <v>1</v>
      </c>
      <c r="E585" s="4">
        <v>215</v>
      </c>
      <c r="F585" s="4">
        <f>ROUND(Source!AT567,O585)</f>
        <v>0</v>
      </c>
      <c r="G585" s="4" t="s">
        <v>80</v>
      </c>
      <c r="H585" s="4" t="s">
        <v>81</v>
      </c>
      <c r="I585" s="4"/>
      <c r="J585" s="4"/>
      <c r="K585" s="4">
        <v>215</v>
      </c>
      <c r="L585" s="4">
        <v>17</v>
      </c>
      <c r="M585" s="4">
        <v>3</v>
      </c>
      <c r="N585" s="4" t="s">
        <v>4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0</v>
      </c>
      <c r="X585" s="4">
        <v>1</v>
      </c>
      <c r="Y585" s="4">
        <v>0</v>
      </c>
      <c r="Z585" s="4"/>
      <c r="AA585" s="4"/>
      <c r="AB585" s="4"/>
    </row>
    <row r="586" spans="1:28" x14ac:dyDescent="0.2">
      <c r="A586" s="4">
        <v>50</v>
      </c>
      <c r="B586" s="4">
        <v>0</v>
      </c>
      <c r="C586" s="4">
        <v>0</v>
      </c>
      <c r="D586" s="4">
        <v>1</v>
      </c>
      <c r="E586" s="4">
        <v>217</v>
      </c>
      <c r="F586" s="4">
        <f>ROUND(Source!AU567,O586)</f>
        <v>819778.73</v>
      </c>
      <c r="G586" s="4" t="s">
        <v>82</v>
      </c>
      <c r="H586" s="4" t="s">
        <v>83</v>
      </c>
      <c r="I586" s="4"/>
      <c r="J586" s="4"/>
      <c r="K586" s="4">
        <v>217</v>
      </c>
      <c r="L586" s="4">
        <v>18</v>
      </c>
      <c r="M586" s="4">
        <v>3</v>
      </c>
      <c r="N586" s="4" t="s">
        <v>4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819778.73</v>
      </c>
      <c r="X586" s="4">
        <v>1</v>
      </c>
      <c r="Y586" s="4">
        <v>819778.73</v>
      </c>
      <c r="Z586" s="4"/>
      <c r="AA586" s="4"/>
      <c r="AB586" s="4"/>
    </row>
    <row r="587" spans="1:28" x14ac:dyDescent="0.2">
      <c r="A587" s="4">
        <v>50</v>
      </c>
      <c r="B587" s="4">
        <v>0</v>
      </c>
      <c r="C587" s="4">
        <v>0</v>
      </c>
      <c r="D587" s="4">
        <v>1</v>
      </c>
      <c r="E587" s="4">
        <v>230</v>
      </c>
      <c r="F587" s="4">
        <f>ROUND(Source!BA567,O587)</f>
        <v>0</v>
      </c>
      <c r="G587" s="4" t="s">
        <v>84</v>
      </c>
      <c r="H587" s="4" t="s">
        <v>85</v>
      </c>
      <c r="I587" s="4"/>
      <c r="J587" s="4"/>
      <c r="K587" s="4">
        <v>230</v>
      </c>
      <c r="L587" s="4">
        <v>19</v>
      </c>
      <c r="M587" s="4">
        <v>3</v>
      </c>
      <c r="N587" s="4" t="s">
        <v>4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8" x14ac:dyDescent="0.2">
      <c r="A588" s="4">
        <v>50</v>
      </c>
      <c r="B588" s="4">
        <v>0</v>
      </c>
      <c r="C588" s="4">
        <v>0</v>
      </c>
      <c r="D588" s="4">
        <v>1</v>
      </c>
      <c r="E588" s="4">
        <v>206</v>
      </c>
      <c r="F588" s="4">
        <f>ROUND(Source!T567,O588)</f>
        <v>0</v>
      </c>
      <c r="G588" s="4" t="s">
        <v>86</v>
      </c>
      <c r="H588" s="4" t="s">
        <v>87</v>
      </c>
      <c r="I588" s="4"/>
      <c r="J588" s="4"/>
      <c r="K588" s="4">
        <v>206</v>
      </c>
      <c r="L588" s="4">
        <v>20</v>
      </c>
      <c r="M588" s="4">
        <v>3</v>
      </c>
      <c r="N588" s="4" t="s">
        <v>4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8" x14ac:dyDescent="0.2">
      <c r="A589" s="4">
        <v>50</v>
      </c>
      <c r="B589" s="4">
        <v>0</v>
      </c>
      <c r="C589" s="4">
        <v>0</v>
      </c>
      <c r="D589" s="4">
        <v>1</v>
      </c>
      <c r="E589" s="4">
        <v>207</v>
      </c>
      <c r="F589" s="4">
        <f>Source!U567</f>
        <v>859.76</v>
      </c>
      <c r="G589" s="4" t="s">
        <v>88</v>
      </c>
      <c r="H589" s="4" t="s">
        <v>89</v>
      </c>
      <c r="I589" s="4"/>
      <c r="J589" s="4"/>
      <c r="K589" s="4">
        <v>207</v>
      </c>
      <c r="L589" s="4">
        <v>21</v>
      </c>
      <c r="M589" s="4">
        <v>3</v>
      </c>
      <c r="N589" s="4" t="s">
        <v>4</v>
      </c>
      <c r="O589" s="4">
        <v>-1</v>
      </c>
      <c r="P589" s="4"/>
      <c r="Q589" s="4"/>
      <c r="R589" s="4"/>
      <c r="S589" s="4"/>
      <c r="T589" s="4"/>
      <c r="U589" s="4"/>
      <c r="V589" s="4"/>
      <c r="W589" s="4">
        <v>859.76</v>
      </c>
      <c r="X589" s="4">
        <v>1</v>
      </c>
      <c r="Y589" s="4">
        <v>859.76</v>
      </c>
      <c r="Z589" s="4"/>
      <c r="AA589" s="4"/>
      <c r="AB589" s="4"/>
    </row>
    <row r="590" spans="1:28" x14ac:dyDescent="0.2">
      <c r="A590" s="4">
        <v>50</v>
      </c>
      <c r="B590" s="4">
        <v>0</v>
      </c>
      <c r="C590" s="4">
        <v>0</v>
      </c>
      <c r="D590" s="4">
        <v>1</v>
      </c>
      <c r="E590" s="4">
        <v>208</v>
      </c>
      <c r="F590" s="4">
        <f>Source!V567</f>
        <v>0</v>
      </c>
      <c r="G590" s="4" t="s">
        <v>90</v>
      </c>
      <c r="H590" s="4" t="s">
        <v>91</v>
      </c>
      <c r="I590" s="4"/>
      <c r="J590" s="4"/>
      <c r="K590" s="4">
        <v>208</v>
      </c>
      <c r="L590" s="4">
        <v>22</v>
      </c>
      <c r="M590" s="4">
        <v>3</v>
      </c>
      <c r="N590" s="4" t="s">
        <v>4</v>
      </c>
      <c r="O590" s="4">
        <v>-1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8" x14ac:dyDescent="0.2">
      <c r="A591" s="4">
        <v>50</v>
      </c>
      <c r="B591" s="4">
        <v>0</v>
      </c>
      <c r="C591" s="4">
        <v>0</v>
      </c>
      <c r="D591" s="4">
        <v>1</v>
      </c>
      <c r="E591" s="4">
        <v>209</v>
      </c>
      <c r="F591" s="4">
        <f>ROUND(Source!W567,O591)</f>
        <v>0</v>
      </c>
      <c r="G591" s="4" t="s">
        <v>92</v>
      </c>
      <c r="H591" s="4" t="s">
        <v>93</v>
      </c>
      <c r="I591" s="4"/>
      <c r="J591" s="4"/>
      <c r="K591" s="4">
        <v>209</v>
      </c>
      <c r="L591" s="4">
        <v>23</v>
      </c>
      <c r="M591" s="4">
        <v>3</v>
      </c>
      <c r="N591" s="4" t="s">
        <v>4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8" x14ac:dyDescent="0.2">
      <c r="A592" s="4">
        <v>50</v>
      </c>
      <c r="B592" s="4">
        <v>0</v>
      </c>
      <c r="C592" s="4">
        <v>0</v>
      </c>
      <c r="D592" s="4">
        <v>1</v>
      </c>
      <c r="E592" s="4">
        <v>233</v>
      </c>
      <c r="F592" s="4">
        <f>ROUND(Source!BD567,O592)</f>
        <v>0</v>
      </c>
      <c r="G592" s="4" t="s">
        <v>94</v>
      </c>
      <c r="H592" s="4" t="s">
        <v>95</v>
      </c>
      <c r="I592" s="4"/>
      <c r="J592" s="4"/>
      <c r="K592" s="4">
        <v>233</v>
      </c>
      <c r="L592" s="4">
        <v>24</v>
      </c>
      <c r="M592" s="4">
        <v>3</v>
      </c>
      <c r="N592" s="4" t="s">
        <v>4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06" x14ac:dyDescent="0.2">
      <c r="A593" s="4">
        <v>50</v>
      </c>
      <c r="B593" s="4">
        <v>0</v>
      </c>
      <c r="C593" s="4">
        <v>0</v>
      </c>
      <c r="D593" s="4">
        <v>1</v>
      </c>
      <c r="E593" s="4">
        <v>210</v>
      </c>
      <c r="F593" s="4">
        <f>ROUND(Source!X567,O593)</f>
        <v>271964.51</v>
      </c>
      <c r="G593" s="4" t="s">
        <v>96</v>
      </c>
      <c r="H593" s="4" t="s">
        <v>97</v>
      </c>
      <c r="I593" s="4"/>
      <c r="J593" s="4"/>
      <c r="K593" s="4">
        <v>210</v>
      </c>
      <c r="L593" s="4">
        <v>25</v>
      </c>
      <c r="M593" s="4">
        <v>3</v>
      </c>
      <c r="N593" s="4" t="s">
        <v>4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271964.51</v>
      </c>
      <c r="X593" s="4">
        <v>1</v>
      </c>
      <c r="Y593" s="4">
        <v>271964.51</v>
      </c>
      <c r="Z593" s="4"/>
      <c r="AA593" s="4"/>
      <c r="AB593" s="4"/>
    </row>
    <row r="594" spans="1:206" x14ac:dyDescent="0.2">
      <c r="A594" s="4">
        <v>50</v>
      </c>
      <c r="B594" s="4">
        <v>0</v>
      </c>
      <c r="C594" s="4">
        <v>0</v>
      </c>
      <c r="D594" s="4">
        <v>1</v>
      </c>
      <c r="E594" s="4">
        <v>211</v>
      </c>
      <c r="F594" s="4">
        <f>ROUND(Source!Y567,O594)</f>
        <v>159293.49</v>
      </c>
      <c r="G594" s="4" t="s">
        <v>98</v>
      </c>
      <c r="H594" s="4" t="s">
        <v>99</v>
      </c>
      <c r="I594" s="4"/>
      <c r="J594" s="4"/>
      <c r="K594" s="4">
        <v>211</v>
      </c>
      <c r="L594" s="4">
        <v>26</v>
      </c>
      <c r="M594" s="4">
        <v>3</v>
      </c>
      <c r="N594" s="4" t="s">
        <v>4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159293.49</v>
      </c>
      <c r="X594" s="4">
        <v>1</v>
      </c>
      <c r="Y594" s="4">
        <v>159293.49</v>
      </c>
      <c r="Z594" s="4"/>
      <c r="AA594" s="4"/>
      <c r="AB594" s="4"/>
    </row>
    <row r="595" spans="1:206" x14ac:dyDescent="0.2">
      <c r="A595" s="4">
        <v>50</v>
      </c>
      <c r="B595" s="4">
        <v>0</v>
      </c>
      <c r="C595" s="4">
        <v>0</v>
      </c>
      <c r="D595" s="4">
        <v>1</v>
      </c>
      <c r="E595" s="4">
        <v>224</v>
      </c>
      <c r="F595" s="4">
        <f>ROUND(Source!AR567,O595)</f>
        <v>839598.83</v>
      </c>
      <c r="G595" s="4" t="s">
        <v>100</v>
      </c>
      <c r="H595" s="4" t="s">
        <v>101</v>
      </c>
      <c r="I595" s="4"/>
      <c r="J595" s="4"/>
      <c r="K595" s="4">
        <v>224</v>
      </c>
      <c r="L595" s="4">
        <v>27</v>
      </c>
      <c r="M595" s="4">
        <v>3</v>
      </c>
      <c r="N595" s="4" t="s">
        <v>4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839598.83</v>
      </c>
      <c r="X595" s="4">
        <v>1</v>
      </c>
      <c r="Y595" s="4">
        <v>839598.83</v>
      </c>
      <c r="Z595" s="4"/>
      <c r="AA595" s="4"/>
      <c r="AB595" s="4"/>
    </row>
    <row r="597" spans="1:206" x14ac:dyDescent="0.2">
      <c r="A597" s="2">
        <v>51</v>
      </c>
      <c r="B597" s="2">
        <f>B20</f>
        <v>1</v>
      </c>
      <c r="C597" s="2">
        <f>A20</f>
        <v>3</v>
      </c>
      <c r="D597" s="2">
        <f>ROW(A20)</f>
        <v>20</v>
      </c>
      <c r="E597" s="2"/>
      <c r="F597" s="2" t="str">
        <f>IF(F20&lt;&gt;"",F20,"")</f>
        <v>Новая локальная смета</v>
      </c>
      <c r="G597" s="2" t="str">
        <f>IF(G20&lt;&gt;"",G20,"")</f>
        <v>Новая локальная смета</v>
      </c>
      <c r="H597" s="2">
        <v>0</v>
      </c>
      <c r="I597" s="2"/>
      <c r="J597" s="2"/>
      <c r="K597" s="2"/>
      <c r="L597" s="2"/>
      <c r="M597" s="2"/>
      <c r="N597" s="2"/>
      <c r="O597" s="2">
        <f t="shared" ref="O597:T597" si="309">ROUND(O34+O105+O164+O224+O268+O307+O457+O567+AB597,2)</f>
        <v>10391795.15</v>
      </c>
      <c r="P597" s="2">
        <f t="shared" si="309"/>
        <v>9791763.5700000003</v>
      </c>
      <c r="Q597" s="2">
        <f t="shared" si="309"/>
        <v>87137.69</v>
      </c>
      <c r="R597" s="2">
        <f t="shared" si="309"/>
        <v>38823.65</v>
      </c>
      <c r="S597" s="2">
        <f t="shared" si="309"/>
        <v>512893.89</v>
      </c>
      <c r="T597" s="2">
        <f t="shared" si="309"/>
        <v>0</v>
      </c>
      <c r="U597" s="2">
        <f>U34+U105+U164+U224+U268+U307+U457+U567+AH597</f>
        <v>1240.3733648109999</v>
      </c>
      <c r="V597" s="2">
        <f>V34+V105+V164+V224+V268+V307+V457+V567+AI597</f>
        <v>0</v>
      </c>
      <c r="W597" s="2">
        <f>ROUND(W34+W105+W164+W224+W268+W307+W457+W567+AJ597,2)</f>
        <v>0</v>
      </c>
      <c r="X597" s="2">
        <f>ROUND(X34+X105+X164+X224+X268+X307+X457+X567+AK597,2)</f>
        <v>386801.08</v>
      </c>
      <c r="Y597" s="2">
        <f>ROUND(Y34+Y105+Y164+Y224+Y268+Y307+Y457+Y567+AL597,2)</f>
        <v>212995.34</v>
      </c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>
        <f t="shared" ref="AO597:BD597" si="310">ROUND(AO34+AO105+AO164+AO224+AO268+AO307+AO457+AO567+BX597,2)</f>
        <v>0</v>
      </c>
      <c r="AP597" s="2">
        <f t="shared" si="310"/>
        <v>9365610.8100000005</v>
      </c>
      <c r="AQ597" s="2">
        <f t="shared" si="310"/>
        <v>0</v>
      </c>
      <c r="AR597" s="2">
        <f t="shared" si="310"/>
        <v>11053709.41</v>
      </c>
      <c r="AS597" s="2">
        <f t="shared" si="310"/>
        <v>105655.56</v>
      </c>
      <c r="AT597" s="2">
        <f t="shared" si="310"/>
        <v>762664.31</v>
      </c>
      <c r="AU597" s="2">
        <f t="shared" si="310"/>
        <v>819778.73</v>
      </c>
      <c r="AV597" s="2">
        <f t="shared" si="310"/>
        <v>9791763.5700000003</v>
      </c>
      <c r="AW597" s="2">
        <f t="shared" si="310"/>
        <v>426152.76</v>
      </c>
      <c r="AX597" s="2">
        <f t="shared" si="310"/>
        <v>0</v>
      </c>
      <c r="AY597" s="2">
        <f t="shared" si="310"/>
        <v>426152.76</v>
      </c>
      <c r="AZ597" s="2">
        <f t="shared" si="310"/>
        <v>9365610.8100000005</v>
      </c>
      <c r="BA597" s="2">
        <f t="shared" si="310"/>
        <v>0</v>
      </c>
      <c r="BB597" s="2">
        <f t="shared" si="310"/>
        <v>0</v>
      </c>
      <c r="BC597" s="2">
        <f t="shared" si="310"/>
        <v>0</v>
      </c>
      <c r="BD597" s="2">
        <f t="shared" si="310"/>
        <v>0</v>
      </c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3"/>
      <c r="DH597" s="3"/>
      <c r="DI597" s="3"/>
      <c r="DJ597" s="3"/>
      <c r="DK597" s="3"/>
      <c r="DL597" s="3"/>
      <c r="DM597" s="3"/>
      <c r="DN597" s="3"/>
      <c r="DO597" s="3"/>
      <c r="DP597" s="3"/>
      <c r="DQ597" s="3"/>
      <c r="DR597" s="3"/>
      <c r="DS597" s="3"/>
      <c r="DT597" s="3"/>
      <c r="DU597" s="3"/>
      <c r="DV597" s="3"/>
      <c r="DW597" s="3"/>
      <c r="DX597" s="3"/>
      <c r="DY597" s="3"/>
      <c r="DZ597" s="3"/>
      <c r="EA597" s="3"/>
      <c r="EB597" s="3"/>
      <c r="EC597" s="3"/>
      <c r="ED597" s="3"/>
      <c r="EE597" s="3"/>
      <c r="EF597" s="3"/>
      <c r="EG597" s="3"/>
      <c r="EH597" s="3"/>
      <c r="EI597" s="3"/>
      <c r="EJ597" s="3"/>
      <c r="EK597" s="3"/>
      <c r="EL597" s="3"/>
      <c r="EM597" s="3"/>
      <c r="EN597" s="3"/>
      <c r="EO597" s="3"/>
      <c r="EP597" s="3"/>
      <c r="EQ597" s="3"/>
      <c r="ER597" s="3"/>
      <c r="ES597" s="3"/>
      <c r="ET597" s="3"/>
      <c r="EU597" s="3"/>
      <c r="EV597" s="3"/>
      <c r="EW597" s="3"/>
      <c r="EX597" s="3"/>
      <c r="EY597" s="3"/>
      <c r="EZ597" s="3"/>
      <c r="FA597" s="3"/>
      <c r="FB597" s="3"/>
      <c r="FC597" s="3"/>
      <c r="FD597" s="3"/>
      <c r="FE597" s="3"/>
      <c r="FF597" s="3"/>
      <c r="FG597" s="3"/>
      <c r="FH597" s="3"/>
      <c r="FI597" s="3"/>
      <c r="FJ597" s="3"/>
      <c r="FK597" s="3"/>
      <c r="FL597" s="3"/>
      <c r="FM597" s="3"/>
      <c r="FN597" s="3"/>
      <c r="FO597" s="3"/>
      <c r="FP597" s="3"/>
      <c r="FQ597" s="3"/>
      <c r="FR597" s="3"/>
      <c r="FS597" s="3"/>
      <c r="FT597" s="3"/>
      <c r="FU597" s="3"/>
      <c r="FV597" s="3"/>
      <c r="FW597" s="3"/>
      <c r="FX597" s="3"/>
      <c r="FY597" s="3"/>
      <c r="FZ597" s="3"/>
      <c r="GA597" s="3"/>
      <c r="GB597" s="3"/>
      <c r="GC597" s="3"/>
      <c r="GD597" s="3"/>
      <c r="GE597" s="3"/>
      <c r="GF597" s="3"/>
      <c r="GG597" s="3"/>
      <c r="GH597" s="3"/>
      <c r="GI597" s="3"/>
      <c r="GJ597" s="3"/>
      <c r="GK597" s="3"/>
      <c r="GL597" s="3"/>
      <c r="GM597" s="3"/>
      <c r="GN597" s="3"/>
      <c r="GO597" s="3"/>
      <c r="GP597" s="3"/>
      <c r="GQ597" s="3"/>
      <c r="GR597" s="3"/>
      <c r="GS597" s="3"/>
      <c r="GT597" s="3"/>
      <c r="GU597" s="3"/>
      <c r="GV597" s="3"/>
      <c r="GW597" s="3"/>
      <c r="GX597" s="3">
        <v>0</v>
      </c>
    </row>
    <row r="599" spans="1:206" x14ac:dyDescent="0.2">
      <c r="A599" s="4">
        <v>50</v>
      </c>
      <c r="B599" s="4">
        <v>0</v>
      </c>
      <c r="C599" s="4">
        <v>0</v>
      </c>
      <c r="D599" s="4">
        <v>1</v>
      </c>
      <c r="E599" s="4">
        <v>201</v>
      </c>
      <c r="F599" s="4">
        <f>ROUND(Source!O597,O599)</f>
        <v>10391795.15</v>
      </c>
      <c r="G599" s="4" t="s">
        <v>48</v>
      </c>
      <c r="H599" s="4" t="s">
        <v>49</v>
      </c>
      <c r="I599" s="4"/>
      <c r="J599" s="4"/>
      <c r="K599" s="4">
        <v>201</v>
      </c>
      <c r="L599" s="4">
        <v>1</v>
      </c>
      <c r="M599" s="4">
        <v>3</v>
      </c>
      <c r="N599" s="4" t="s">
        <v>4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10391795.15</v>
      </c>
      <c r="X599" s="4">
        <v>1</v>
      </c>
      <c r="Y599" s="4">
        <v>10391795.15</v>
      </c>
      <c r="Z599" s="4"/>
      <c r="AA599" s="4"/>
      <c r="AB599" s="4"/>
    </row>
    <row r="600" spans="1:206" x14ac:dyDescent="0.2">
      <c r="A600" s="4">
        <v>50</v>
      </c>
      <c r="B600" s="4">
        <v>0</v>
      </c>
      <c r="C600" s="4">
        <v>0</v>
      </c>
      <c r="D600" s="4">
        <v>1</v>
      </c>
      <c r="E600" s="4">
        <v>202</v>
      </c>
      <c r="F600" s="4">
        <f>ROUND(Source!P597,O600)</f>
        <v>9791763.5700000003</v>
      </c>
      <c r="G600" s="4" t="s">
        <v>50</v>
      </c>
      <c r="H600" s="4" t="s">
        <v>51</v>
      </c>
      <c r="I600" s="4"/>
      <c r="J600" s="4"/>
      <c r="K600" s="4">
        <v>202</v>
      </c>
      <c r="L600" s="4">
        <v>2</v>
      </c>
      <c r="M600" s="4">
        <v>3</v>
      </c>
      <c r="N600" s="4" t="s">
        <v>4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9791763.5700000003</v>
      </c>
      <c r="X600" s="4">
        <v>1</v>
      </c>
      <c r="Y600" s="4">
        <v>9791763.5700000003</v>
      </c>
      <c r="Z600" s="4"/>
      <c r="AA600" s="4"/>
      <c r="AB600" s="4"/>
    </row>
    <row r="601" spans="1:206" x14ac:dyDescent="0.2">
      <c r="A601" s="4">
        <v>50</v>
      </c>
      <c r="B601" s="4">
        <v>0</v>
      </c>
      <c r="C601" s="4">
        <v>0</v>
      </c>
      <c r="D601" s="4">
        <v>1</v>
      </c>
      <c r="E601" s="4">
        <v>222</v>
      </c>
      <c r="F601" s="4">
        <f>ROUND(Source!AO597,O601)</f>
        <v>0</v>
      </c>
      <c r="G601" s="4" t="s">
        <v>52</v>
      </c>
      <c r="H601" s="4" t="s">
        <v>53</v>
      </c>
      <c r="I601" s="4"/>
      <c r="J601" s="4"/>
      <c r="K601" s="4">
        <v>222</v>
      </c>
      <c r="L601" s="4">
        <v>3</v>
      </c>
      <c r="M601" s="4">
        <v>3</v>
      </c>
      <c r="N601" s="4" t="s">
        <v>4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206" x14ac:dyDescent="0.2">
      <c r="A602" s="4">
        <v>50</v>
      </c>
      <c r="B602" s="4">
        <v>0</v>
      </c>
      <c r="C602" s="4">
        <v>0</v>
      </c>
      <c r="D602" s="4">
        <v>1</v>
      </c>
      <c r="E602" s="4">
        <v>225</v>
      </c>
      <c r="F602" s="4">
        <f>ROUND(Source!AV597,O602)</f>
        <v>9791763.5700000003</v>
      </c>
      <c r="G602" s="4" t="s">
        <v>54</v>
      </c>
      <c r="H602" s="4" t="s">
        <v>55</v>
      </c>
      <c r="I602" s="4"/>
      <c r="J602" s="4"/>
      <c r="K602" s="4">
        <v>225</v>
      </c>
      <c r="L602" s="4">
        <v>4</v>
      </c>
      <c r="M602" s="4">
        <v>3</v>
      </c>
      <c r="N602" s="4" t="s">
        <v>4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9791763.5700000003</v>
      </c>
      <c r="X602" s="4">
        <v>1</v>
      </c>
      <c r="Y602" s="4">
        <v>9791763.5700000003</v>
      </c>
      <c r="Z602" s="4"/>
      <c r="AA602" s="4"/>
      <c r="AB602" s="4"/>
    </row>
    <row r="603" spans="1:206" x14ac:dyDescent="0.2">
      <c r="A603" s="4">
        <v>50</v>
      </c>
      <c r="B603" s="4">
        <v>0</v>
      </c>
      <c r="C603" s="4">
        <v>0</v>
      </c>
      <c r="D603" s="4">
        <v>1</v>
      </c>
      <c r="E603" s="4">
        <v>226</v>
      </c>
      <c r="F603" s="4">
        <f>ROUND(Source!AW597,O603)</f>
        <v>426152.76</v>
      </c>
      <c r="G603" s="4" t="s">
        <v>56</v>
      </c>
      <c r="H603" s="4" t="s">
        <v>57</v>
      </c>
      <c r="I603" s="4"/>
      <c r="J603" s="4"/>
      <c r="K603" s="4">
        <v>226</v>
      </c>
      <c r="L603" s="4">
        <v>5</v>
      </c>
      <c r="M603" s="4">
        <v>3</v>
      </c>
      <c r="N603" s="4" t="s">
        <v>4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426152.76</v>
      </c>
      <c r="X603" s="4">
        <v>1</v>
      </c>
      <c r="Y603" s="4">
        <v>426152.76</v>
      </c>
      <c r="Z603" s="4"/>
      <c r="AA603" s="4"/>
      <c r="AB603" s="4"/>
    </row>
    <row r="604" spans="1:206" x14ac:dyDescent="0.2">
      <c r="A604" s="4">
        <v>50</v>
      </c>
      <c r="B604" s="4">
        <v>0</v>
      </c>
      <c r="C604" s="4">
        <v>0</v>
      </c>
      <c r="D604" s="4">
        <v>1</v>
      </c>
      <c r="E604" s="4">
        <v>227</v>
      </c>
      <c r="F604" s="4">
        <f>ROUND(Source!AX597,O604)</f>
        <v>0</v>
      </c>
      <c r="G604" s="4" t="s">
        <v>58</v>
      </c>
      <c r="H604" s="4" t="s">
        <v>59</v>
      </c>
      <c r="I604" s="4"/>
      <c r="J604" s="4"/>
      <c r="K604" s="4">
        <v>227</v>
      </c>
      <c r="L604" s="4">
        <v>6</v>
      </c>
      <c r="M604" s="4">
        <v>3</v>
      </c>
      <c r="N604" s="4" t="s">
        <v>4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0</v>
      </c>
      <c r="X604" s="4">
        <v>1</v>
      </c>
      <c r="Y604" s="4">
        <v>0</v>
      </c>
      <c r="Z604" s="4"/>
      <c r="AA604" s="4"/>
      <c r="AB604" s="4"/>
    </row>
    <row r="605" spans="1:206" x14ac:dyDescent="0.2">
      <c r="A605" s="4">
        <v>50</v>
      </c>
      <c r="B605" s="4">
        <v>0</v>
      </c>
      <c r="C605" s="4">
        <v>0</v>
      </c>
      <c r="D605" s="4">
        <v>1</v>
      </c>
      <c r="E605" s="4">
        <v>228</v>
      </c>
      <c r="F605" s="4">
        <f>ROUND(Source!AY597,O605)</f>
        <v>426152.76</v>
      </c>
      <c r="G605" s="4" t="s">
        <v>60</v>
      </c>
      <c r="H605" s="4" t="s">
        <v>61</v>
      </c>
      <c r="I605" s="4"/>
      <c r="J605" s="4"/>
      <c r="K605" s="4">
        <v>228</v>
      </c>
      <c r="L605" s="4">
        <v>7</v>
      </c>
      <c r="M605" s="4">
        <v>3</v>
      </c>
      <c r="N605" s="4" t="s">
        <v>4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426152.76</v>
      </c>
      <c r="X605" s="4">
        <v>1</v>
      </c>
      <c r="Y605" s="4">
        <v>426152.76</v>
      </c>
      <c r="Z605" s="4"/>
      <c r="AA605" s="4"/>
      <c r="AB605" s="4"/>
    </row>
    <row r="606" spans="1:206" x14ac:dyDescent="0.2">
      <c r="A606" s="4">
        <v>50</v>
      </c>
      <c r="B606" s="4">
        <v>0</v>
      </c>
      <c r="C606" s="4">
        <v>0</v>
      </c>
      <c r="D606" s="4">
        <v>1</v>
      </c>
      <c r="E606" s="4">
        <v>216</v>
      </c>
      <c r="F606" s="4">
        <f>ROUND(Source!AP597,O606)</f>
        <v>9365610.8100000005</v>
      </c>
      <c r="G606" s="4" t="s">
        <v>62</v>
      </c>
      <c r="H606" s="4" t="s">
        <v>63</v>
      </c>
      <c r="I606" s="4"/>
      <c r="J606" s="4"/>
      <c r="K606" s="4">
        <v>216</v>
      </c>
      <c r="L606" s="4">
        <v>8</v>
      </c>
      <c r="M606" s="4">
        <v>3</v>
      </c>
      <c r="N606" s="4" t="s">
        <v>4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9365610.8100000005</v>
      </c>
      <c r="X606" s="4">
        <v>1</v>
      </c>
      <c r="Y606" s="4">
        <v>9365610.8100000005</v>
      </c>
      <c r="Z606" s="4"/>
      <c r="AA606" s="4"/>
      <c r="AB606" s="4"/>
    </row>
    <row r="607" spans="1:206" x14ac:dyDescent="0.2">
      <c r="A607" s="4">
        <v>50</v>
      </c>
      <c r="B607" s="4">
        <v>0</v>
      </c>
      <c r="C607" s="4">
        <v>0</v>
      </c>
      <c r="D607" s="4">
        <v>1</v>
      </c>
      <c r="E607" s="4">
        <v>223</v>
      </c>
      <c r="F607" s="4">
        <f>ROUND(Source!AQ597,O607)</f>
        <v>0</v>
      </c>
      <c r="G607" s="4" t="s">
        <v>64</v>
      </c>
      <c r="H607" s="4" t="s">
        <v>65</v>
      </c>
      <c r="I607" s="4"/>
      <c r="J607" s="4"/>
      <c r="K607" s="4">
        <v>223</v>
      </c>
      <c r="L607" s="4">
        <v>9</v>
      </c>
      <c r="M607" s="4">
        <v>3</v>
      </c>
      <c r="N607" s="4" t="s">
        <v>4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06" x14ac:dyDescent="0.2">
      <c r="A608" s="4">
        <v>50</v>
      </c>
      <c r="B608" s="4">
        <v>0</v>
      </c>
      <c r="C608" s="4">
        <v>0</v>
      </c>
      <c r="D608" s="4">
        <v>1</v>
      </c>
      <c r="E608" s="4">
        <v>229</v>
      </c>
      <c r="F608" s="4">
        <f>ROUND(Source!AZ597,O608)</f>
        <v>9365610.8100000005</v>
      </c>
      <c r="G608" s="4" t="s">
        <v>66</v>
      </c>
      <c r="H608" s="4" t="s">
        <v>67</v>
      </c>
      <c r="I608" s="4"/>
      <c r="J608" s="4"/>
      <c r="K608" s="4">
        <v>229</v>
      </c>
      <c r="L608" s="4">
        <v>10</v>
      </c>
      <c r="M608" s="4">
        <v>3</v>
      </c>
      <c r="N608" s="4" t="s">
        <v>4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9365610.8100000005</v>
      </c>
      <c r="X608" s="4">
        <v>1</v>
      </c>
      <c r="Y608" s="4">
        <v>9365610.8100000005</v>
      </c>
      <c r="Z608" s="4"/>
      <c r="AA608" s="4"/>
      <c r="AB608" s="4"/>
    </row>
    <row r="609" spans="1:28" x14ac:dyDescent="0.2">
      <c r="A609" s="4">
        <v>50</v>
      </c>
      <c r="B609" s="4">
        <v>0</v>
      </c>
      <c r="C609" s="4">
        <v>0</v>
      </c>
      <c r="D609" s="4">
        <v>1</v>
      </c>
      <c r="E609" s="4">
        <v>203</v>
      </c>
      <c r="F609" s="4">
        <f>ROUND(Source!Q597,O609)</f>
        <v>87137.69</v>
      </c>
      <c r="G609" s="4" t="s">
        <v>68</v>
      </c>
      <c r="H609" s="4" t="s">
        <v>69</v>
      </c>
      <c r="I609" s="4"/>
      <c r="J609" s="4"/>
      <c r="K609" s="4">
        <v>203</v>
      </c>
      <c r="L609" s="4">
        <v>11</v>
      </c>
      <c r="M609" s="4">
        <v>3</v>
      </c>
      <c r="N609" s="4" t="s">
        <v>4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87137.69</v>
      </c>
      <c r="X609" s="4">
        <v>1</v>
      </c>
      <c r="Y609" s="4">
        <v>87137.69</v>
      </c>
      <c r="Z609" s="4"/>
      <c r="AA609" s="4"/>
      <c r="AB609" s="4"/>
    </row>
    <row r="610" spans="1:28" x14ac:dyDescent="0.2">
      <c r="A610" s="4">
        <v>50</v>
      </c>
      <c r="B610" s="4">
        <v>0</v>
      </c>
      <c r="C610" s="4">
        <v>0</v>
      </c>
      <c r="D610" s="4">
        <v>1</v>
      </c>
      <c r="E610" s="4">
        <v>231</v>
      </c>
      <c r="F610" s="4">
        <f>ROUND(Source!BB597,O610)</f>
        <v>0</v>
      </c>
      <c r="G610" s="4" t="s">
        <v>70</v>
      </c>
      <c r="H610" s="4" t="s">
        <v>71</v>
      </c>
      <c r="I610" s="4"/>
      <c r="J610" s="4"/>
      <c r="K610" s="4">
        <v>231</v>
      </c>
      <c r="L610" s="4">
        <v>12</v>
      </c>
      <c r="M610" s="4">
        <v>3</v>
      </c>
      <c r="N610" s="4" t="s">
        <v>4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8" x14ac:dyDescent="0.2">
      <c r="A611" s="4">
        <v>50</v>
      </c>
      <c r="B611" s="4">
        <v>0</v>
      </c>
      <c r="C611" s="4">
        <v>0</v>
      </c>
      <c r="D611" s="4">
        <v>1</v>
      </c>
      <c r="E611" s="4">
        <v>204</v>
      </c>
      <c r="F611" s="4">
        <f>ROUND(Source!R597,O611)</f>
        <v>38823.65</v>
      </c>
      <c r="G611" s="4" t="s">
        <v>72</v>
      </c>
      <c r="H611" s="4" t="s">
        <v>73</v>
      </c>
      <c r="I611" s="4"/>
      <c r="J611" s="4"/>
      <c r="K611" s="4">
        <v>204</v>
      </c>
      <c r="L611" s="4">
        <v>13</v>
      </c>
      <c r="M611" s="4">
        <v>3</v>
      </c>
      <c r="N611" s="4" t="s">
        <v>4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38823.65</v>
      </c>
      <c r="X611" s="4">
        <v>1</v>
      </c>
      <c r="Y611" s="4">
        <v>38823.65</v>
      </c>
      <c r="Z611" s="4"/>
      <c r="AA611" s="4"/>
      <c r="AB611" s="4"/>
    </row>
    <row r="612" spans="1:28" x14ac:dyDescent="0.2">
      <c r="A612" s="4">
        <v>50</v>
      </c>
      <c r="B612" s="4">
        <v>0</v>
      </c>
      <c r="C612" s="4">
        <v>0</v>
      </c>
      <c r="D612" s="4">
        <v>1</v>
      </c>
      <c r="E612" s="4">
        <v>205</v>
      </c>
      <c r="F612" s="4">
        <f>ROUND(Source!S597,O612)</f>
        <v>512893.89</v>
      </c>
      <c r="G612" s="4" t="s">
        <v>74</v>
      </c>
      <c r="H612" s="4" t="s">
        <v>75</v>
      </c>
      <c r="I612" s="4"/>
      <c r="J612" s="4"/>
      <c r="K612" s="4">
        <v>205</v>
      </c>
      <c r="L612" s="4">
        <v>14</v>
      </c>
      <c r="M612" s="4">
        <v>3</v>
      </c>
      <c r="N612" s="4" t="s">
        <v>4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512893.89</v>
      </c>
      <c r="X612" s="4">
        <v>1</v>
      </c>
      <c r="Y612" s="4">
        <v>512893.89</v>
      </c>
      <c r="Z612" s="4"/>
      <c r="AA612" s="4"/>
      <c r="AB612" s="4"/>
    </row>
    <row r="613" spans="1:28" x14ac:dyDescent="0.2">
      <c r="A613" s="4">
        <v>50</v>
      </c>
      <c r="B613" s="4">
        <v>0</v>
      </c>
      <c r="C613" s="4">
        <v>0</v>
      </c>
      <c r="D613" s="4">
        <v>1</v>
      </c>
      <c r="E613" s="4">
        <v>232</v>
      </c>
      <c r="F613" s="4">
        <f>ROUND(Source!BC597,O613)</f>
        <v>0</v>
      </c>
      <c r="G613" s="4" t="s">
        <v>76</v>
      </c>
      <c r="H613" s="4" t="s">
        <v>77</v>
      </c>
      <c r="I613" s="4"/>
      <c r="J613" s="4"/>
      <c r="K613" s="4">
        <v>232</v>
      </c>
      <c r="L613" s="4">
        <v>15</v>
      </c>
      <c r="M613" s="4">
        <v>3</v>
      </c>
      <c r="N613" s="4" t="s">
        <v>4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0</v>
      </c>
      <c r="X613" s="4">
        <v>1</v>
      </c>
      <c r="Y613" s="4">
        <v>0</v>
      </c>
      <c r="Z613" s="4"/>
      <c r="AA613" s="4"/>
      <c r="AB613" s="4"/>
    </row>
    <row r="614" spans="1:28" x14ac:dyDescent="0.2">
      <c r="A614" s="4">
        <v>50</v>
      </c>
      <c r="B614" s="4">
        <v>0</v>
      </c>
      <c r="C614" s="4">
        <v>0</v>
      </c>
      <c r="D614" s="4">
        <v>1</v>
      </c>
      <c r="E614" s="4">
        <v>214</v>
      </c>
      <c r="F614" s="4">
        <f>ROUND(Source!AS597,O614)</f>
        <v>105655.56</v>
      </c>
      <c r="G614" s="4" t="s">
        <v>78</v>
      </c>
      <c r="H614" s="4" t="s">
        <v>79</v>
      </c>
      <c r="I614" s="4"/>
      <c r="J614" s="4"/>
      <c r="K614" s="4">
        <v>214</v>
      </c>
      <c r="L614" s="4">
        <v>16</v>
      </c>
      <c r="M614" s="4">
        <v>3</v>
      </c>
      <c r="N614" s="4" t="s">
        <v>4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105655.56</v>
      </c>
      <c r="X614" s="4">
        <v>1</v>
      </c>
      <c r="Y614" s="4">
        <v>105655.56</v>
      </c>
      <c r="Z614" s="4"/>
      <c r="AA614" s="4"/>
      <c r="AB614" s="4"/>
    </row>
    <row r="615" spans="1:28" x14ac:dyDescent="0.2">
      <c r="A615" s="4">
        <v>50</v>
      </c>
      <c r="B615" s="4">
        <v>0</v>
      </c>
      <c r="C615" s="4">
        <v>0</v>
      </c>
      <c r="D615" s="4">
        <v>1</v>
      </c>
      <c r="E615" s="4">
        <v>215</v>
      </c>
      <c r="F615" s="4">
        <f>ROUND(Source!AT597,O615)</f>
        <v>762664.31</v>
      </c>
      <c r="G615" s="4" t="s">
        <v>80</v>
      </c>
      <c r="H615" s="4" t="s">
        <v>81</v>
      </c>
      <c r="I615" s="4"/>
      <c r="J615" s="4"/>
      <c r="K615" s="4">
        <v>215</v>
      </c>
      <c r="L615" s="4">
        <v>17</v>
      </c>
      <c r="M615" s="4">
        <v>3</v>
      </c>
      <c r="N615" s="4" t="s">
        <v>4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762664.31</v>
      </c>
      <c r="X615" s="4">
        <v>1</v>
      </c>
      <c r="Y615" s="4">
        <v>762664.31</v>
      </c>
      <c r="Z615" s="4"/>
      <c r="AA615" s="4"/>
      <c r="AB615" s="4"/>
    </row>
    <row r="616" spans="1:28" x14ac:dyDescent="0.2">
      <c r="A616" s="4">
        <v>50</v>
      </c>
      <c r="B616" s="4">
        <v>0</v>
      </c>
      <c r="C616" s="4">
        <v>0</v>
      </c>
      <c r="D616" s="4">
        <v>1</v>
      </c>
      <c r="E616" s="4">
        <v>217</v>
      </c>
      <c r="F616" s="4">
        <f>ROUND(Source!AU597,O616)</f>
        <v>819778.73</v>
      </c>
      <c r="G616" s="4" t="s">
        <v>82</v>
      </c>
      <c r="H616" s="4" t="s">
        <v>83</v>
      </c>
      <c r="I616" s="4"/>
      <c r="J616" s="4"/>
      <c r="K616" s="4">
        <v>217</v>
      </c>
      <c r="L616" s="4">
        <v>18</v>
      </c>
      <c r="M616" s="4">
        <v>3</v>
      </c>
      <c r="N616" s="4" t="s">
        <v>4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819778.73</v>
      </c>
      <c r="X616" s="4">
        <v>1</v>
      </c>
      <c r="Y616" s="4">
        <v>819778.73</v>
      </c>
      <c r="Z616" s="4"/>
      <c r="AA616" s="4"/>
      <c r="AB616" s="4"/>
    </row>
    <row r="617" spans="1:28" x14ac:dyDescent="0.2">
      <c r="A617" s="4">
        <v>50</v>
      </c>
      <c r="B617" s="4">
        <v>0</v>
      </c>
      <c r="C617" s="4">
        <v>0</v>
      </c>
      <c r="D617" s="4">
        <v>1</v>
      </c>
      <c r="E617" s="4">
        <v>230</v>
      </c>
      <c r="F617" s="4">
        <f>ROUND(Source!BA597,O617)</f>
        <v>0</v>
      </c>
      <c r="G617" s="4" t="s">
        <v>84</v>
      </c>
      <c r="H617" s="4" t="s">
        <v>85</v>
      </c>
      <c r="I617" s="4"/>
      <c r="J617" s="4"/>
      <c r="K617" s="4">
        <v>230</v>
      </c>
      <c r="L617" s="4">
        <v>19</v>
      </c>
      <c r="M617" s="4">
        <v>3</v>
      </c>
      <c r="N617" s="4" t="s">
        <v>4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0</v>
      </c>
      <c r="X617" s="4">
        <v>1</v>
      </c>
      <c r="Y617" s="4">
        <v>0</v>
      </c>
      <c r="Z617" s="4"/>
      <c r="AA617" s="4"/>
      <c r="AB617" s="4"/>
    </row>
    <row r="618" spans="1:28" x14ac:dyDescent="0.2">
      <c r="A618" s="4">
        <v>50</v>
      </c>
      <c r="B618" s="4">
        <v>0</v>
      </c>
      <c r="C618" s="4">
        <v>0</v>
      </c>
      <c r="D618" s="4">
        <v>1</v>
      </c>
      <c r="E618" s="4">
        <v>206</v>
      </c>
      <c r="F618" s="4">
        <f>ROUND(Source!T597,O618)</f>
        <v>0</v>
      </c>
      <c r="G618" s="4" t="s">
        <v>86</v>
      </c>
      <c r="H618" s="4" t="s">
        <v>87</v>
      </c>
      <c r="I618" s="4"/>
      <c r="J618" s="4"/>
      <c r="K618" s="4">
        <v>206</v>
      </c>
      <c r="L618" s="4">
        <v>20</v>
      </c>
      <c r="M618" s="4">
        <v>3</v>
      </c>
      <c r="N618" s="4" t="s">
        <v>4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0</v>
      </c>
      <c r="X618" s="4">
        <v>1</v>
      </c>
      <c r="Y618" s="4">
        <v>0</v>
      </c>
      <c r="Z618" s="4"/>
      <c r="AA618" s="4"/>
      <c r="AB618" s="4"/>
    </row>
    <row r="619" spans="1:28" x14ac:dyDescent="0.2">
      <c r="A619" s="4">
        <v>50</v>
      </c>
      <c r="B619" s="4">
        <v>0</v>
      </c>
      <c r="C619" s="4">
        <v>0</v>
      </c>
      <c r="D619" s="4">
        <v>1</v>
      </c>
      <c r="E619" s="4">
        <v>207</v>
      </c>
      <c r="F619" s="4">
        <f>Source!U597</f>
        <v>1240.3733648109999</v>
      </c>
      <c r="G619" s="4" t="s">
        <v>88</v>
      </c>
      <c r="H619" s="4" t="s">
        <v>89</v>
      </c>
      <c r="I619" s="4"/>
      <c r="J619" s="4"/>
      <c r="K619" s="4">
        <v>207</v>
      </c>
      <c r="L619" s="4">
        <v>21</v>
      </c>
      <c r="M619" s="4">
        <v>3</v>
      </c>
      <c r="N619" s="4" t="s">
        <v>4</v>
      </c>
      <c r="O619" s="4">
        <v>-1</v>
      </c>
      <c r="P619" s="4"/>
      <c r="Q619" s="4"/>
      <c r="R619" s="4"/>
      <c r="S619" s="4"/>
      <c r="T619" s="4"/>
      <c r="U619" s="4"/>
      <c r="V619" s="4"/>
      <c r="W619" s="4">
        <v>1240.3733648109999</v>
      </c>
      <c r="X619" s="4">
        <v>1</v>
      </c>
      <c r="Y619" s="4">
        <v>1240.3733648109999</v>
      </c>
      <c r="Z619" s="4"/>
      <c r="AA619" s="4"/>
      <c r="AB619" s="4"/>
    </row>
    <row r="620" spans="1:28" x14ac:dyDescent="0.2">
      <c r="A620" s="4">
        <v>50</v>
      </c>
      <c r="B620" s="4">
        <v>0</v>
      </c>
      <c r="C620" s="4">
        <v>0</v>
      </c>
      <c r="D620" s="4">
        <v>1</v>
      </c>
      <c r="E620" s="4">
        <v>208</v>
      </c>
      <c r="F620" s="4">
        <f>Source!V597</f>
        <v>0</v>
      </c>
      <c r="G620" s="4" t="s">
        <v>90</v>
      </c>
      <c r="H620" s="4" t="s">
        <v>91</v>
      </c>
      <c r="I620" s="4"/>
      <c r="J620" s="4"/>
      <c r="K620" s="4">
        <v>208</v>
      </c>
      <c r="L620" s="4">
        <v>22</v>
      </c>
      <c r="M620" s="4">
        <v>3</v>
      </c>
      <c r="N620" s="4" t="s">
        <v>4</v>
      </c>
      <c r="O620" s="4">
        <v>-1</v>
      </c>
      <c r="P620" s="4"/>
      <c r="Q620" s="4"/>
      <c r="R620" s="4"/>
      <c r="S620" s="4"/>
      <c r="T620" s="4"/>
      <c r="U620" s="4"/>
      <c r="V620" s="4"/>
      <c r="W620" s="4">
        <v>0</v>
      </c>
      <c r="X620" s="4">
        <v>1</v>
      </c>
      <c r="Y620" s="4">
        <v>0</v>
      </c>
      <c r="Z620" s="4"/>
      <c r="AA620" s="4"/>
      <c r="AB620" s="4"/>
    </row>
    <row r="621" spans="1:28" x14ac:dyDescent="0.2">
      <c r="A621" s="4">
        <v>50</v>
      </c>
      <c r="B621" s="4">
        <v>0</v>
      </c>
      <c r="C621" s="4">
        <v>0</v>
      </c>
      <c r="D621" s="4">
        <v>1</v>
      </c>
      <c r="E621" s="4">
        <v>209</v>
      </c>
      <c r="F621" s="4">
        <f>ROUND(Source!W597,O621)</f>
        <v>0</v>
      </c>
      <c r="G621" s="4" t="s">
        <v>92</v>
      </c>
      <c r="H621" s="4" t="s">
        <v>93</v>
      </c>
      <c r="I621" s="4"/>
      <c r="J621" s="4"/>
      <c r="K621" s="4">
        <v>209</v>
      </c>
      <c r="L621" s="4">
        <v>23</v>
      </c>
      <c r="M621" s="4">
        <v>3</v>
      </c>
      <c r="N621" s="4" t="s">
        <v>4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0</v>
      </c>
      <c r="X621" s="4">
        <v>1</v>
      </c>
      <c r="Y621" s="4">
        <v>0</v>
      </c>
      <c r="Z621" s="4"/>
      <c r="AA621" s="4"/>
      <c r="AB621" s="4"/>
    </row>
    <row r="622" spans="1:28" x14ac:dyDescent="0.2">
      <c r="A622" s="4">
        <v>50</v>
      </c>
      <c r="B622" s="4">
        <v>0</v>
      </c>
      <c r="C622" s="4">
        <v>0</v>
      </c>
      <c r="D622" s="4">
        <v>1</v>
      </c>
      <c r="E622" s="4">
        <v>233</v>
      </c>
      <c r="F622" s="4">
        <f>ROUND(Source!BD597,O622)</f>
        <v>0</v>
      </c>
      <c r="G622" s="4" t="s">
        <v>94</v>
      </c>
      <c r="H622" s="4" t="s">
        <v>95</v>
      </c>
      <c r="I622" s="4"/>
      <c r="J622" s="4"/>
      <c r="K622" s="4">
        <v>233</v>
      </c>
      <c r="L622" s="4">
        <v>24</v>
      </c>
      <c r="M622" s="4">
        <v>3</v>
      </c>
      <c r="N622" s="4" t="s">
        <v>4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0</v>
      </c>
      <c r="X622" s="4">
        <v>1</v>
      </c>
      <c r="Y622" s="4">
        <v>0</v>
      </c>
      <c r="Z622" s="4"/>
      <c r="AA622" s="4"/>
      <c r="AB622" s="4"/>
    </row>
    <row r="623" spans="1:28" x14ac:dyDescent="0.2">
      <c r="A623" s="4">
        <v>50</v>
      </c>
      <c r="B623" s="4">
        <v>0</v>
      </c>
      <c r="C623" s="4">
        <v>0</v>
      </c>
      <c r="D623" s="4">
        <v>1</v>
      </c>
      <c r="E623" s="4">
        <v>210</v>
      </c>
      <c r="F623" s="4">
        <f>ROUND(Source!X597,O623)</f>
        <v>386801.08</v>
      </c>
      <c r="G623" s="4" t="s">
        <v>96</v>
      </c>
      <c r="H623" s="4" t="s">
        <v>97</v>
      </c>
      <c r="I623" s="4"/>
      <c r="J623" s="4"/>
      <c r="K623" s="4">
        <v>210</v>
      </c>
      <c r="L623" s="4">
        <v>25</v>
      </c>
      <c r="M623" s="4">
        <v>3</v>
      </c>
      <c r="N623" s="4" t="s">
        <v>4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386801.08</v>
      </c>
      <c r="X623" s="4">
        <v>1</v>
      </c>
      <c r="Y623" s="4">
        <v>386801.08</v>
      </c>
      <c r="Z623" s="4"/>
      <c r="AA623" s="4"/>
      <c r="AB623" s="4"/>
    </row>
    <row r="624" spans="1:28" x14ac:dyDescent="0.2">
      <c r="A624" s="4">
        <v>50</v>
      </c>
      <c r="B624" s="4">
        <v>0</v>
      </c>
      <c r="C624" s="4">
        <v>0</v>
      </c>
      <c r="D624" s="4">
        <v>1</v>
      </c>
      <c r="E624" s="4">
        <v>211</v>
      </c>
      <c r="F624" s="4">
        <f>ROUND(Source!Y597,O624)</f>
        <v>212995.34</v>
      </c>
      <c r="G624" s="4" t="s">
        <v>98</v>
      </c>
      <c r="H624" s="4" t="s">
        <v>99</v>
      </c>
      <c r="I624" s="4"/>
      <c r="J624" s="4"/>
      <c r="K624" s="4">
        <v>211</v>
      </c>
      <c r="L624" s="4">
        <v>26</v>
      </c>
      <c r="M624" s="4">
        <v>3</v>
      </c>
      <c r="N624" s="4" t="s">
        <v>4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212995.34</v>
      </c>
      <c r="X624" s="4">
        <v>1</v>
      </c>
      <c r="Y624" s="4">
        <v>212995.34</v>
      </c>
      <c r="Z624" s="4"/>
      <c r="AA624" s="4"/>
      <c r="AB624" s="4"/>
    </row>
    <row r="625" spans="1:206" x14ac:dyDescent="0.2">
      <c r="A625" s="4">
        <v>50</v>
      </c>
      <c r="B625" s="4">
        <v>0</v>
      </c>
      <c r="C625" s="4">
        <v>0</v>
      </c>
      <c r="D625" s="4">
        <v>1</v>
      </c>
      <c r="E625" s="4">
        <v>224</v>
      </c>
      <c r="F625" s="4">
        <f>ROUND(Source!AR597,O625)</f>
        <v>11053709.41</v>
      </c>
      <c r="G625" s="4" t="s">
        <v>100</v>
      </c>
      <c r="H625" s="4" t="s">
        <v>101</v>
      </c>
      <c r="I625" s="4"/>
      <c r="J625" s="4"/>
      <c r="K625" s="4">
        <v>224</v>
      </c>
      <c r="L625" s="4">
        <v>27</v>
      </c>
      <c r="M625" s="4">
        <v>3</v>
      </c>
      <c r="N625" s="4" t="s">
        <v>4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11053709.41</v>
      </c>
      <c r="X625" s="4">
        <v>1</v>
      </c>
      <c r="Y625" s="4">
        <v>11053709.41</v>
      </c>
      <c r="Z625" s="4"/>
      <c r="AA625" s="4"/>
      <c r="AB625" s="4"/>
    </row>
    <row r="627" spans="1:206" x14ac:dyDescent="0.2">
      <c r="A627" s="2">
        <v>51</v>
      </c>
      <c r="B627" s="2">
        <f>B12</f>
        <v>668</v>
      </c>
      <c r="C627" s="2">
        <f>A12</f>
        <v>1</v>
      </c>
      <c r="D627" s="2">
        <f>ROW(A12)</f>
        <v>12</v>
      </c>
      <c r="E627" s="2"/>
      <c r="F627" s="2" t="str">
        <f>IF(F12&lt;&gt;"",F12,"")</f>
        <v/>
      </c>
      <c r="G627" s="2" t="str">
        <f>IF(G12&lt;&gt;"",G12,"")</f>
        <v>Сооружение встроенной ТП 10 кВ с трансформаторами 2х630 кВА</v>
      </c>
      <c r="H627" s="2">
        <v>0</v>
      </c>
      <c r="I627" s="2"/>
      <c r="J627" s="2"/>
      <c r="K627" s="2"/>
      <c r="L627" s="2"/>
      <c r="M627" s="2"/>
      <c r="N627" s="2"/>
      <c r="O627" s="2">
        <f t="shared" ref="O627:T627" si="311">ROUND(O597,2)</f>
        <v>10391795.15</v>
      </c>
      <c r="P627" s="2">
        <f t="shared" si="311"/>
        <v>9791763.5700000003</v>
      </c>
      <c r="Q627" s="2">
        <f t="shared" si="311"/>
        <v>87137.69</v>
      </c>
      <c r="R627" s="2">
        <f t="shared" si="311"/>
        <v>38823.65</v>
      </c>
      <c r="S627" s="2">
        <f t="shared" si="311"/>
        <v>512893.89</v>
      </c>
      <c r="T627" s="2">
        <f t="shared" si="311"/>
        <v>0</v>
      </c>
      <c r="U627" s="2">
        <f>U597</f>
        <v>1240.3733648109999</v>
      </c>
      <c r="V627" s="2">
        <f>V597</f>
        <v>0</v>
      </c>
      <c r="W627" s="2">
        <f>ROUND(W597,2)</f>
        <v>0</v>
      </c>
      <c r="X627" s="2">
        <f>ROUND(X597,2)</f>
        <v>386801.08</v>
      </c>
      <c r="Y627" s="2">
        <f>ROUND(Y597,2)</f>
        <v>212995.34</v>
      </c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>
        <f t="shared" ref="AO627:BD627" si="312">ROUND(AO597,2)</f>
        <v>0</v>
      </c>
      <c r="AP627" s="2">
        <f t="shared" si="312"/>
        <v>9365610.8100000005</v>
      </c>
      <c r="AQ627" s="2">
        <f t="shared" si="312"/>
        <v>0</v>
      </c>
      <c r="AR627" s="2">
        <f t="shared" si="312"/>
        <v>11053709.41</v>
      </c>
      <c r="AS627" s="2">
        <f t="shared" si="312"/>
        <v>105655.56</v>
      </c>
      <c r="AT627" s="2">
        <f t="shared" si="312"/>
        <v>762664.31</v>
      </c>
      <c r="AU627" s="2">
        <f t="shared" si="312"/>
        <v>819778.73</v>
      </c>
      <c r="AV627" s="2">
        <f t="shared" si="312"/>
        <v>9791763.5700000003</v>
      </c>
      <c r="AW627" s="2">
        <f t="shared" si="312"/>
        <v>426152.76</v>
      </c>
      <c r="AX627" s="2">
        <f t="shared" si="312"/>
        <v>0</v>
      </c>
      <c r="AY627" s="2">
        <f t="shared" si="312"/>
        <v>426152.76</v>
      </c>
      <c r="AZ627" s="2">
        <f t="shared" si="312"/>
        <v>9365610.8100000005</v>
      </c>
      <c r="BA627" s="2">
        <f t="shared" si="312"/>
        <v>0</v>
      </c>
      <c r="BB627" s="2">
        <f t="shared" si="312"/>
        <v>0</v>
      </c>
      <c r="BC627" s="2">
        <f t="shared" si="312"/>
        <v>0</v>
      </c>
      <c r="BD627" s="2">
        <f t="shared" si="312"/>
        <v>0</v>
      </c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3"/>
      <c r="DH627" s="3"/>
      <c r="DI627" s="3"/>
      <c r="DJ627" s="3"/>
      <c r="DK627" s="3"/>
      <c r="DL627" s="3"/>
      <c r="DM627" s="3"/>
      <c r="DN627" s="3"/>
      <c r="DO627" s="3"/>
      <c r="DP627" s="3"/>
      <c r="DQ627" s="3"/>
      <c r="DR627" s="3"/>
      <c r="DS627" s="3"/>
      <c r="DT627" s="3"/>
      <c r="DU627" s="3"/>
      <c r="DV627" s="3"/>
      <c r="DW627" s="3"/>
      <c r="DX627" s="3"/>
      <c r="DY627" s="3"/>
      <c r="DZ627" s="3"/>
      <c r="EA627" s="3"/>
      <c r="EB627" s="3"/>
      <c r="EC627" s="3"/>
      <c r="ED627" s="3"/>
      <c r="EE627" s="3"/>
      <c r="EF627" s="3"/>
      <c r="EG627" s="3"/>
      <c r="EH627" s="3"/>
      <c r="EI627" s="3"/>
      <c r="EJ627" s="3"/>
      <c r="EK627" s="3"/>
      <c r="EL627" s="3"/>
      <c r="EM627" s="3"/>
      <c r="EN627" s="3"/>
      <c r="EO627" s="3"/>
      <c r="EP627" s="3"/>
      <c r="EQ627" s="3"/>
      <c r="ER627" s="3"/>
      <c r="ES627" s="3"/>
      <c r="ET627" s="3"/>
      <c r="EU627" s="3"/>
      <c r="EV627" s="3"/>
      <c r="EW627" s="3"/>
      <c r="EX627" s="3"/>
      <c r="EY627" s="3"/>
      <c r="EZ627" s="3"/>
      <c r="FA627" s="3"/>
      <c r="FB627" s="3"/>
      <c r="FC627" s="3"/>
      <c r="FD627" s="3"/>
      <c r="FE627" s="3"/>
      <c r="FF627" s="3"/>
      <c r="FG627" s="3"/>
      <c r="FH627" s="3"/>
      <c r="FI627" s="3"/>
      <c r="FJ627" s="3"/>
      <c r="FK627" s="3"/>
      <c r="FL627" s="3"/>
      <c r="FM627" s="3"/>
      <c r="FN627" s="3"/>
      <c r="FO627" s="3"/>
      <c r="FP627" s="3"/>
      <c r="FQ627" s="3"/>
      <c r="FR627" s="3"/>
      <c r="FS627" s="3"/>
      <c r="FT627" s="3"/>
      <c r="FU627" s="3"/>
      <c r="FV627" s="3"/>
      <c r="FW627" s="3"/>
      <c r="FX627" s="3"/>
      <c r="FY627" s="3"/>
      <c r="FZ627" s="3"/>
      <c r="GA627" s="3"/>
      <c r="GB627" s="3"/>
      <c r="GC627" s="3"/>
      <c r="GD627" s="3"/>
      <c r="GE627" s="3"/>
      <c r="GF627" s="3"/>
      <c r="GG627" s="3"/>
      <c r="GH627" s="3"/>
      <c r="GI627" s="3"/>
      <c r="GJ627" s="3"/>
      <c r="GK627" s="3"/>
      <c r="GL627" s="3"/>
      <c r="GM627" s="3"/>
      <c r="GN627" s="3"/>
      <c r="GO627" s="3"/>
      <c r="GP627" s="3"/>
      <c r="GQ627" s="3"/>
      <c r="GR627" s="3"/>
      <c r="GS627" s="3"/>
      <c r="GT627" s="3"/>
      <c r="GU627" s="3"/>
      <c r="GV627" s="3"/>
      <c r="GW627" s="3"/>
      <c r="GX627" s="3">
        <v>0</v>
      </c>
    </row>
    <row r="629" spans="1:206" x14ac:dyDescent="0.2">
      <c r="A629" s="4">
        <v>50</v>
      </c>
      <c r="B629" s="4">
        <v>0</v>
      </c>
      <c r="C629" s="4">
        <v>0</v>
      </c>
      <c r="D629" s="4">
        <v>1</v>
      </c>
      <c r="E629" s="4">
        <v>201</v>
      </c>
      <c r="F629" s="4">
        <f>ROUND(Source!O627,O629)</f>
        <v>10391795.15</v>
      </c>
      <c r="G629" s="4" t="s">
        <v>48</v>
      </c>
      <c r="H629" s="4" t="s">
        <v>49</v>
      </c>
      <c r="I629" s="4"/>
      <c r="J629" s="4"/>
      <c r="K629" s="4">
        <v>201</v>
      </c>
      <c r="L629" s="4">
        <v>1</v>
      </c>
      <c r="M629" s="4">
        <v>3</v>
      </c>
      <c r="N629" s="4" t="s">
        <v>4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10391795.15</v>
      </c>
      <c r="X629" s="4">
        <v>1</v>
      </c>
      <c r="Y629" s="4">
        <v>10391795.15</v>
      </c>
      <c r="Z629" s="4"/>
      <c r="AA629" s="4"/>
      <c r="AB629" s="4"/>
    </row>
    <row r="630" spans="1:206" x14ac:dyDescent="0.2">
      <c r="A630" s="4">
        <v>50</v>
      </c>
      <c r="B630" s="4">
        <v>0</v>
      </c>
      <c r="C630" s="4">
        <v>0</v>
      </c>
      <c r="D630" s="4">
        <v>1</v>
      </c>
      <c r="E630" s="4">
        <v>202</v>
      </c>
      <c r="F630" s="4">
        <f>ROUND(Source!P627,O630)</f>
        <v>9791763.5700000003</v>
      </c>
      <c r="G630" s="4" t="s">
        <v>50</v>
      </c>
      <c r="H630" s="4" t="s">
        <v>51</v>
      </c>
      <c r="I630" s="4"/>
      <c r="J630" s="4"/>
      <c r="K630" s="4">
        <v>202</v>
      </c>
      <c r="L630" s="4">
        <v>2</v>
      </c>
      <c r="M630" s="4">
        <v>3</v>
      </c>
      <c r="N630" s="4" t="s">
        <v>4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9791763.5700000003</v>
      </c>
      <c r="X630" s="4">
        <v>1</v>
      </c>
      <c r="Y630" s="4">
        <v>9791763.5700000003</v>
      </c>
      <c r="Z630" s="4"/>
      <c r="AA630" s="4"/>
      <c r="AB630" s="4"/>
    </row>
    <row r="631" spans="1:206" x14ac:dyDescent="0.2">
      <c r="A631" s="4">
        <v>50</v>
      </c>
      <c r="B631" s="4">
        <v>0</v>
      </c>
      <c r="C631" s="4">
        <v>0</v>
      </c>
      <c r="D631" s="4">
        <v>1</v>
      </c>
      <c r="E631" s="4">
        <v>222</v>
      </c>
      <c r="F631" s="4">
        <f>ROUND(Source!AO627,O631)</f>
        <v>0</v>
      </c>
      <c r="G631" s="4" t="s">
        <v>52</v>
      </c>
      <c r="H631" s="4" t="s">
        <v>53</v>
      </c>
      <c r="I631" s="4"/>
      <c r="J631" s="4"/>
      <c r="K631" s="4">
        <v>222</v>
      </c>
      <c r="L631" s="4">
        <v>3</v>
      </c>
      <c r="M631" s="4">
        <v>3</v>
      </c>
      <c r="N631" s="4" t="s">
        <v>4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0</v>
      </c>
      <c r="X631" s="4">
        <v>1</v>
      </c>
      <c r="Y631" s="4">
        <v>0</v>
      </c>
      <c r="Z631" s="4"/>
      <c r="AA631" s="4"/>
      <c r="AB631" s="4"/>
    </row>
    <row r="632" spans="1:206" x14ac:dyDescent="0.2">
      <c r="A632" s="4">
        <v>50</v>
      </c>
      <c r="B632" s="4">
        <v>0</v>
      </c>
      <c r="C632" s="4">
        <v>0</v>
      </c>
      <c r="D632" s="4">
        <v>1</v>
      </c>
      <c r="E632" s="4">
        <v>225</v>
      </c>
      <c r="F632" s="4">
        <f>ROUND(Source!AV627,O632)</f>
        <v>9791763.5700000003</v>
      </c>
      <c r="G632" s="4" t="s">
        <v>54</v>
      </c>
      <c r="H632" s="4" t="s">
        <v>55</v>
      </c>
      <c r="I632" s="4"/>
      <c r="J632" s="4"/>
      <c r="K632" s="4">
        <v>225</v>
      </c>
      <c r="L632" s="4">
        <v>4</v>
      </c>
      <c r="M632" s="4">
        <v>3</v>
      </c>
      <c r="N632" s="4" t="s">
        <v>4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9791763.5700000003</v>
      </c>
      <c r="X632" s="4">
        <v>1</v>
      </c>
      <c r="Y632" s="4">
        <v>9791763.5700000003</v>
      </c>
      <c r="Z632" s="4"/>
      <c r="AA632" s="4"/>
      <c r="AB632" s="4"/>
    </row>
    <row r="633" spans="1:206" x14ac:dyDescent="0.2">
      <c r="A633" s="4">
        <v>50</v>
      </c>
      <c r="B633" s="4">
        <v>0</v>
      </c>
      <c r="C633" s="4">
        <v>0</v>
      </c>
      <c r="D633" s="4">
        <v>1</v>
      </c>
      <c r="E633" s="4">
        <v>226</v>
      </c>
      <c r="F633" s="4">
        <f>ROUND(Source!AW627,O633)</f>
        <v>426152.76</v>
      </c>
      <c r="G633" s="4" t="s">
        <v>56</v>
      </c>
      <c r="H633" s="4" t="s">
        <v>57</v>
      </c>
      <c r="I633" s="4"/>
      <c r="J633" s="4"/>
      <c r="K633" s="4">
        <v>226</v>
      </c>
      <c r="L633" s="4">
        <v>5</v>
      </c>
      <c r="M633" s="4">
        <v>3</v>
      </c>
      <c r="N633" s="4" t="s">
        <v>4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426152.76</v>
      </c>
      <c r="X633" s="4">
        <v>1</v>
      </c>
      <c r="Y633" s="4">
        <v>426152.76</v>
      </c>
      <c r="Z633" s="4"/>
      <c r="AA633" s="4"/>
      <c r="AB633" s="4"/>
    </row>
    <row r="634" spans="1:206" x14ac:dyDescent="0.2">
      <c r="A634" s="4">
        <v>50</v>
      </c>
      <c r="B634" s="4">
        <v>0</v>
      </c>
      <c r="C634" s="4">
        <v>0</v>
      </c>
      <c r="D634" s="4">
        <v>1</v>
      </c>
      <c r="E634" s="4">
        <v>227</v>
      </c>
      <c r="F634" s="4">
        <f>ROUND(Source!AX627,O634)</f>
        <v>0</v>
      </c>
      <c r="G634" s="4" t="s">
        <v>58</v>
      </c>
      <c r="H634" s="4" t="s">
        <v>59</v>
      </c>
      <c r="I634" s="4"/>
      <c r="J634" s="4"/>
      <c r="K634" s="4">
        <v>227</v>
      </c>
      <c r="L634" s="4">
        <v>6</v>
      </c>
      <c r="M634" s="4">
        <v>3</v>
      </c>
      <c r="N634" s="4" t="s">
        <v>4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0</v>
      </c>
      <c r="X634" s="4">
        <v>1</v>
      </c>
      <c r="Y634" s="4">
        <v>0</v>
      </c>
      <c r="Z634" s="4"/>
      <c r="AA634" s="4"/>
      <c r="AB634" s="4"/>
    </row>
    <row r="635" spans="1:206" x14ac:dyDescent="0.2">
      <c r="A635" s="4">
        <v>50</v>
      </c>
      <c r="B635" s="4">
        <v>0</v>
      </c>
      <c r="C635" s="4">
        <v>0</v>
      </c>
      <c r="D635" s="4">
        <v>1</v>
      </c>
      <c r="E635" s="4">
        <v>228</v>
      </c>
      <c r="F635" s="4">
        <f>ROUND(Source!AY627,O635)</f>
        <v>426152.76</v>
      </c>
      <c r="G635" s="4" t="s">
        <v>60</v>
      </c>
      <c r="H635" s="4" t="s">
        <v>61</v>
      </c>
      <c r="I635" s="4"/>
      <c r="J635" s="4"/>
      <c r="K635" s="4">
        <v>228</v>
      </c>
      <c r="L635" s="4">
        <v>7</v>
      </c>
      <c r="M635" s="4">
        <v>3</v>
      </c>
      <c r="N635" s="4" t="s">
        <v>4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426152.76</v>
      </c>
      <c r="X635" s="4">
        <v>1</v>
      </c>
      <c r="Y635" s="4">
        <v>426152.76</v>
      </c>
      <c r="Z635" s="4"/>
      <c r="AA635" s="4"/>
      <c r="AB635" s="4"/>
    </row>
    <row r="636" spans="1:206" x14ac:dyDescent="0.2">
      <c r="A636" s="4">
        <v>50</v>
      </c>
      <c r="B636" s="4">
        <v>0</v>
      </c>
      <c r="C636" s="4">
        <v>0</v>
      </c>
      <c r="D636" s="4">
        <v>1</v>
      </c>
      <c r="E636" s="4">
        <v>216</v>
      </c>
      <c r="F636" s="4">
        <f>ROUND(Source!AP627,O636)</f>
        <v>9365610.8100000005</v>
      </c>
      <c r="G636" s="4" t="s">
        <v>62</v>
      </c>
      <c r="H636" s="4" t="s">
        <v>63</v>
      </c>
      <c r="I636" s="4"/>
      <c r="J636" s="4"/>
      <c r="K636" s="4">
        <v>216</v>
      </c>
      <c r="L636" s="4">
        <v>8</v>
      </c>
      <c r="M636" s="4">
        <v>3</v>
      </c>
      <c r="N636" s="4" t="s">
        <v>4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9365610.8100000005</v>
      </c>
      <c r="X636" s="4">
        <v>1</v>
      </c>
      <c r="Y636" s="4">
        <v>9365610.8100000005</v>
      </c>
      <c r="Z636" s="4"/>
      <c r="AA636" s="4"/>
      <c r="AB636" s="4"/>
    </row>
    <row r="637" spans="1:206" x14ac:dyDescent="0.2">
      <c r="A637" s="4">
        <v>50</v>
      </c>
      <c r="B637" s="4">
        <v>0</v>
      </c>
      <c r="C637" s="4">
        <v>0</v>
      </c>
      <c r="D637" s="4">
        <v>1</v>
      </c>
      <c r="E637" s="4">
        <v>223</v>
      </c>
      <c r="F637" s="4">
        <f>ROUND(Source!AQ627,O637)</f>
        <v>0</v>
      </c>
      <c r="G637" s="4" t="s">
        <v>64</v>
      </c>
      <c r="H637" s="4" t="s">
        <v>65</v>
      </c>
      <c r="I637" s="4"/>
      <c r="J637" s="4"/>
      <c r="K637" s="4">
        <v>223</v>
      </c>
      <c r="L637" s="4">
        <v>9</v>
      </c>
      <c r="M637" s="4">
        <v>3</v>
      </c>
      <c r="N637" s="4" t="s">
        <v>4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0</v>
      </c>
      <c r="X637" s="4">
        <v>1</v>
      </c>
      <c r="Y637" s="4">
        <v>0</v>
      </c>
      <c r="Z637" s="4"/>
      <c r="AA637" s="4"/>
      <c r="AB637" s="4"/>
    </row>
    <row r="638" spans="1:206" x14ac:dyDescent="0.2">
      <c r="A638" s="4">
        <v>50</v>
      </c>
      <c r="B638" s="4">
        <v>0</v>
      </c>
      <c r="C638" s="4">
        <v>0</v>
      </c>
      <c r="D638" s="4">
        <v>1</v>
      </c>
      <c r="E638" s="4">
        <v>229</v>
      </c>
      <c r="F638" s="4">
        <f>ROUND(Source!AZ627,O638)</f>
        <v>9365610.8100000005</v>
      </c>
      <c r="G638" s="4" t="s">
        <v>66</v>
      </c>
      <c r="H638" s="4" t="s">
        <v>67</v>
      </c>
      <c r="I638" s="4"/>
      <c r="J638" s="4"/>
      <c r="K638" s="4">
        <v>229</v>
      </c>
      <c r="L638" s="4">
        <v>10</v>
      </c>
      <c r="M638" s="4">
        <v>3</v>
      </c>
      <c r="N638" s="4" t="s">
        <v>4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9365610.8100000005</v>
      </c>
      <c r="X638" s="4">
        <v>1</v>
      </c>
      <c r="Y638" s="4">
        <v>9365610.8100000005</v>
      </c>
      <c r="Z638" s="4"/>
      <c r="AA638" s="4"/>
      <c r="AB638" s="4"/>
    </row>
    <row r="639" spans="1:206" x14ac:dyDescent="0.2">
      <c r="A639" s="4">
        <v>50</v>
      </c>
      <c r="B639" s="4">
        <v>0</v>
      </c>
      <c r="C639" s="4">
        <v>0</v>
      </c>
      <c r="D639" s="4">
        <v>1</v>
      </c>
      <c r="E639" s="4">
        <v>203</v>
      </c>
      <c r="F639" s="4">
        <f>ROUND(Source!Q627,O639)</f>
        <v>87137.69</v>
      </c>
      <c r="G639" s="4" t="s">
        <v>68</v>
      </c>
      <c r="H639" s="4" t="s">
        <v>69</v>
      </c>
      <c r="I639" s="4"/>
      <c r="J639" s="4"/>
      <c r="K639" s="4">
        <v>203</v>
      </c>
      <c r="L639" s="4">
        <v>11</v>
      </c>
      <c r="M639" s="4">
        <v>3</v>
      </c>
      <c r="N639" s="4" t="s">
        <v>4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87137.69</v>
      </c>
      <c r="X639" s="4">
        <v>1</v>
      </c>
      <c r="Y639" s="4">
        <v>87137.69</v>
      </c>
      <c r="Z639" s="4"/>
      <c r="AA639" s="4"/>
      <c r="AB639" s="4"/>
    </row>
    <row r="640" spans="1:206" x14ac:dyDescent="0.2">
      <c r="A640" s="4">
        <v>50</v>
      </c>
      <c r="B640" s="4">
        <v>0</v>
      </c>
      <c r="C640" s="4">
        <v>0</v>
      </c>
      <c r="D640" s="4">
        <v>1</v>
      </c>
      <c r="E640" s="4">
        <v>231</v>
      </c>
      <c r="F640" s="4">
        <f>ROUND(Source!BB627,O640)</f>
        <v>0</v>
      </c>
      <c r="G640" s="4" t="s">
        <v>70</v>
      </c>
      <c r="H640" s="4" t="s">
        <v>71</v>
      </c>
      <c r="I640" s="4"/>
      <c r="J640" s="4"/>
      <c r="K640" s="4">
        <v>231</v>
      </c>
      <c r="L640" s="4">
        <v>12</v>
      </c>
      <c r="M640" s="4">
        <v>3</v>
      </c>
      <c r="N640" s="4" t="s">
        <v>4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8" x14ac:dyDescent="0.2">
      <c r="A641" s="4">
        <v>50</v>
      </c>
      <c r="B641" s="4">
        <v>0</v>
      </c>
      <c r="C641" s="4">
        <v>0</v>
      </c>
      <c r="D641" s="4">
        <v>1</v>
      </c>
      <c r="E641" s="4">
        <v>204</v>
      </c>
      <c r="F641" s="4">
        <f>ROUND(Source!R627,O641)</f>
        <v>38823.65</v>
      </c>
      <c r="G641" s="4" t="s">
        <v>72</v>
      </c>
      <c r="H641" s="4" t="s">
        <v>73</v>
      </c>
      <c r="I641" s="4"/>
      <c r="J641" s="4"/>
      <c r="K641" s="4">
        <v>204</v>
      </c>
      <c r="L641" s="4">
        <v>13</v>
      </c>
      <c r="M641" s="4">
        <v>3</v>
      </c>
      <c r="N641" s="4" t="s">
        <v>4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38823.65</v>
      </c>
      <c r="X641" s="4">
        <v>1</v>
      </c>
      <c r="Y641" s="4">
        <v>38823.65</v>
      </c>
      <c r="Z641" s="4"/>
      <c r="AA641" s="4"/>
      <c r="AB641" s="4"/>
    </row>
    <row r="642" spans="1:28" x14ac:dyDescent="0.2">
      <c r="A642" s="4">
        <v>50</v>
      </c>
      <c r="B642" s="4">
        <v>0</v>
      </c>
      <c r="C642" s="4">
        <v>0</v>
      </c>
      <c r="D642" s="4">
        <v>1</v>
      </c>
      <c r="E642" s="4">
        <v>205</v>
      </c>
      <c r="F642" s="4">
        <f>ROUND(Source!S627,O642)</f>
        <v>512893.89</v>
      </c>
      <c r="G642" s="4" t="s">
        <v>74</v>
      </c>
      <c r="H642" s="4" t="s">
        <v>75</v>
      </c>
      <c r="I642" s="4"/>
      <c r="J642" s="4"/>
      <c r="K642" s="4">
        <v>205</v>
      </c>
      <c r="L642" s="4">
        <v>14</v>
      </c>
      <c r="M642" s="4">
        <v>3</v>
      </c>
      <c r="N642" s="4" t="s">
        <v>4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512893.89</v>
      </c>
      <c r="X642" s="4">
        <v>1</v>
      </c>
      <c r="Y642" s="4">
        <v>512893.89</v>
      </c>
      <c r="Z642" s="4"/>
      <c r="AA642" s="4"/>
      <c r="AB642" s="4"/>
    </row>
    <row r="643" spans="1:28" x14ac:dyDescent="0.2">
      <c r="A643" s="4">
        <v>50</v>
      </c>
      <c r="B643" s="4">
        <v>0</v>
      </c>
      <c r="C643" s="4">
        <v>0</v>
      </c>
      <c r="D643" s="4">
        <v>1</v>
      </c>
      <c r="E643" s="4">
        <v>232</v>
      </c>
      <c r="F643" s="4">
        <f>ROUND(Source!BC627,O643)</f>
        <v>0</v>
      </c>
      <c r="G643" s="4" t="s">
        <v>76</v>
      </c>
      <c r="H643" s="4" t="s">
        <v>77</v>
      </c>
      <c r="I643" s="4"/>
      <c r="J643" s="4"/>
      <c r="K643" s="4">
        <v>232</v>
      </c>
      <c r="L643" s="4">
        <v>15</v>
      </c>
      <c r="M643" s="4">
        <v>3</v>
      </c>
      <c r="N643" s="4" t="s">
        <v>4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0</v>
      </c>
      <c r="X643" s="4">
        <v>1</v>
      </c>
      <c r="Y643" s="4">
        <v>0</v>
      </c>
      <c r="Z643" s="4"/>
      <c r="AA643" s="4"/>
      <c r="AB643" s="4"/>
    </row>
    <row r="644" spans="1:28" x14ac:dyDescent="0.2">
      <c r="A644" s="4">
        <v>50</v>
      </c>
      <c r="B644" s="4">
        <v>0</v>
      </c>
      <c r="C644" s="4">
        <v>0</v>
      </c>
      <c r="D644" s="4">
        <v>1</v>
      </c>
      <c r="E644" s="4">
        <v>214</v>
      </c>
      <c r="F644" s="4">
        <f>ROUND(Source!AS627,O644)</f>
        <v>105655.56</v>
      </c>
      <c r="G644" s="4" t="s">
        <v>78</v>
      </c>
      <c r="H644" s="4" t="s">
        <v>79</v>
      </c>
      <c r="I644" s="4"/>
      <c r="J644" s="4"/>
      <c r="K644" s="4">
        <v>214</v>
      </c>
      <c r="L644" s="4">
        <v>16</v>
      </c>
      <c r="M644" s="4">
        <v>3</v>
      </c>
      <c r="N644" s="4" t="s">
        <v>4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105655.56</v>
      </c>
      <c r="X644" s="4">
        <v>1</v>
      </c>
      <c r="Y644" s="4">
        <v>105655.56</v>
      </c>
      <c r="Z644" s="4"/>
      <c r="AA644" s="4"/>
      <c r="AB644" s="4"/>
    </row>
    <row r="645" spans="1:28" x14ac:dyDescent="0.2">
      <c r="A645" s="4">
        <v>50</v>
      </c>
      <c r="B645" s="4">
        <v>0</v>
      </c>
      <c r="C645" s="4">
        <v>0</v>
      </c>
      <c r="D645" s="4">
        <v>1</v>
      </c>
      <c r="E645" s="4">
        <v>215</v>
      </c>
      <c r="F645" s="4">
        <f>ROUND(Source!AT627,O645)</f>
        <v>762664.31</v>
      </c>
      <c r="G645" s="4" t="s">
        <v>80</v>
      </c>
      <c r="H645" s="4" t="s">
        <v>81</v>
      </c>
      <c r="I645" s="4"/>
      <c r="J645" s="4"/>
      <c r="K645" s="4">
        <v>215</v>
      </c>
      <c r="L645" s="4">
        <v>17</v>
      </c>
      <c r="M645" s="4">
        <v>3</v>
      </c>
      <c r="N645" s="4" t="s">
        <v>4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762664.31</v>
      </c>
      <c r="X645" s="4">
        <v>1</v>
      </c>
      <c r="Y645" s="4">
        <v>762664.31</v>
      </c>
      <c r="Z645" s="4"/>
      <c r="AA645" s="4"/>
      <c r="AB645" s="4"/>
    </row>
    <row r="646" spans="1:28" x14ac:dyDescent="0.2">
      <c r="A646" s="4">
        <v>50</v>
      </c>
      <c r="B646" s="4">
        <v>0</v>
      </c>
      <c r="C646" s="4">
        <v>0</v>
      </c>
      <c r="D646" s="4">
        <v>1</v>
      </c>
      <c r="E646" s="4">
        <v>217</v>
      </c>
      <c r="F646" s="4">
        <f>ROUND(Source!AU627,O646)</f>
        <v>819778.73</v>
      </c>
      <c r="G646" s="4" t="s">
        <v>82</v>
      </c>
      <c r="H646" s="4" t="s">
        <v>83</v>
      </c>
      <c r="I646" s="4"/>
      <c r="J646" s="4"/>
      <c r="K646" s="4">
        <v>217</v>
      </c>
      <c r="L646" s="4">
        <v>18</v>
      </c>
      <c r="M646" s="4">
        <v>3</v>
      </c>
      <c r="N646" s="4" t="s">
        <v>4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819778.73</v>
      </c>
      <c r="X646" s="4">
        <v>1</v>
      </c>
      <c r="Y646" s="4">
        <v>819778.73</v>
      </c>
      <c r="Z646" s="4"/>
      <c r="AA646" s="4"/>
      <c r="AB646" s="4"/>
    </row>
    <row r="647" spans="1:28" x14ac:dyDescent="0.2">
      <c r="A647" s="4">
        <v>50</v>
      </c>
      <c r="B647" s="4">
        <v>0</v>
      </c>
      <c r="C647" s="4">
        <v>0</v>
      </c>
      <c r="D647" s="4">
        <v>1</v>
      </c>
      <c r="E647" s="4">
        <v>230</v>
      </c>
      <c r="F647" s="4">
        <f>ROUND(Source!BA627,O647)</f>
        <v>0</v>
      </c>
      <c r="G647" s="4" t="s">
        <v>84</v>
      </c>
      <c r="H647" s="4" t="s">
        <v>85</v>
      </c>
      <c r="I647" s="4"/>
      <c r="J647" s="4"/>
      <c r="K647" s="4">
        <v>230</v>
      </c>
      <c r="L647" s="4">
        <v>19</v>
      </c>
      <c r="M647" s="4">
        <v>3</v>
      </c>
      <c r="N647" s="4" t="s">
        <v>4</v>
      </c>
      <c r="O647" s="4">
        <v>2</v>
      </c>
      <c r="P647" s="4"/>
      <c r="Q647" s="4"/>
      <c r="R647" s="4"/>
      <c r="S647" s="4"/>
      <c r="T647" s="4"/>
      <c r="U647" s="4"/>
      <c r="V647" s="4"/>
      <c r="W647" s="4">
        <v>0</v>
      </c>
      <c r="X647" s="4">
        <v>1</v>
      </c>
      <c r="Y647" s="4">
        <v>0</v>
      </c>
      <c r="Z647" s="4"/>
      <c r="AA647" s="4"/>
      <c r="AB647" s="4"/>
    </row>
    <row r="648" spans="1:28" x14ac:dyDescent="0.2">
      <c r="A648" s="4">
        <v>50</v>
      </c>
      <c r="B648" s="4">
        <v>0</v>
      </c>
      <c r="C648" s="4">
        <v>0</v>
      </c>
      <c r="D648" s="4">
        <v>1</v>
      </c>
      <c r="E648" s="4">
        <v>206</v>
      </c>
      <c r="F648" s="4">
        <f>ROUND(Source!T627,O648)</f>
        <v>0</v>
      </c>
      <c r="G648" s="4" t="s">
        <v>86</v>
      </c>
      <c r="H648" s="4" t="s">
        <v>87</v>
      </c>
      <c r="I648" s="4"/>
      <c r="J648" s="4"/>
      <c r="K648" s="4">
        <v>206</v>
      </c>
      <c r="L648" s="4">
        <v>20</v>
      </c>
      <c r="M648" s="4">
        <v>3</v>
      </c>
      <c r="N648" s="4" t="s">
        <v>4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0</v>
      </c>
      <c r="X648" s="4">
        <v>1</v>
      </c>
      <c r="Y648" s="4">
        <v>0</v>
      </c>
      <c r="Z648" s="4"/>
      <c r="AA648" s="4"/>
      <c r="AB648" s="4"/>
    </row>
    <row r="649" spans="1:28" x14ac:dyDescent="0.2">
      <c r="A649" s="4">
        <v>50</v>
      </c>
      <c r="B649" s="4">
        <v>0</v>
      </c>
      <c r="C649" s="4">
        <v>0</v>
      </c>
      <c r="D649" s="4">
        <v>1</v>
      </c>
      <c r="E649" s="4">
        <v>207</v>
      </c>
      <c r="F649" s="4">
        <f>Source!U627</f>
        <v>1240.3733648109999</v>
      </c>
      <c r="G649" s="4" t="s">
        <v>88</v>
      </c>
      <c r="H649" s="4" t="s">
        <v>89</v>
      </c>
      <c r="I649" s="4"/>
      <c r="J649" s="4"/>
      <c r="K649" s="4">
        <v>207</v>
      </c>
      <c r="L649" s="4">
        <v>21</v>
      </c>
      <c r="M649" s="4">
        <v>3</v>
      </c>
      <c r="N649" s="4" t="s">
        <v>4</v>
      </c>
      <c r="O649" s="4">
        <v>-1</v>
      </c>
      <c r="P649" s="4"/>
      <c r="Q649" s="4"/>
      <c r="R649" s="4"/>
      <c r="S649" s="4"/>
      <c r="T649" s="4"/>
      <c r="U649" s="4"/>
      <c r="V649" s="4"/>
      <c r="W649" s="4">
        <v>1240.3733648109999</v>
      </c>
      <c r="X649" s="4">
        <v>1</v>
      </c>
      <c r="Y649" s="4">
        <v>1240.3733648109999</v>
      </c>
      <c r="Z649" s="4"/>
      <c r="AA649" s="4"/>
      <c r="AB649" s="4"/>
    </row>
    <row r="650" spans="1:28" x14ac:dyDescent="0.2">
      <c r="A650" s="4">
        <v>50</v>
      </c>
      <c r="B650" s="4">
        <v>0</v>
      </c>
      <c r="C650" s="4">
        <v>0</v>
      </c>
      <c r="D650" s="4">
        <v>1</v>
      </c>
      <c r="E650" s="4">
        <v>208</v>
      </c>
      <c r="F650" s="4">
        <f>Source!V627</f>
        <v>0</v>
      </c>
      <c r="G650" s="4" t="s">
        <v>90</v>
      </c>
      <c r="H650" s="4" t="s">
        <v>91</v>
      </c>
      <c r="I650" s="4"/>
      <c r="J650" s="4"/>
      <c r="K650" s="4">
        <v>208</v>
      </c>
      <c r="L650" s="4">
        <v>22</v>
      </c>
      <c r="M650" s="4">
        <v>3</v>
      </c>
      <c r="N650" s="4" t="s">
        <v>4</v>
      </c>
      <c r="O650" s="4">
        <v>-1</v>
      </c>
      <c r="P650" s="4"/>
      <c r="Q650" s="4"/>
      <c r="R650" s="4"/>
      <c r="S650" s="4"/>
      <c r="T650" s="4"/>
      <c r="U650" s="4"/>
      <c r="V650" s="4"/>
      <c r="W650" s="4">
        <v>0</v>
      </c>
      <c r="X650" s="4">
        <v>1</v>
      </c>
      <c r="Y650" s="4">
        <v>0</v>
      </c>
      <c r="Z650" s="4"/>
      <c r="AA650" s="4"/>
      <c r="AB650" s="4"/>
    </row>
    <row r="651" spans="1:28" x14ac:dyDescent="0.2">
      <c r="A651" s="4">
        <v>50</v>
      </c>
      <c r="B651" s="4">
        <v>0</v>
      </c>
      <c r="C651" s="4">
        <v>0</v>
      </c>
      <c r="D651" s="4">
        <v>1</v>
      </c>
      <c r="E651" s="4">
        <v>209</v>
      </c>
      <c r="F651" s="4">
        <f>ROUND(Source!W627,O651)</f>
        <v>0</v>
      </c>
      <c r="G651" s="4" t="s">
        <v>92</v>
      </c>
      <c r="H651" s="4" t="s">
        <v>93</v>
      </c>
      <c r="I651" s="4"/>
      <c r="J651" s="4"/>
      <c r="K651" s="4">
        <v>209</v>
      </c>
      <c r="L651" s="4">
        <v>23</v>
      </c>
      <c r="M651" s="4">
        <v>3</v>
      </c>
      <c r="N651" s="4" t="s">
        <v>4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0</v>
      </c>
      <c r="X651" s="4">
        <v>1</v>
      </c>
      <c r="Y651" s="4">
        <v>0</v>
      </c>
      <c r="Z651" s="4"/>
      <c r="AA651" s="4"/>
      <c r="AB651" s="4"/>
    </row>
    <row r="652" spans="1:28" x14ac:dyDescent="0.2">
      <c r="A652" s="4">
        <v>50</v>
      </c>
      <c r="B652" s="4">
        <v>0</v>
      </c>
      <c r="C652" s="4">
        <v>0</v>
      </c>
      <c r="D652" s="4">
        <v>1</v>
      </c>
      <c r="E652" s="4">
        <v>233</v>
      </c>
      <c r="F652" s="4">
        <f>ROUND(Source!BD627,O652)</f>
        <v>0</v>
      </c>
      <c r="G652" s="4" t="s">
        <v>94</v>
      </c>
      <c r="H652" s="4" t="s">
        <v>95</v>
      </c>
      <c r="I652" s="4"/>
      <c r="J652" s="4"/>
      <c r="K652" s="4">
        <v>233</v>
      </c>
      <c r="L652" s="4">
        <v>24</v>
      </c>
      <c r="M652" s="4">
        <v>3</v>
      </c>
      <c r="N652" s="4" t="s">
        <v>4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0</v>
      </c>
      <c r="X652" s="4">
        <v>1</v>
      </c>
      <c r="Y652" s="4">
        <v>0</v>
      </c>
      <c r="Z652" s="4"/>
      <c r="AA652" s="4"/>
      <c r="AB652" s="4"/>
    </row>
    <row r="653" spans="1:28" x14ac:dyDescent="0.2">
      <c r="A653" s="4">
        <v>50</v>
      </c>
      <c r="B653" s="4">
        <v>0</v>
      </c>
      <c r="C653" s="4">
        <v>0</v>
      </c>
      <c r="D653" s="4">
        <v>1</v>
      </c>
      <c r="E653" s="4">
        <v>210</v>
      </c>
      <c r="F653" s="4">
        <f>ROUND(Source!X627,O653)</f>
        <v>386801.08</v>
      </c>
      <c r="G653" s="4" t="s">
        <v>96</v>
      </c>
      <c r="H653" s="4" t="s">
        <v>97</v>
      </c>
      <c r="I653" s="4"/>
      <c r="J653" s="4"/>
      <c r="K653" s="4">
        <v>210</v>
      </c>
      <c r="L653" s="4">
        <v>25</v>
      </c>
      <c r="M653" s="4">
        <v>3</v>
      </c>
      <c r="N653" s="4" t="s">
        <v>4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386801.08</v>
      </c>
      <c r="X653" s="4">
        <v>1</v>
      </c>
      <c r="Y653" s="4">
        <v>386801.08</v>
      </c>
      <c r="Z653" s="4"/>
      <c r="AA653" s="4"/>
      <c r="AB653" s="4"/>
    </row>
    <row r="654" spans="1:28" x14ac:dyDescent="0.2">
      <c r="A654" s="4">
        <v>50</v>
      </c>
      <c r="B654" s="4">
        <v>0</v>
      </c>
      <c r="C654" s="4">
        <v>0</v>
      </c>
      <c r="D654" s="4">
        <v>1</v>
      </c>
      <c r="E654" s="4">
        <v>211</v>
      </c>
      <c r="F654" s="4">
        <f>ROUND(Source!Y627,O654)</f>
        <v>212995.34</v>
      </c>
      <c r="G654" s="4" t="s">
        <v>98</v>
      </c>
      <c r="H654" s="4" t="s">
        <v>99</v>
      </c>
      <c r="I654" s="4"/>
      <c r="J654" s="4"/>
      <c r="K654" s="4">
        <v>211</v>
      </c>
      <c r="L654" s="4">
        <v>26</v>
      </c>
      <c r="M654" s="4">
        <v>3</v>
      </c>
      <c r="N654" s="4" t="s">
        <v>4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212995.34</v>
      </c>
      <c r="X654" s="4">
        <v>1</v>
      </c>
      <c r="Y654" s="4">
        <v>212995.34</v>
      </c>
      <c r="Z654" s="4"/>
      <c r="AA654" s="4"/>
      <c r="AB654" s="4"/>
    </row>
    <row r="655" spans="1:28" x14ac:dyDescent="0.2">
      <c r="A655" s="4">
        <v>50</v>
      </c>
      <c r="B655" s="4">
        <v>0</v>
      </c>
      <c r="C655" s="4">
        <v>0</v>
      </c>
      <c r="D655" s="4">
        <v>1</v>
      </c>
      <c r="E655" s="4">
        <v>224</v>
      </c>
      <c r="F655" s="4">
        <f>ROUND(Source!AR627,O655)</f>
        <v>11053709.41</v>
      </c>
      <c r="G655" s="4" t="s">
        <v>100</v>
      </c>
      <c r="H655" s="4" t="s">
        <v>101</v>
      </c>
      <c r="I655" s="4"/>
      <c r="J655" s="4"/>
      <c r="K655" s="4">
        <v>224</v>
      </c>
      <c r="L655" s="4">
        <v>27</v>
      </c>
      <c r="M655" s="4">
        <v>3</v>
      </c>
      <c r="N655" s="4" t="s">
        <v>4</v>
      </c>
      <c r="O655" s="4">
        <v>2</v>
      </c>
      <c r="P655" s="4"/>
      <c r="Q655" s="4"/>
      <c r="R655" s="4"/>
      <c r="S655" s="4"/>
      <c r="T655" s="4"/>
      <c r="U655" s="4"/>
      <c r="V655" s="4"/>
      <c r="W655" s="4">
        <v>11053709.41</v>
      </c>
      <c r="X655" s="4">
        <v>1</v>
      </c>
      <c r="Y655" s="4">
        <v>11053709.41</v>
      </c>
      <c r="Z655" s="4"/>
      <c r="AA655" s="4"/>
      <c r="AB655" s="4"/>
    </row>
    <row r="656" spans="1:28" x14ac:dyDescent="0.2">
      <c r="A656" s="4">
        <v>50</v>
      </c>
      <c r="B656" s="4">
        <v>1</v>
      </c>
      <c r="C656" s="4">
        <v>0</v>
      </c>
      <c r="D656" s="4">
        <v>2</v>
      </c>
      <c r="E656" s="4">
        <v>0</v>
      </c>
      <c r="F656" s="4">
        <f>ROUND(F657+F658+F659+F660,O656)</f>
        <v>11053709.41</v>
      </c>
      <c r="G656" s="4" t="s">
        <v>562</v>
      </c>
      <c r="H656" s="4" t="s">
        <v>563</v>
      </c>
      <c r="I656" s="4"/>
      <c r="J656" s="4"/>
      <c r="K656" s="4">
        <v>212</v>
      </c>
      <c r="L656" s="4">
        <v>28</v>
      </c>
      <c r="M656" s="4">
        <v>0</v>
      </c>
      <c r="N656" s="4" t="s">
        <v>4</v>
      </c>
      <c r="O656" s="4">
        <v>2</v>
      </c>
      <c r="P656" s="4"/>
      <c r="Q656" s="4"/>
      <c r="R656" s="4"/>
      <c r="S656" s="4"/>
      <c r="T656" s="4"/>
      <c r="U656" s="4"/>
      <c r="V656" s="4"/>
      <c r="W656" s="4">
        <v>11053709.41</v>
      </c>
      <c r="X656" s="4">
        <v>1</v>
      </c>
      <c r="Y656" s="4">
        <v>11053709.41</v>
      </c>
      <c r="Z656" s="4"/>
      <c r="AA656" s="4"/>
      <c r="AB656" s="4"/>
    </row>
    <row r="657" spans="1:40" x14ac:dyDescent="0.2">
      <c r="A657" s="4">
        <v>50</v>
      </c>
      <c r="B657" s="4">
        <v>1</v>
      </c>
      <c r="C657" s="4">
        <v>0</v>
      </c>
      <c r="D657" s="4">
        <v>2</v>
      </c>
      <c r="E657" s="4">
        <v>0</v>
      </c>
      <c r="F657" s="4">
        <f>ROUND(F644,O657)</f>
        <v>105655.56</v>
      </c>
      <c r="G657" s="4" t="s">
        <v>564</v>
      </c>
      <c r="H657" s="4" t="s">
        <v>17</v>
      </c>
      <c r="I657" s="4"/>
      <c r="J657" s="4"/>
      <c r="K657" s="4">
        <v>212</v>
      </c>
      <c r="L657" s="4">
        <v>29</v>
      </c>
      <c r="M657" s="4">
        <v>0</v>
      </c>
      <c r="N657" s="4" t="s">
        <v>4</v>
      </c>
      <c r="O657" s="4">
        <v>2</v>
      </c>
      <c r="P657" s="4"/>
      <c r="Q657" s="4"/>
      <c r="R657" s="4"/>
      <c r="S657" s="4"/>
      <c r="T657" s="4"/>
      <c r="U657" s="4"/>
      <c r="V657" s="4"/>
      <c r="W657" s="4">
        <v>105655.56</v>
      </c>
      <c r="X657" s="4">
        <v>1</v>
      </c>
      <c r="Y657" s="4">
        <v>105655.56</v>
      </c>
      <c r="Z657" s="4"/>
      <c r="AA657" s="4"/>
      <c r="AB657" s="4"/>
    </row>
    <row r="658" spans="1:40" x14ac:dyDescent="0.2">
      <c r="A658" s="4">
        <v>50</v>
      </c>
      <c r="B658" s="4">
        <v>1</v>
      </c>
      <c r="C658" s="4">
        <v>0</v>
      </c>
      <c r="D658" s="4">
        <v>2</v>
      </c>
      <c r="E658" s="4">
        <v>0</v>
      </c>
      <c r="F658" s="4">
        <f>ROUND(F645,O658)</f>
        <v>762664.31</v>
      </c>
      <c r="G658" s="4" t="s">
        <v>565</v>
      </c>
      <c r="H658" s="4" t="s">
        <v>102</v>
      </c>
      <c r="I658" s="4"/>
      <c r="J658" s="4"/>
      <c r="K658" s="4">
        <v>212</v>
      </c>
      <c r="L658" s="4">
        <v>30</v>
      </c>
      <c r="M658" s="4">
        <v>0</v>
      </c>
      <c r="N658" s="4" t="s">
        <v>4</v>
      </c>
      <c r="O658" s="4">
        <v>2</v>
      </c>
      <c r="P658" s="4"/>
      <c r="Q658" s="4"/>
      <c r="R658" s="4"/>
      <c r="S658" s="4"/>
      <c r="T658" s="4"/>
      <c r="U658" s="4"/>
      <c r="V658" s="4"/>
      <c r="W658" s="4">
        <v>762664.31</v>
      </c>
      <c r="X658" s="4">
        <v>1</v>
      </c>
      <c r="Y658" s="4">
        <v>762664.31</v>
      </c>
      <c r="Z658" s="4"/>
      <c r="AA658" s="4"/>
      <c r="AB658" s="4"/>
    </row>
    <row r="659" spans="1:40" x14ac:dyDescent="0.2">
      <c r="A659" s="4">
        <v>50</v>
      </c>
      <c r="B659" s="4">
        <v>1</v>
      </c>
      <c r="C659" s="4">
        <v>0</v>
      </c>
      <c r="D659" s="4">
        <v>2</v>
      </c>
      <c r="E659" s="4">
        <v>0</v>
      </c>
      <c r="F659" s="4">
        <f>ROUND(F636,O659)</f>
        <v>9365610.8100000005</v>
      </c>
      <c r="G659" s="4" t="s">
        <v>566</v>
      </c>
      <c r="H659" s="4" t="s">
        <v>442</v>
      </c>
      <c r="I659" s="4"/>
      <c r="J659" s="4"/>
      <c r="K659" s="4">
        <v>212</v>
      </c>
      <c r="L659" s="4">
        <v>31</v>
      </c>
      <c r="M659" s="4">
        <v>0</v>
      </c>
      <c r="N659" s="4" t="s">
        <v>4</v>
      </c>
      <c r="O659" s="4">
        <v>2</v>
      </c>
      <c r="P659" s="4"/>
      <c r="Q659" s="4"/>
      <c r="R659" s="4"/>
      <c r="S659" s="4"/>
      <c r="T659" s="4"/>
      <c r="U659" s="4"/>
      <c r="V659" s="4"/>
      <c r="W659" s="4">
        <v>9365610.8100000005</v>
      </c>
      <c r="X659" s="4">
        <v>1</v>
      </c>
      <c r="Y659" s="4">
        <v>9365610.8100000005</v>
      </c>
      <c r="Z659" s="4"/>
      <c r="AA659" s="4"/>
      <c r="AB659" s="4"/>
    </row>
    <row r="660" spans="1:40" x14ac:dyDescent="0.2">
      <c r="A660" s="4">
        <v>50</v>
      </c>
      <c r="B660" s="4">
        <v>1</v>
      </c>
      <c r="C660" s="4">
        <v>0</v>
      </c>
      <c r="D660" s="4">
        <v>2</v>
      </c>
      <c r="E660" s="4">
        <v>0</v>
      </c>
      <c r="F660" s="4">
        <f>ROUND(F646,O660)</f>
        <v>819778.73</v>
      </c>
      <c r="G660" s="4" t="s">
        <v>567</v>
      </c>
      <c r="H660" s="4" t="s">
        <v>568</v>
      </c>
      <c r="I660" s="4"/>
      <c r="J660" s="4"/>
      <c r="K660" s="4">
        <v>212</v>
      </c>
      <c r="L660" s="4">
        <v>32</v>
      </c>
      <c r="M660" s="4">
        <v>0</v>
      </c>
      <c r="N660" s="4" t="s">
        <v>4</v>
      </c>
      <c r="O660" s="4">
        <v>2</v>
      </c>
      <c r="P660" s="4"/>
      <c r="Q660" s="4"/>
      <c r="R660" s="4"/>
      <c r="S660" s="4"/>
      <c r="T660" s="4"/>
      <c r="U660" s="4"/>
      <c r="V660" s="4"/>
      <c r="W660" s="4">
        <v>819778.73</v>
      </c>
      <c r="X660" s="4">
        <v>1</v>
      </c>
      <c r="Y660" s="4">
        <v>819778.73</v>
      </c>
      <c r="Z660" s="4"/>
      <c r="AA660" s="4"/>
      <c r="AB660" s="4"/>
    </row>
    <row r="662" spans="1:40" x14ac:dyDescent="0.2">
      <c r="A662">
        <v>71</v>
      </c>
      <c r="B662">
        <v>1</v>
      </c>
      <c r="D662">
        <v>382</v>
      </c>
      <c r="E662">
        <v>83191767</v>
      </c>
      <c r="F662" t="s">
        <v>4</v>
      </c>
      <c r="G662" t="s">
        <v>4</v>
      </c>
      <c r="H662">
        <v>-1</v>
      </c>
      <c r="I662">
        <v>-1</v>
      </c>
    </row>
    <row r="663" spans="1:40" x14ac:dyDescent="0.2">
      <c r="A663">
        <v>71</v>
      </c>
      <c r="B663">
        <v>1</v>
      </c>
      <c r="D663">
        <v>388</v>
      </c>
      <c r="E663">
        <v>83191767</v>
      </c>
      <c r="F663" t="s">
        <v>4</v>
      </c>
      <c r="G663" t="s">
        <v>4</v>
      </c>
      <c r="H663">
        <v>-1</v>
      </c>
      <c r="I663">
        <v>-1</v>
      </c>
    </row>
    <row r="666" spans="1:40" x14ac:dyDescent="0.2">
      <c r="A666">
        <v>-1</v>
      </c>
    </row>
    <row r="668" spans="1:40" x14ac:dyDescent="0.2">
      <c r="A668" s="3">
        <v>75</v>
      </c>
      <c r="B668" s="3" t="s">
        <v>569</v>
      </c>
      <c r="C668" s="3">
        <v>2022</v>
      </c>
      <c r="D668" s="3">
        <v>0</v>
      </c>
      <c r="E668" s="3">
        <v>1</v>
      </c>
      <c r="F668" s="3"/>
      <c r="G668" s="3">
        <v>0</v>
      </c>
      <c r="H668" s="3">
        <v>2</v>
      </c>
      <c r="I668" s="3">
        <v>1</v>
      </c>
      <c r="J668" s="3">
        <v>1</v>
      </c>
      <c r="K668" s="3">
        <v>95</v>
      </c>
      <c r="L668" s="3">
        <v>65</v>
      </c>
      <c r="M668" s="3">
        <v>0</v>
      </c>
      <c r="N668" s="3">
        <v>105993048</v>
      </c>
      <c r="O668" s="3">
        <v>1</v>
      </c>
    </row>
    <row r="669" spans="1:40" x14ac:dyDescent="0.2">
      <c r="A669" s="5">
        <v>1</v>
      </c>
      <c r="B669" s="5" t="s">
        <v>570</v>
      </c>
      <c r="C669" s="5" t="s">
        <v>571</v>
      </c>
      <c r="D669" s="5">
        <v>2022</v>
      </c>
      <c r="E669" s="5">
        <v>1</v>
      </c>
      <c r="F669" s="5">
        <v>1</v>
      </c>
      <c r="G669" s="5">
        <v>1</v>
      </c>
      <c r="H669" s="5">
        <v>0</v>
      </c>
      <c r="I669" s="5">
        <v>2</v>
      </c>
      <c r="J669" s="5">
        <v>1</v>
      </c>
      <c r="K669" s="5">
        <v>6.82</v>
      </c>
      <c r="L669" s="5">
        <v>5.14</v>
      </c>
      <c r="M669" s="5">
        <v>1</v>
      </c>
      <c r="N669" s="5">
        <v>1</v>
      </c>
      <c r="O669" s="5">
        <v>6.82</v>
      </c>
      <c r="P669" s="5">
        <v>5.14</v>
      </c>
      <c r="Q669" s="5">
        <v>1</v>
      </c>
      <c r="R669" s="5" t="s">
        <v>4</v>
      </c>
      <c r="S669" s="5" t="s">
        <v>4</v>
      </c>
      <c r="T669" s="5" t="s">
        <v>4</v>
      </c>
      <c r="U669" s="5" t="s">
        <v>4</v>
      </c>
      <c r="V669" s="5" t="s">
        <v>4</v>
      </c>
      <c r="W669" s="5" t="s">
        <v>4</v>
      </c>
      <c r="X669" s="5" t="s">
        <v>4</v>
      </c>
      <c r="Y669" s="5" t="s">
        <v>4</v>
      </c>
      <c r="Z669" s="5" t="s">
        <v>4</v>
      </c>
      <c r="AA669" s="5" t="s">
        <v>572</v>
      </c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>
        <v>105993049</v>
      </c>
    </row>
    <row r="673" spans="1:5" x14ac:dyDescent="0.2">
      <c r="A673">
        <v>65</v>
      </c>
      <c r="C673">
        <v>1</v>
      </c>
      <c r="D673">
        <v>0</v>
      </c>
      <c r="E67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573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56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</v>
      </c>
      <c r="CI12" s="1" t="s">
        <v>4</v>
      </c>
      <c r="CJ12" s="1" t="s">
        <v>4</v>
      </c>
      <c r="CK12" s="1">
        <v>63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105993048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15</v>
      </c>
      <c r="D16" s="6" t="s">
        <v>15</v>
      </c>
      <c r="E16" s="7">
        <f>(Source!F614)/1000</f>
        <v>105.65555999999999</v>
      </c>
      <c r="F16" s="7">
        <f>(Source!F615)/1000</f>
        <v>762.66431</v>
      </c>
      <c r="G16" s="7">
        <f>(Source!F606)/1000</f>
        <v>9365.6108100000001</v>
      </c>
      <c r="H16" s="7">
        <f>(Source!F616)/1000+(Source!F617)/1000</f>
        <v>819.77873</v>
      </c>
      <c r="I16" s="7">
        <f>E16+F16+G16+H16</f>
        <v>11053.709409999999</v>
      </c>
      <c r="J16" s="7">
        <f>(Source!F612)/1000</f>
        <v>512.89389000000006</v>
      </c>
      <c r="AI16" s="6">
        <v>0</v>
      </c>
      <c r="AJ16" s="6">
        <v>0</v>
      </c>
      <c r="AK16" s="6" t="s">
        <v>4</v>
      </c>
      <c r="AL16" s="6" t="s">
        <v>4</v>
      </c>
      <c r="AM16" s="6" t="s">
        <v>4</v>
      </c>
      <c r="AN16" s="6">
        <v>0</v>
      </c>
      <c r="AO16" s="6" t="s">
        <v>4</v>
      </c>
      <c r="AP16" s="6" t="s">
        <v>4</v>
      </c>
      <c r="AT16" s="7">
        <v>10391795.15</v>
      </c>
      <c r="AU16" s="7">
        <v>9791763.5700000003</v>
      </c>
      <c r="AV16" s="7">
        <v>0</v>
      </c>
      <c r="AW16" s="7">
        <v>9365610.8100000005</v>
      </c>
      <c r="AX16" s="7">
        <v>0</v>
      </c>
      <c r="AY16" s="7">
        <v>87137.69</v>
      </c>
      <c r="AZ16" s="7">
        <v>38823.65</v>
      </c>
      <c r="BA16" s="7">
        <v>512893.89</v>
      </c>
      <c r="BB16" s="7">
        <v>105655.56</v>
      </c>
      <c r="BC16" s="7">
        <v>762664.31</v>
      </c>
      <c r="BD16" s="7">
        <v>819778.73</v>
      </c>
      <c r="BE16" s="7">
        <v>0</v>
      </c>
      <c r="BF16" s="7">
        <v>1240.3733648109999</v>
      </c>
      <c r="BG16" s="7">
        <v>0</v>
      </c>
      <c r="BH16" s="7">
        <v>0</v>
      </c>
      <c r="BI16" s="7">
        <v>386801.08</v>
      </c>
      <c r="BJ16" s="7">
        <v>212995.34</v>
      </c>
      <c r="BK16" s="7">
        <v>11053709.41</v>
      </c>
    </row>
    <row r="18" spans="1:19" x14ac:dyDescent="0.2">
      <c r="A18">
        <v>51</v>
      </c>
      <c r="E18" s="8">
        <f>SUMIF(A16:A17,3,E16:E17)</f>
        <v>105.65555999999999</v>
      </c>
      <c r="F18" s="8">
        <f>SUMIF(A16:A17,3,F16:F17)</f>
        <v>762.66431</v>
      </c>
      <c r="G18" s="8">
        <f>SUMIF(A16:A17,3,G16:G17)</f>
        <v>9365.6108100000001</v>
      </c>
      <c r="H18" s="8">
        <f>SUMIF(A16:A17,3,H16:H17)</f>
        <v>819.77873</v>
      </c>
      <c r="I18" s="8">
        <f>SUMIF(A16:A17,3,I16:I17)</f>
        <v>11053.709409999999</v>
      </c>
      <c r="J18" s="8">
        <f>SUMIF(A16:A17,3,J16:J17)</f>
        <v>512.89389000000006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10391795.15</v>
      </c>
      <c r="G20" s="4" t="s">
        <v>48</v>
      </c>
      <c r="H20" s="4" t="s">
        <v>49</v>
      </c>
      <c r="I20" s="4"/>
      <c r="J20" s="4"/>
      <c r="K20" s="4">
        <v>201</v>
      </c>
      <c r="L20" s="4">
        <v>1</v>
      </c>
      <c r="M20" s="4">
        <v>3</v>
      </c>
      <c r="N20" s="4" t="s">
        <v>4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9791763.5700000003</v>
      </c>
      <c r="G21" s="4" t="s">
        <v>50</v>
      </c>
      <c r="H21" s="4" t="s">
        <v>51</v>
      </c>
      <c r="I21" s="4"/>
      <c r="J21" s="4"/>
      <c r="K21" s="4">
        <v>202</v>
      </c>
      <c r="L21" s="4">
        <v>2</v>
      </c>
      <c r="M21" s="4">
        <v>3</v>
      </c>
      <c r="N21" s="4" t="s">
        <v>4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52</v>
      </c>
      <c r="H22" s="4" t="s">
        <v>53</v>
      </c>
      <c r="I22" s="4"/>
      <c r="J22" s="4"/>
      <c r="K22" s="4">
        <v>222</v>
      </c>
      <c r="L22" s="4">
        <v>3</v>
      </c>
      <c r="M22" s="4">
        <v>3</v>
      </c>
      <c r="N22" s="4" t="s">
        <v>4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9791763.5700000003</v>
      </c>
      <c r="G23" s="4" t="s">
        <v>54</v>
      </c>
      <c r="H23" s="4" t="s">
        <v>55</v>
      </c>
      <c r="I23" s="4"/>
      <c r="J23" s="4"/>
      <c r="K23" s="4">
        <v>225</v>
      </c>
      <c r="L23" s="4">
        <v>4</v>
      </c>
      <c r="M23" s="4">
        <v>3</v>
      </c>
      <c r="N23" s="4" t="s">
        <v>4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426152.76</v>
      </c>
      <c r="G24" s="4" t="s">
        <v>56</v>
      </c>
      <c r="H24" s="4" t="s">
        <v>57</v>
      </c>
      <c r="I24" s="4"/>
      <c r="J24" s="4"/>
      <c r="K24" s="4">
        <v>226</v>
      </c>
      <c r="L24" s="4">
        <v>5</v>
      </c>
      <c r="M24" s="4">
        <v>3</v>
      </c>
      <c r="N24" s="4" t="s">
        <v>4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58</v>
      </c>
      <c r="H25" s="4" t="s">
        <v>59</v>
      </c>
      <c r="I25" s="4"/>
      <c r="J25" s="4"/>
      <c r="K25" s="4">
        <v>227</v>
      </c>
      <c r="L25" s="4">
        <v>6</v>
      </c>
      <c r="M25" s="4">
        <v>3</v>
      </c>
      <c r="N25" s="4" t="s">
        <v>4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426152.76</v>
      </c>
      <c r="G26" s="4" t="s">
        <v>60</v>
      </c>
      <c r="H26" s="4" t="s">
        <v>61</v>
      </c>
      <c r="I26" s="4"/>
      <c r="J26" s="4"/>
      <c r="K26" s="4">
        <v>228</v>
      </c>
      <c r="L26" s="4">
        <v>7</v>
      </c>
      <c r="M26" s="4">
        <v>3</v>
      </c>
      <c r="N26" s="4" t="s">
        <v>4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9365610.8100000005</v>
      </c>
      <c r="G27" s="4" t="s">
        <v>62</v>
      </c>
      <c r="H27" s="4" t="s">
        <v>63</v>
      </c>
      <c r="I27" s="4"/>
      <c r="J27" s="4"/>
      <c r="K27" s="4">
        <v>216</v>
      </c>
      <c r="L27" s="4">
        <v>8</v>
      </c>
      <c r="M27" s="4">
        <v>3</v>
      </c>
      <c r="N27" s="4" t="s">
        <v>4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64</v>
      </c>
      <c r="H28" s="4" t="s">
        <v>65</v>
      </c>
      <c r="I28" s="4"/>
      <c r="J28" s="4"/>
      <c r="K28" s="4">
        <v>223</v>
      </c>
      <c r="L28" s="4">
        <v>9</v>
      </c>
      <c r="M28" s="4">
        <v>3</v>
      </c>
      <c r="N28" s="4" t="s">
        <v>4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9365610.8100000005</v>
      </c>
      <c r="G29" s="4" t="s">
        <v>66</v>
      </c>
      <c r="H29" s="4" t="s">
        <v>67</v>
      </c>
      <c r="I29" s="4"/>
      <c r="J29" s="4"/>
      <c r="K29" s="4">
        <v>229</v>
      </c>
      <c r="L29" s="4">
        <v>10</v>
      </c>
      <c r="M29" s="4">
        <v>3</v>
      </c>
      <c r="N29" s="4" t="s">
        <v>4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87137.69</v>
      </c>
      <c r="G30" s="4" t="s">
        <v>68</v>
      </c>
      <c r="H30" s="4" t="s">
        <v>69</v>
      </c>
      <c r="I30" s="4"/>
      <c r="J30" s="4"/>
      <c r="K30" s="4">
        <v>203</v>
      </c>
      <c r="L30" s="4">
        <v>11</v>
      </c>
      <c r="M30" s="4">
        <v>3</v>
      </c>
      <c r="N30" s="4" t="s">
        <v>4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70</v>
      </c>
      <c r="H31" s="4" t="s">
        <v>71</v>
      </c>
      <c r="I31" s="4"/>
      <c r="J31" s="4"/>
      <c r="K31" s="4">
        <v>231</v>
      </c>
      <c r="L31" s="4">
        <v>12</v>
      </c>
      <c r="M31" s="4">
        <v>3</v>
      </c>
      <c r="N31" s="4" t="s">
        <v>4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38823.65</v>
      </c>
      <c r="G32" s="4" t="s">
        <v>72</v>
      </c>
      <c r="H32" s="4" t="s">
        <v>73</v>
      </c>
      <c r="I32" s="4"/>
      <c r="J32" s="4"/>
      <c r="K32" s="4">
        <v>204</v>
      </c>
      <c r="L32" s="4">
        <v>13</v>
      </c>
      <c r="M32" s="4">
        <v>3</v>
      </c>
      <c r="N32" s="4" t="s">
        <v>4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512893.89</v>
      </c>
      <c r="G33" s="4" t="s">
        <v>74</v>
      </c>
      <c r="H33" s="4" t="s">
        <v>75</v>
      </c>
      <c r="I33" s="4"/>
      <c r="J33" s="4"/>
      <c r="K33" s="4">
        <v>205</v>
      </c>
      <c r="L33" s="4">
        <v>14</v>
      </c>
      <c r="M33" s="4">
        <v>3</v>
      </c>
      <c r="N33" s="4" t="s">
        <v>4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76</v>
      </c>
      <c r="H34" s="4" t="s">
        <v>77</v>
      </c>
      <c r="I34" s="4"/>
      <c r="J34" s="4"/>
      <c r="K34" s="4">
        <v>232</v>
      </c>
      <c r="L34" s="4">
        <v>15</v>
      </c>
      <c r="M34" s="4">
        <v>3</v>
      </c>
      <c r="N34" s="4" t="s">
        <v>4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105655.56</v>
      </c>
      <c r="G35" s="4" t="s">
        <v>78</v>
      </c>
      <c r="H35" s="4" t="s">
        <v>79</v>
      </c>
      <c r="I35" s="4"/>
      <c r="J35" s="4"/>
      <c r="K35" s="4">
        <v>214</v>
      </c>
      <c r="L35" s="4">
        <v>16</v>
      </c>
      <c r="M35" s="4">
        <v>3</v>
      </c>
      <c r="N35" s="4" t="s">
        <v>4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762664.31</v>
      </c>
      <c r="G36" s="4" t="s">
        <v>80</v>
      </c>
      <c r="H36" s="4" t="s">
        <v>81</v>
      </c>
      <c r="I36" s="4"/>
      <c r="J36" s="4"/>
      <c r="K36" s="4">
        <v>215</v>
      </c>
      <c r="L36" s="4">
        <v>17</v>
      </c>
      <c r="M36" s="4">
        <v>3</v>
      </c>
      <c r="N36" s="4" t="s">
        <v>4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819778.73</v>
      </c>
      <c r="G37" s="4" t="s">
        <v>82</v>
      </c>
      <c r="H37" s="4" t="s">
        <v>83</v>
      </c>
      <c r="I37" s="4"/>
      <c r="J37" s="4"/>
      <c r="K37" s="4">
        <v>217</v>
      </c>
      <c r="L37" s="4">
        <v>18</v>
      </c>
      <c r="M37" s="4">
        <v>3</v>
      </c>
      <c r="N37" s="4" t="s">
        <v>4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84</v>
      </c>
      <c r="H38" s="4" t="s">
        <v>85</v>
      </c>
      <c r="I38" s="4"/>
      <c r="J38" s="4"/>
      <c r="K38" s="4">
        <v>230</v>
      </c>
      <c r="L38" s="4">
        <v>19</v>
      </c>
      <c r="M38" s="4">
        <v>3</v>
      </c>
      <c r="N38" s="4" t="s">
        <v>4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86</v>
      </c>
      <c r="H39" s="4" t="s">
        <v>87</v>
      </c>
      <c r="I39" s="4"/>
      <c r="J39" s="4"/>
      <c r="K39" s="4">
        <v>206</v>
      </c>
      <c r="L39" s="4">
        <v>20</v>
      </c>
      <c r="M39" s="4">
        <v>3</v>
      </c>
      <c r="N39" s="4" t="s">
        <v>4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1240.3733648109999</v>
      </c>
      <c r="G40" s="4" t="s">
        <v>88</v>
      </c>
      <c r="H40" s="4" t="s">
        <v>89</v>
      </c>
      <c r="I40" s="4"/>
      <c r="J40" s="4"/>
      <c r="K40" s="4">
        <v>207</v>
      </c>
      <c r="L40" s="4">
        <v>21</v>
      </c>
      <c r="M40" s="4">
        <v>3</v>
      </c>
      <c r="N40" s="4" t="s">
        <v>4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90</v>
      </c>
      <c r="H41" s="4" t="s">
        <v>91</v>
      </c>
      <c r="I41" s="4"/>
      <c r="J41" s="4"/>
      <c r="K41" s="4">
        <v>208</v>
      </c>
      <c r="L41" s="4">
        <v>22</v>
      </c>
      <c r="M41" s="4">
        <v>3</v>
      </c>
      <c r="N41" s="4" t="s">
        <v>4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92</v>
      </c>
      <c r="H42" s="4" t="s">
        <v>93</v>
      </c>
      <c r="I42" s="4"/>
      <c r="J42" s="4"/>
      <c r="K42" s="4">
        <v>209</v>
      </c>
      <c r="L42" s="4">
        <v>23</v>
      </c>
      <c r="M42" s="4">
        <v>3</v>
      </c>
      <c r="N42" s="4" t="s">
        <v>4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94</v>
      </c>
      <c r="H43" s="4" t="s">
        <v>95</v>
      </c>
      <c r="I43" s="4"/>
      <c r="J43" s="4"/>
      <c r="K43" s="4">
        <v>233</v>
      </c>
      <c r="L43" s="4">
        <v>24</v>
      </c>
      <c r="M43" s="4">
        <v>3</v>
      </c>
      <c r="N43" s="4" t="s">
        <v>4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386801.08</v>
      </c>
      <c r="G44" s="4" t="s">
        <v>96</v>
      </c>
      <c r="H44" s="4" t="s">
        <v>97</v>
      </c>
      <c r="I44" s="4"/>
      <c r="J44" s="4"/>
      <c r="K44" s="4">
        <v>210</v>
      </c>
      <c r="L44" s="4">
        <v>25</v>
      </c>
      <c r="M44" s="4">
        <v>3</v>
      </c>
      <c r="N44" s="4" t="s">
        <v>4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212995.34</v>
      </c>
      <c r="G45" s="4" t="s">
        <v>98</v>
      </c>
      <c r="H45" s="4" t="s">
        <v>99</v>
      </c>
      <c r="I45" s="4"/>
      <c r="J45" s="4"/>
      <c r="K45" s="4">
        <v>211</v>
      </c>
      <c r="L45" s="4">
        <v>26</v>
      </c>
      <c r="M45" s="4">
        <v>3</v>
      </c>
      <c r="N45" s="4" t="s">
        <v>4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11053709.41</v>
      </c>
      <c r="G46" s="4" t="s">
        <v>100</v>
      </c>
      <c r="H46" s="4" t="s">
        <v>101</v>
      </c>
      <c r="I46" s="4"/>
      <c r="J46" s="4"/>
      <c r="K46" s="4">
        <v>224</v>
      </c>
      <c r="L46" s="4">
        <v>27</v>
      </c>
      <c r="M46" s="4">
        <v>3</v>
      </c>
      <c r="N46" s="4" t="s">
        <v>4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11053709.41</v>
      </c>
      <c r="G47" s="4" t="s">
        <v>562</v>
      </c>
      <c r="H47" s="4" t="s">
        <v>563</v>
      </c>
      <c r="I47" s="4"/>
      <c r="J47" s="4"/>
      <c r="K47" s="4">
        <v>212</v>
      </c>
      <c r="L47" s="4">
        <v>28</v>
      </c>
      <c r="M47" s="4">
        <v>0</v>
      </c>
      <c r="N47" s="4" t="s">
        <v>4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105655.56</v>
      </c>
      <c r="G48" s="4" t="s">
        <v>564</v>
      </c>
      <c r="H48" s="4" t="s">
        <v>17</v>
      </c>
      <c r="I48" s="4"/>
      <c r="J48" s="4"/>
      <c r="K48" s="4">
        <v>212</v>
      </c>
      <c r="L48" s="4">
        <v>29</v>
      </c>
      <c r="M48" s="4">
        <v>0</v>
      </c>
      <c r="N48" s="4" t="s">
        <v>4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762664.31</v>
      </c>
      <c r="G49" s="4" t="s">
        <v>565</v>
      </c>
      <c r="H49" s="4" t="s">
        <v>102</v>
      </c>
      <c r="I49" s="4"/>
      <c r="J49" s="4"/>
      <c r="K49" s="4">
        <v>212</v>
      </c>
      <c r="L49" s="4">
        <v>30</v>
      </c>
      <c r="M49" s="4">
        <v>0</v>
      </c>
      <c r="N49" s="4" t="s">
        <v>4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9365610.8100000005</v>
      </c>
      <c r="G50" s="4" t="s">
        <v>566</v>
      </c>
      <c r="H50" s="4" t="s">
        <v>442</v>
      </c>
      <c r="I50" s="4"/>
      <c r="J50" s="4"/>
      <c r="K50" s="4">
        <v>212</v>
      </c>
      <c r="L50" s="4">
        <v>31</v>
      </c>
      <c r="M50" s="4">
        <v>0</v>
      </c>
      <c r="N50" s="4" t="s">
        <v>4</v>
      </c>
      <c r="O50" s="4">
        <v>2</v>
      </c>
      <c r="P50" s="4"/>
    </row>
    <row r="51" spans="1:40" x14ac:dyDescent="0.2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819778.73</v>
      </c>
      <c r="G51" s="4" t="s">
        <v>567</v>
      </c>
      <c r="H51" s="4" t="s">
        <v>568</v>
      </c>
      <c r="I51" s="4"/>
      <c r="J51" s="4"/>
      <c r="K51" s="4">
        <v>212</v>
      </c>
      <c r="L51" s="4">
        <v>32</v>
      </c>
      <c r="M51" s="4">
        <v>0</v>
      </c>
      <c r="N51" s="4" t="s">
        <v>4</v>
      </c>
      <c r="O51" s="4">
        <v>2</v>
      </c>
      <c r="P51" s="4"/>
    </row>
    <row r="53" spans="1:40" x14ac:dyDescent="0.2">
      <c r="A53">
        <v>-1</v>
      </c>
    </row>
    <row r="56" spans="1:40" x14ac:dyDescent="0.2">
      <c r="A56" s="3">
        <v>75</v>
      </c>
      <c r="B56" s="3" t="s">
        <v>569</v>
      </c>
      <c r="C56" s="3">
        <v>2022</v>
      </c>
      <c r="D56" s="3">
        <v>0</v>
      </c>
      <c r="E56" s="3">
        <v>1</v>
      </c>
      <c r="F56" s="3"/>
      <c r="G56" s="3">
        <v>0</v>
      </c>
      <c r="H56" s="3">
        <v>2</v>
      </c>
      <c r="I56" s="3">
        <v>1</v>
      </c>
      <c r="J56" s="3">
        <v>1</v>
      </c>
      <c r="K56" s="3">
        <v>95</v>
      </c>
      <c r="L56" s="3">
        <v>65</v>
      </c>
      <c r="M56" s="3">
        <v>0</v>
      </c>
      <c r="N56" s="3">
        <v>105993048</v>
      </c>
      <c r="O56" s="3">
        <v>1</v>
      </c>
    </row>
    <row r="57" spans="1:40" x14ac:dyDescent="0.2">
      <c r="A57" s="5">
        <v>1</v>
      </c>
      <c r="B57" s="5" t="s">
        <v>570</v>
      </c>
      <c r="C57" s="5" t="s">
        <v>571</v>
      </c>
      <c r="D57" s="5">
        <v>2022</v>
      </c>
      <c r="E57" s="5">
        <v>1</v>
      </c>
      <c r="F57" s="5">
        <v>1</v>
      </c>
      <c r="G57" s="5">
        <v>1</v>
      </c>
      <c r="H57" s="5">
        <v>0</v>
      </c>
      <c r="I57" s="5">
        <v>2</v>
      </c>
      <c r="J57" s="5">
        <v>1</v>
      </c>
      <c r="K57" s="5">
        <v>6.82</v>
      </c>
      <c r="L57" s="5">
        <v>5.14</v>
      </c>
      <c r="M57" s="5">
        <v>1</v>
      </c>
      <c r="N57" s="5">
        <v>1</v>
      </c>
      <c r="O57" s="5">
        <v>6.82</v>
      </c>
      <c r="P57" s="5">
        <v>5.14</v>
      </c>
      <c r="Q57" s="5">
        <v>1</v>
      </c>
      <c r="R57" s="5" t="s">
        <v>4</v>
      </c>
      <c r="S57" s="5" t="s">
        <v>4</v>
      </c>
      <c r="T57" s="5" t="s">
        <v>4</v>
      </c>
      <c r="U57" s="5" t="s">
        <v>4</v>
      </c>
      <c r="V57" s="5" t="s">
        <v>4</v>
      </c>
      <c r="W57" s="5" t="s">
        <v>4</v>
      </c>
      <c r="X57" s="5" t="s">
        <v>4</v>
      </c>
      <c r="Y57" s="5" t="s">
        <v>4</v>
      </c>
      <c r="Z57" s="5" t="s">
        <v>4</v>
      </c>
      <c r="AA57" s="5" t="s">
        <v>572</v>
      </c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>
        <v>105993049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66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105993048</v>
      </c>
      <c r="C1">
        <v>105993866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574</v>
      </c>
      <c r="J1" t="s">
        <v>4</v>
      </c>
      <c r="K1" t="s">
        <v>575</v>
      </c>
      <c r="L1">
        <v>1191</v>
      </c>
      <c r="N1">
        <v>1013</v>
      </c>
      <c r="O1" t="s">
        <v>576</v>
      </c>
      <c r="P1" t="s">
        <v>576</v>
      </c>
      <c r="Q1">
        <v>1</v>
      </c>
      <c r="W1">
        <v>0</v>
      </c>
      <c r="X1">
        <v>476480486</v>
      </c>
      <c r="Y1">
        <v>192.7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4</v>
      </c>
      <c r="AT1">
        <v>192.7</v>
      </c>
      <c r="AU1" t="s">
        <v>4</v>
      </c>
      <c r="AV1">
        <v>1</v>
      </c>
      <c r="AW1">
        <v>2</v>
      </c>
      <c r="AX1">
        <v>105993868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5.5497599999999991</v>
      </c>
      <c r="CY1">
        <f>AD1</f>
        <v>0</v>
      </c>
      <c r="CZ1">
        <f>AH1</f>
        <v>0</v>
      </c>
      <c r="DA1">
        <f>AL1</f>
        <v>1</v>
      </c>
      <c r="DB1">
        <f t="shared" ref="DB1:DB32" si="0">ROUND(ROUND(AT1*CZ1,2),6)</f>
        <v>0</v>
      </c>
      <c r="DC1">
        <f t="shared" ref="DC1:DC32" si="1">ROUND(ROUND(AT1*AG1,2),6)</f>
        <v>0</v>
      </c>
    </row>
    <row r="2" spans="1:107" x14ac:dyDescent="0.2">
      <c r="A2">
        <f>ROW(Source!A29)</f>
        <v>29</v>
      </c>
      <c r="B2">
        <v>105993048</v>
      </c>
      <c r="C2">
        <v>105993869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574</v>
      </c>
      <c r="J2" t="s">
        <v>4</v>
      </c>
      <c r="K2" t="s">
        <v>575</v>
      </c>
      <c r="L2">
        <v>1191</v>
      </c>
      <c r="N2">
        <v>1013</v>
      </c>
      <c r="O2" t="s">
        <v>576</v>
      </c>
      <c r="P2" t="s">
        <v>576</v>
      </c>
      <c r="Q2">
        <v>1</v>
      </c>
      <c r="W2">
        <v>0</v>
      </c>
      <c r="X2">
        <v>476480486</v>
      </c>
      <c r="Y2">
        <v>107.04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4</v>
      </c>
      <c r="AT2">
        <v>107.04</v>
      </c>
      <c r="AU2" t="s">
        <v>4</v>
      </c>
      <c r="AV2">
        <v>1</v>
      </c>
      <c r="AW2">
        <v>2</v>
      </c>
      <c r="AX2">
        <v>105993871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Y2*Source!I29</f>
        <v>3.0827520000000002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">
      <c r="A3">
        <f>ROW(Source!A30)</f>
        <v>30</v>
      </c>
      <c r="B3">
        <v>105993048</v>
      </c>
      <c r="C3">
        <v>105993872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574</v>
      </c>
      <c r="J3" t="s">
        <v>4</v>
      </c>
      <c r="K3" t="s">
        <v>575</v>
      </c>
      <c r="L3">
        <v>1191</v>
      </c>
      <c r="N3">
        <v>1013</v>
      </c>
      <c r="O3" t="s">
        <v>576</v>
      </c>
      <c r="P3" t="s">
        <v>576</v>
      </c>
      <c r="Q3">
        <v>1</v>
      </c>
      <c r="W3">
        <v>0</v>
      </c>
      <c r="X3">
        <v>476480486</v>
      </c>
      <c r="Y3">
        <v>135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4</v>
      </c>
      <c r="AT3">
        <v>135</v>
      </c>
      <c r="AU3" t="s">
        <v>4</v>
      </c>
      <c r="AV3">
        <v>1</v>
      </c>
      <c r="AW3">
        <v>2</v>
      </c>
      <c r="AX3">
        <v>105993883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Y3*Source!I30</f>
        <v>11.259</v>
      </c>
      <c r="CY3">
        <f>AD3</f>
        <v>0</v>
      </c>
      <c r="CZ3">
        <f>AH3</f>
        <v>0</v>
      </c>
      <c r="DA3">
        <f>AL3</f>
        <v>1</v>
      </c>
      <c r="DB3">
        <f t="shared" si="0"/>
        <v>0</v>
      </c>
      <c r="DC3">
        <f t="shared" si="1"/>
        <v>0</v>
      </c>
    </row>
    <row r="4" spans="1:107" x14ac:dyDescent="0.2">
      <c r="A4">
        <f>ROW(Source!A30)</f>
        <v>30</v>
      </c>
      <c r="B4">
        <v>105993048</v>
      </c>
      <c r="C4">
        <v>105993872</v>
      </c>
      <c r="D4">
        <v>73717434</v>
      </c>
      <c r="E4">
        <v>1</v>
      </c>
      <c r="F4">
        <v>1</v>
      </c>
      <c r="G4">
        <v>13</v>
      </c>
      <c r="H4">
        <v>2</v>
      </c>
      <c r="I4" t="s">
        <v>577</v>
      </c>
      <c r="J4" t="s">
        <v>578</v>
      </c>
      <c r="K4" t="s">
        <v>579</v>
      </c>
      <c r="L4">
        <v>1367</v>
      </c>
      <c r="N4">
        <v>1011</v>
      </c>
      <c r="O4" t="s">
        <v>534</v>
      </c>
      <c r="P4" t="s">
        <v>534</v>
      </c>
      <c r="Q4">
        <v>1</v>
      </c>
      <c r="W4">
        <v>0</v>
      </c>
      <c r="X4">
        <v>-1504928250</v>
      </c>
      <c r="Y4">
        <v>8</v>
      </c>
      <c r="AA4">
        <v>0</v>
      </c>
      <c r="AB4">
        <v>115.47</v>
      </c>
      <c r="AC4">
        <v>22.1</v>
      </c>
      <c r="AD4">
        <v>0</v>
      </c>
      <c r="AE4">
        <v>0</v>
      </c>
      <c r="AF4">
        <v>12.2</v>
      </c>
      <c r="AG4">
        <v>0.81</v>
      </c>
      <c r="AH4">
        <v>0</v>
      </c>
      <c r="AI4">
        <v>1</v>
      </c>
      <c r="AJ4">
        <v>9.0399999999999991</v>
      </c>
      <c r="AK4">
        <v>26.06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4</v>
      </c>
      <c r="AT4">
        <v>8</v>
      </c>
      <c r="AU4" t="s">
        <v>4</v>
      </c>
      <c r="AV4">
        <v>0</v>
      </c>
      <c r="AW4">
        <v>2</v>
      </c>
      <c r="AX4">
        <v>105993884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Y4*Source!I30</f>
        <v>0.66720000000000002</v>
      </c>
      <c r="CY4">
        <f>AB4</f>
        <v>115.47</v>
      </c>
      <c r="CZ4">
        <f>AF4</f>
        <v>12.2</v>
      </c>
      <c r="DA4">
        <f>AJ4</f>
        <v>9.0399999999999991</v>
      </c>
      <c r="DB4">
        <f t="shared" si="0"/>
        <v>97.6</v>
      </c>
      <c r="DC4">
        <f t="shared" si="1"/>
        <v>6.48</v>
      </c>
    </row>
    <row r="5" spans="1:107" x14ac:dyDescent="0.2">
      <c r="A5">
        <f>ROW(Source!A30)</f>
        <v>30</v>
      </c>
      <c r="B5">
        <v>105993048</v>
      </c>
      <c r="C5">
        <v>105993872</v>
      </c>
      <c r="D5">
        <v>73717492</v>
      </c>
      <c r="E5">
        <v>1</v>
      </c>
      <c r="F5">
        <v>1</v>
      </c>
      <c r="G5">
        <v>13</v>
      </c>
      <c r="H5">
        <v>2</v>
      </c>
      <c r="I5" t="s">
        <v>580</v>
      </c>
      <c r="J5" t="s">
        <v>581</v>
      </c>
      <c r="K5" t="s">
        <v>582</v>
      </c>
      <c r="L5">
        <v>1367</v>
      </c>
      <c r="N5">
        <v>1011</v>
      </c>
      <c r="O5" t="s">
        <v>534</v>
      </c>
      <c r="P5" t="s">
        <v>534</v>
      </c>
      <c r="Q5">
        <v>1</v>
      </c>
      <c r="W5">
        <v>0</v>
      </c>
      <c r="X5">
        <v>-1547019182</v>
      </c>
      <c r="Y5">
        <v>2</v>
      </c>
      <c r="AA5">
        <v>0</v>
      </c>
      <c r="AB5">
        <v>60.32</v>
      </c>
      <c r="AC5">
        <v>22.1</v>
      </c>
      <c r="AD5">
        <v>0</v>
      </c>
      <c r="AE5">
        <v>0</v>
      </c>
      <c r="AF5">
        <v>8.65</v>
      </c>
      <c r="AG5">
        <v>0.81</v>
      </c>
      <c r="AH5">
        <v>0</v>
      </c>
      <c r="AI5">
        <v>1</v>
      </c>
      <c r="AJ5">
        <v>6.66</v>
      </c>
      <c r="AK5">
        <v>26.06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4</v>
      </c>
      <c r="AT5">
        <v>2</v>
      </c>
      <c r="AU5" t="s">
        <v>4</v>
      </c>
      <c r="AV5">
        <v>0</v>
      </c>
      <c r="AW5">
        <v>2</v>
      </c>
      <c r="AX5">
        <v>105993885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Y5*Source!I30</f>
        <v>0.1668</v>
      </c>
      <c r="CY5">
        <f>AB5</f>
        <v>60.32</v>
      </c>
      <c r="CZ5">
        <f>AF5</f>
        <v>8.65</v>
      </c>
      <c r="DA5">
        <f>AJ5</f>
        <v>6.66</v>
      </c>
      <c r="DB5">
        <f t="shared" si="0"/>
        <v>17.3</v>
      </c>
      <c r="DC5">
        <f t="shared" si="1"/>
        <v>1.62</v>
      </c>
    </row>
    <row r="6" spans="1:107" x14ac:dyDescent="0.2">
      <c r="A6">
        <f>ROW(Source!A30)</f>
        <v>30</v>
      </c>
      <c r="B6">
        <v>105993048</v>
      </c>
      <c r="C6">
        <v>105993872</v>
      </c>
      <c r="D6">
        <v>73717636</v>
      </c>
      <c r="E6">
        <v>1</v>
      </c>
      <c r="F6">
        <v>1</v>
      </c>
      <c r="G6">
        <v>13</v>
      </c>
      <c r="H6">
        <v>2</v>
      </c>
      <c r="I6" t="s">
        <v>583</v>
      </c>
      <c r="J6" t="s">
        <v>584</v>
      </c>
      <c r="K6" t="s">
        <v>585</v>
      </c>
      <c r="L6">
        <v>1367</v>
      </c>
      <c r="N6">
        <v>1011</v>
      </c>
      <c r="O6" t="s">
        <v>534</v>
      </c>
      <c r="P6" t="s">
        <v>534</v>
      </c>
      <c r="Q6">
        <v>1</v>
      </c>
      <c r="W6">
        <v>0</v>
      </c>
      <c r="X6">
        <v>837899968</v>
      </c>
      <c r="Y6">
        <v>30</v>
      </c>
      <c r="AA6">
        <v>0</v>
      </c>
      <c r="AB6">
        <v>61.18</v>
      </c>
      <c r="AC6">
        <v>25.1</v>
      </c>
      <c r="AD6">
        <v>0</v>
      </c>
      <c r="AE6">
        <v>0</v>
      </c>
      <c r="AF6">
        <v>9.1300000000000008</v>
      </c>
      <c r="AG6">
        <v>0.92</v>
      </c>
      <c r="AH6">
        <v>0</v>
      </c>
      <c r="AI6">
        <v>1</v>
      </c>
      <c r="AJ6">
        <v>6.4</v>
      </c>
      <c r="AK6">
        <v>26.06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4</v>
      </c>
      <c r="AT6">
        <v>30</v>
      </c>
      <c r="AU6" t="s">
        <v>4</v>
      </c>
      <c r="AV6">
        <v>0</v>
      </c>
      <c r="AW6">
        <v>2</v>
      </c>
      <c r="AX6">
        <v>105993886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Y6*Source!I30</f>
        <v>2.5020000000000002</v>
      </c>
      <c r="CY6">
        <f>AB6</f>
        <v>61.18</v>
      </c>
      <c r="CZ6">
        <f>AF6</f>
        <v>9.1300000000000008</v>
      </c>
      <c r="DA6">
        <f>AJ6</f>
        <v>6.4</v>
      </c>
      <c r="DB6">
        <f t="shared" si="0"/>
        <v>273.89999999999998</v>
      </c>
      <c r="DC6">
        <f t="shared" si="1"/>
        <v>27.6</v>
      </c>
    </row>
    <row r="7" spans="1:107" x14ac:dyDescent="0.2">
      <c r="A7">
        <f>ROW(Source!A30)</f>
        <v>30</v>
      </c>
      <c r="B7">
        <v>105993048</v>
      </c>
      <c r="C7">
        <v>105993872</v>
      </c>
      <c r="D7">
        <v>73717796</v>
      </c>
      <c r="E7">
        <v>1</v>
      </c>
      <c r="F7">
        <v>1</v>
      </c>
      <c r="G7">
        <v>13</v>
      </c>
      <c r="H7">
        <v>2</v>
      </c>
      <c r="I7" t="s">
        <v>586</v>
      </c>
      <c r="J7" t="s">
        <v>587</v>
      </c>
      <c r="K7" t="s">
        <v>588</v>
      </c>
      <c r="L7">
        <v>1367</v>
      </c>
      <c r="N7">
        <v>1011</v>
      </c>
      <c r="O7" t="s">
        <v>534</v>
      </c>
      <c r="P7" t="s">
        <v>534</v>
      </c>
      <c r="Q7">
        <v>1</v>
      </c>
      <c r="W7">
        <v>0</v>
      </c>
      <c r="X7">
        <v>950854334</v>
      </c>
      <c r="Y7">
        <v>3</v>
      </c>
      <c r="AA7">
        <v>0</v>
      </c>
      <c r="AB7">
        <v>35.14</v>
      </c>
      <c r="AC7">
        <v>2.73</v>
      </c>
      <c r="AD7">
        <v>0</v>
      </c>
      <c r="AE7">
        <v>0</v>
      </c>
      <c r="AF7">
        <v>2.36</v>
      </c>
      <c r="AG7">
        <v>0.1</v>
      </c>
      <c r="AH7">
        <v>0</v>
      </c>
      <c r="AI7">
        <v>1</v>
      </c>
      <c r="AJ7">
        <v>14.22</v>
      </c>
      <c r="AK7">
        <v>26.06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4</v>
      </c>
      <c r="AT7">
        <v>3</v>
      </c>
      <c r="AU7" t="s">
        <v>4</v>
      </c>
      <c r="AV7">
        <v>0</v>
      </c>
      <c r="AW7">
        <v>2</v>
      </c>
      <c r="AX7">
        <v>105993887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Y7*Source!I30</f>
        <v>0.25019999999999998</v>
      </c>
      <c r="CY7">
        <f>AB7</f>
        <v>35.14</v>
      </c>
      <c r="CZ7">
        <f>AF7</f>
        <v>2.36</v>
      </c>
      <c r="DA7">
        <f>AJ7</f>
        <v>14.22</v>
      </c>
      <c r="DB7">
        <f t="shared" si="0"/>
        <v>7.08</v>
      </c>
      <c r="DC7">
        <f t="shared" si="1"/>
        <v>0.3</v>
      </c>
    </row>
    <row r="8" spans="1:107" x14ac:dyDescent="0.2">
      <c r="A8">
        <f>ROW(Source!A30)</f>
        <v>30</v>
      </c>
      <c r="B8">
        <v>105993048</v>
      </c>
      <c r="C8">
        <v>105993872</v>
      </c>
      <c r="D8">
        <v>73641136</v>
      </c>
      <c r="E8">
        <v>13</v>
      </c>
      <c r="F8">
        <v>1</v>
      </c>
      <c r="G8">
        <v>13</v>
      </c>
      <c r="H8">
        <v>2</v>
      </c>
      <c r="I8" t="s">
        <v>589</v>
      </c>
      <c r="J8" t="s">
        <v>4</v>
      </c>
      <c r="K8" t="s">
        <v>590</v>
      </c>
      <c r="L8">
        <v>1344</v>
      </c>
      <c r="N8">
        <v>1008</v>
      </c>
      <c r="O8" t="s">
        <v>591</v>
      </c>
      <c r="P8" t="s">
        <v>591</v>
      </c>
      <c r="Q8">
        <v>1</v>
      </c>
      <c r="W8">
        <v>0</v>
      </c>
      <c r="X8">
        <v>-1180195794</v>
      </c>
      <c r="Y8">
        <v>4</v>
      </c>
      <c r="AA8">
        <v>0</v>
      </c>
      <c r="AB8">
        <v>1.05</v>
      </c>
      <c r="AC8">
        <v>0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4</v>
      </c>
      <c r="AT8">
        <v>4</v>
      </c>
      <c r="AU8" t="s">
        <v>4</v>
      </c>
      <c r="AV8">
        <v>0</v>
      </c>
      <c r="AW8">
        <v>2</v>
      </c>
      <c r="AX8">
        <v>105993888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Y8*Source!I30</f>
        <v>0.33360000000000001</v>
      </c>
      <c r="CY8">
        <f>AB8</f>
        <v>1.05</v>
      </c>
      <c r="CZ8">
        <f>AF8</f>
        <v>1</v>
      </c>
      <c r="DA8">
        <f>AJ8</f>
        <v>1</v>
      </c>
      <c r="DB8">
        <f t="shared" si="0"/>
        <v>4</v>
      </c>
      <c r="DC8">
        <f t="shared" si="1"/>
        <v>0</v>
      </c>
    </row>
    <row r="9" spans="1:107" x14ac:dyDescent="0.2">
      <c r="A9">
        <f>ROW(Source!A30)</f>
        <v>30</v>
      </c>
      <c r="B9">
        <v>105993048</v>
      </c>
      <c r="C9">
        <v>105993872</v>
      </c>
      <c r="D9">
        <v>73692818</v>
      </c>
      <c r="E9">
        <v>1</v>
      </c>
      <c r="F9">
        <v>1</v>
      </c>
      <c r="G9">
        <v>13</v>
      </c>
      <c r="H9">
        <v>3</v>
      </c>
      <c r="I9" t="s">
        <v>592</v>
      </c>
      <c r="J9" t="s">
        <v>593</v>
      </c>
      <c r="K9" t="s">
        <v>594</v>
      </c>
      <c r="L9">
        <v>1327</v>
      </c>
      <c r="N9">
        <v>1005</v>
      </c>
      <c r="O9" t="s">
        <v>595</v>
      </c>
      <c r="P9" t="s">
        <v>595</v>
      </c>
      <c r="Q9">
        <v>1</v>
      </c>
      <c r="W9">
        <v>0</v>
      </c>
      <c r="X9">
        <v>-1298941158</v>
      </c>
      <c r="Y9">
        <v>140</v>
      </c>
      <c r="AA9">
        <v>9.59</v>
      </c>
      <c r="AB9">
        <v>0</v>
      </c>
      <c r="AC9">
        <v>0</v>
      </c>
      <c r="AD9">
        <v>0</v>
      </c>
      <c r="AE9">
        <v>3.66</v>
      </c>
      <c r="AF9">
        <v>0</v>
      </c>
      <c r="AG9">
        <v>0</v>
      </c>
      <c r="AH9">
        <v>0</v>
      </c>
      <c r="AI9">
        <v>2.62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4</v>
      </c>
      <c r="AT9">
        <v>140</v>
      </c>
      <c r="AU9" t="s">
        <v>4</v>
      </c>
      <c r="AV9">
        <v>0</v>
      </c>
      <c r="AW9">
        <v>2</v>
      </c>
      <c r="AX9">
        <v>105993889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Y9*Source!I30</f>
        <v>11.676</v>
      </c>
      <c r="CY9">
        <f>AA9</f>
        <v>9.59</v>
      </c>
      <c r="CZ9">
        <f>AE9</f>
        <v>3.66</v>
      </c>
      <c r="DA9">
        <f>AI9</f>
        <v>2.62</v>
      </c>
      <c r="DB9">
        <f t="shared" si="0"/>
        <v>512.4</v>
      </c>
      <c r="DC9">
        <f t="shared" si="1"/>
        <v>0</v>
      </c>
    </row>
    <row r="10" spans="1:107" x14ac:dyDescent="0.2">
      <c r="A10">
        <f>ROW(Source!A30)</f>
        <v>30</v>
      </c>
      <c r="B10">
        <v>105993048</v>
      </c>
      <c r="C10">
        <v>105993872</v>
      </c>
      <c r="D10">
        <v>73692970</v>
      </c>
      <c r="E10">
        <v>1</v>
      </c>
      <c r="F10">
        <v>1</v>
      </c>
      <c r="G10">
        <v>13</v>
      </c>
      <c r="H10">
        <v>3</v>
      </c>
      <c r="I10" t="s">
        <v>596</v>
      </c>
      <c r="J10" t="s">
        <v>597</v>
      </c>
      <c r="K10" t="s">
        <v>598</v>
      </c>
      <c r="L10">
        <v>1348</v>
      </c>
      <c r="N10">
        <v>1009</v>
      </c>
      <c r="O10" t="s">
        <v>39</v>
      </c>
      <c r="P10" t="s">
        <v>39</v>
      </c>
      <c r="Q10">
        <v>1000</v>
      </c>
      <c r="W10">
        <v>0</v>
      </c>
      <c r="X10">
        <v>-467612705</v>
      </c>
      <c r="Y10">
        <v>2.0000000000000001E-4</v>
      </c>
      <c r="AA10">
        <v>81384.27</v>
      </c>
      <c r="AB10">
        <v>0</v>
      </c>
      <c r="AC10">
        <v>0</v>
      </c>
      <c r="AD10">
        <v>0</v>
      </c>
      <c r="AE10">
        <v>13609.41</v>
      </c>
      <c r="AF10">
        <v>0</v>
      </c>
      <c r="AG10">
        <v>0</v>
      </c>
      <c r="AH10">
        <v>0</v>
      </c>
      <c r="AI10">
        <v>5.98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4</v>
      </c>
      <c r="AT10">
        <v>2.0000000000000001E-4</v>
      </c>
      <c r="AU10" t="s">
        <v>4</v>
      </c>
      <c r="AV10">
        <v>0</v>
      </c>
      <c r="AW10">
        <v>2</v>
      </c>
      <c r="AX10">
        <v>105993890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Y10*Source!I30</f>
        <v>1.668E-5</v>
      </c>
      <c r="CY10">
        <f>AA10</f>
        <v>81384.27</v>
      </c>
      <c r="CZ10">
        <f>AE10</f>
        <v>13609.41</v>
      </c>
      <c r="DA10">
        <f>AI10</f>
        <v>5.98</v>
      </c>
      <c r="DB10">
        <f t="shared" si="0"/>
        <v>2.72</v>
      </c>
      <c r="DC10">
        <f t="shared" si="1"/>
        <v>0</v>
      </c>
    </row>
    <row r="11" spans="1:107" x14ac:dyDescent="0.2">
      <c r="A11">
        <f>ROW(Source!A30)</f>
        <v>30</v>
      </c>
      <c r="B11">
        <v>105993048</v>
      </c>
      <c r="C11">
        <v>105993872</v>
      </c>
      <c r="D11">
        <v>73685596</v>
      </c>
      <c r="E11">
        <v>13</v>
      </c>
      <c r="F11">
        <v>1</v>
      </c>
      <c r="G11">
        <v>13</v>
      </c>
      <c r="H11">
        <v>3</v>
      </c>
      <c r="I11" t="s">
        <v>37</v>
      </c>
      <c r="J11" t="s">
        <v>4</v>
      </c>
      <c r="K11" t="s">
        <v>38</v>
      </c>
      <c r="L11">
        <v>1348</v>
      </c>
      <c r="N11">
        <v>1009</v>
      </c>
      <c r="O11" t="s">
        <v>39</v>
      </c>
      <c r="P11" t="s">
        <v>39</v>
      </c>
      <c r="Q11">
        <v>1000</v>
      </c>
      <c r="W11">
        <v>0</v>
      </c>
      <c r="X11">
        <v>1110938195</v>
      </c>
      <c r="Y11">
        <v>0.1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6.82</v>
      </c>
      <c r="AJ11">
        <v>1</v>
      </c>
      <c r="AK11">
        <v>1</v>
      </c>
      <c r="AL11">
        <v>1</v>
      </c>
      <c r="AN11">
        <v>0</v>
      </c>
      <c r="AO11">
        <v>0</v>
      </c>
      <c r="AP11">
        <v>0</v>
      </c>
      <c r="AQ11">
        <v>0</v>
      </c>
      <c r="AR11">
        <v>0</v>
      </c>
      <c r="AS11" t="s">
        <v>4</v>
      </c>
      <c r="AT11">
        <v>0.1</v>
      </c>
      <c r="AU11" t="s">
        <v>4</v>
      </c>
      <c r="AV11">
        <v>0</v>
      </c>
      <c r="AW11">
        <v>2</v>
      </c>
      <c r="AX11">
        <v>105993891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Y11*Source!I30</f>
        <v>8.3400000000000002E-3</v>
      </c>
      <c r="CY11">
        <f>AA11</f>
        <v>0</v>
      </c>
      <c r="CZ11">
        <f>AE11</f>
        <v>0</v>
      </c>
      <c r="DA11">
        <f>AI11</f>
        <v>6.82</v>
      </c>
      <c r="DB11">
        <f t="shared" si="0"/>
        <v>0</v>
      </c>
      <c r="DC11">
        <f t="shared" si="1"/>
        <v>0</v>
      </c>
    </row>
    <row r="12" spans="1:107" x14ac:dyDescent="0.2">
      <c r="A12">
        <f>ROW(Source!A30)</f>
        <v>30</v>
      </c>
      <c r="B12">
        <v>105993048</v>
      </c>
      <c r="C12">
        <v>105993872</v>
      </c>
      <c r="D12">
        <v>73692010</v>
      </c>
      <c r="E12">
        <v>13</v>
      </c>
      <c r="F12">
        <v>1</v>
      </c>
      <c r="G12">
        <v>13</v>
      </c>
      <c r="H12">
        <v>3</v>
      </c>
      <c r="I12" t="s">
        <v>599</v>
      </c>
      <c r="J12" t="s">
        <v>4</v>
      </c>
      <c r="K12" t="s">
        <v>600</v>
      </c>
      <c r="L12">
        <v>1344</v>
      </c>
      <c r="N12">
        <v>1008</v>
      </c>
      <c r="O12" t="s">
        <v>591</v>
      </c>
      <c r="P12" t="s">
        <v>591</v>
      </c>
      <c r="Q12">
        <v>1</v>
      </c>
      <c r="W12">
        <v>0</v>
      </c>
      <c r="X12">
        <v>-94250534</v>
      </c>
      <c r="Y12">
        <v>1.4</v>
      </c>
      <c r="AA12">
        <v>1</v>
      </c>
      <c r="AB12">
        <v>0</v>
      </c>
      <c r="AC12">
        <v>0</v>
      </c>
      <c r="AD12">
        <v>0</v>
      </c>
      <c r="AE12">
        <v>1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4</v>
      </c>
      <c r="AT12">
        <v>1.4</v>
      </c>
      <c r="AU12" t="s">
        <v>4</v>
      </c>
      <c r="AV12">
        <v>0</v>
      </c>
      <c r="AW12">
        <v>2</v>
      </c>
      <c r="AX12">
        <v>105993892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Y12*Source!I30</f>
        <v>0.11675999999999999</v>
      </c>
      <c r="CY12">
        <f>AA12</f>
        <v>1</v>
      </c>
      <c r="CZ12">
        <f>AE12</f>
        <v>1</v>
      </c>
      <c r="DA12">
        <f>AI12</f>
        <v>1</v>
      </c>
      <c r="DB12">
        <f t="shared" si="0"/>
        <v>1.4</v>
      </c>
      <c r="DC12">
        <f t="shared" si="1"/>
        <v>0</v>
      </c>
    </row>
    <row r="13" spans="1:107" x14ac:dyDescent="0.2">
      <c r="A13">
        <f>ROW(Source!A68)</f>
        <v>68</v>
      </c>
      <c r="B13">
        <v>105993048</v>
      </c>
      <c r="C13">
        <v>105993895</v>
      </c>
      <c r="D13">
        <v>73637150</v>
      </c>
      <c r="E13">
        <v>13</v>
      </c>
      <c r="F13">
        <v>1</v>
      </c>
      <c r="G13">
        <v>13</v>
      </c>
      <c r="H13">
        <v>1</v>
      </c>
      <c r="I13" t="s">
        <v>574</v>
      </c>
      <c r="J13" t="s">
        <v>4</v>
      </c>
      <c r="K13" t="s">
        <v>575</v>
      </c>
      <c r="L13">
        <v>1191</v>
      </c>
      <c r="N13">
        <v>1013</v>
      </c>
      <c r="O13" t="s">
        <v>576</v>
      </c>
      <c r="P13" t="s">
        <v>576</v>
      </c>
      <c r="Q13">
        <v>1</v>
      </c>
      <c r="W13">
        <v>0</v>
      </c>
      <c r="X13">
        <v>476480486</v>
      </c>
      <c r="Y13">
        <v>28.8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4</v>
      </c>
      <c r="AT13">
        <v>28.8</v>
      </c>
      <c r="AU13" t="s">
        <v>4</v>
      </c>
      <c r="AV13">
        <v>1</v>
      </c>
      <c r="AW13">
        <v>2</v>
      </c>
      <c r="AX13">
        <v>105993897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Y13*Source!I68</f>
        <v>57.6</v>
      </c>
      <c r="CY13">
        <f t="shared" ref="CY13:CY21" si="2">AD13</f>
        <v>0</v>
      </c>
      <c r="CZ13">
        <f t="shared" ref="CZ13:CZ21" si="3">AH13</f>
        <v>0</v>
      </c>
      <c r="DA13">
        <f t="shared" ref="DA13:DA21" si="4">AL13</f>
        <v>1</v>
      </c>
      <c r="DB13">
        <f t="shared" si="0"/>
        <v>0</v>
      </c>
      <c r="DC13">
        <f t="shared" si="1"/>
        <v>0</v>
      </c>
    </row>
    <row r="14" spans="1:107" x14ac:dyDescent="0.2">
      <c r="A14">
        <f>ROW(Source!A69)</f>
        <v>69</v>
      </c>
      <c r="B14">
        <v>105993048</v>
      </c>
      <c r="C14">
        <v>105993898</v>
      </c>
      <c r="D14">
        <v>73637150</v>
      </c>
      <c r="E14">
        <v>13</v>
      </c>
      <c r="F14">
        <v>1</v>
      </c>
      <c r="G14">
        <v>13</v>
      </c>
      <c r="H14">
        <v>1</v>
      </c>
      <c r="I14" t="s">
        <v>574</v>
      </c>
      <c r="J14" t="s">
        <v>4</v>
      </c>
      <c r="K14" t="s">
        <v>575</v>
      </c>
      <c r="L14">
        <v>1191</v>
      </c>
      <c r="N14">
        <v>1013</v>
      </c>
      <c r="O14" t="s">
        <v>576</v>
      </c>
      <c r="P14" t="s">
        <v>576</v>
      </c>
      <c r="Q14">
        <v>1</v>
      </c>
      <c r="W14">
        <v>0</v>
      </c>
      <c r="X14">
        <v>476480486</v>
      </c>
      <c r="Y14">
        <v>27.6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4</v>
      </c>
      <c r="AT14">
        <v>27.6</v>
      </c>
      <c r="AU14" t="s">
        <v>4</v>
      </c>
      <c r="AV14">
        <v>1</v>
      </c>
      <c r="AW14">
        <v>2</v>
      </c>
      <c r="AX14">
        <v>105993900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Y14*Source!I69</f>
        <v>55.2</v>
      </c>
      <c r="CY14">
        <f t="shared" si="2"/>
        <v>0</v>
      </c>
      <c r="CZ14">
        <f t="shared" si="3"/>
        <v>0</v>
      </c>
      <c r="DA14">
        <f t="shared" si="4"/>
        <v>1</v>
      </c>
      <c r="DB14">
        <f t="shared" si="0"/>
        <v>0</v>
      </c>
      <c r="DC14">
        <f t="shared" si="1"/>
        <v>0</v>
      </c>
    </row>
    <row r="15" spans="1:107" x14ac:dyDescent="0.2">
      <c r="A15">
        <f>ROW(Source!A70)</f>
        <v>70</v>
      </c>
      <c r="B15">
        <v>105993048</v>
      </c>
      <c r="C15">
        <v>105993901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574</v>
      </c>
      <c r="J15" t="s">
        <v>4</v>
      </c>
      <c r="K15" t="s">
        <v>575</v>
      </c>
      <c r="L15">
        <v>1191</v>
      </c>
      <c r="N15">
        <v>1013</v>
      </c>
      <c r="O15" t="s">
        <v>576</v>
      </c>
      <c r="P15" t="s">
        <v>576</v>
      </c>
      <c r="Q15">
        <v>1</v>
      </c>
      <c r="W15">
        <v>0</v>
      </c>
      <c r="X15">
        <v>476480486</v>
      </c>
      <c r="Y15">
        <v>2.06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4</v>
      </c>
      <c r="AT15">
        <v>2.06</v>
      </c>
      <c r="AU15" t="s">
        <v>4</v>
      </c>
      <c r="AV15">
        <v>1</v>
      </c>
      <c r="AW15">
        <v>2</v>
      </c>
      <c r="AX15">
        <v>105993903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Y15*Source!I70</f>
        <v>4.12</v>
      </c>
      <c r="CY15">
        <f t="shared" si="2"/>
        <v>0</v>
      </c>
      <c r="CZ15">
        <f t="shared" si="3"/>
        <v>0</v>
      </c>
      <c r="DA15">
        <f t="shared" si="4"/>
        <v>1</v>
      </c>
      <c r="DB15">
        <f t="shared" si="0"/>
        <v>0</v>
      </c>
      <c r="DC15">
        <f t="shared" si="1"/>
        <v>0</v>
      </c>
    </row>
    <row r="16" spans="1:107" x14ac:dyDescent="0.2">
      <c r="A16">
        <f>ROW(Source!A71)</f>
        <v>71</v>
      </c>
      <c r="B16">
        <v>105993048</v>
      </c>
      <c r="C16">
        <v>105993904</v>
      </c>
      <c r="D16">
        <v>73637150</v>
      </c>
      <c r="E16">
        <v>13</v>
      </c>
      <c r="F16">
        <v>1</v>
      </c>
      <c r="G16">
        <v>13</v>
      </c>
      <c r="H16">
        <v>1</v>
      </c>
      <c r="I16" t="s">
        <v>574</v>
      </c>
      <c r="J16" t="s">
        <v>4</v>
      </c>
      <c r="K16" t="s">
        <v>575</v>
      </c>
      <c r="L16">
        <v>1191</v>
      </c>
      <c r="N16">
        <v>1013</v>
      </c>
      <c r="O16" t="s">
        <v>576</v>
      </c>
      <c r="P16" t="s">
        <v>576</v>
      </c>
      <c r="Q16">
        <v>1</v>
      </c>
      <c r="W16">
        <v>0</v>
      </c>
      <c r="X16">
        <v>476480486</v>
      </c>
      <c r="Y16">
        <v>3.09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4</v>
      </c>
      <c r="AT16">
        <v>3.09</v>
      </c>
      <c r="AU16" t="s">
        <v>4</v>
      </c>
      <c r="AV16">
        <v>1</v>
      </c>
      <c r="AW16">
        <v>2</v>
      </c>
      <c r="AX16">
        <v>105993906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Y16*Source!I71</f>
        <v>6.18</v>
      </c>
      <c r="CY16">
        <f t="shared" si="2"/>
        <v>0</v>
      </c>
      <c r="CZ16">
        <f t="shared" si="3"/>
        <v>0</v>
      </c>
      <c r="DA16">
        <f t="shared" si="4"/>
        <v>1</v>
      </c>
      <c r="DB16">
        <f t="shared" si="0"/>
        <v>0</v>
      </c>
      <c r="DC16">
        <f t="shared" si="1"/>
        <v>0</v>
      </c>
    </row>
    <row r="17" spans="1:107" x14ac:dyDescent="0.2">
      <c r="A17">
        <f>ROW(Source!A72)</f>
        <v>72</v>
      </c>
      <c r="B17">
        <v>105993048</v>
      </c>
      <c r="C17">
        <v>105993907</v>
      </c>
      <c r="D17">
        <v>73637150</v>
      </c>
      <c r="E17">
        <v>13</v>
      </c>
      <c r="F17">
        <v>1</v>
      </c>
      <c r="G17">
        <v>13</v>
      </c>
      <c r="H17">
        <v>1</v>
      </c>
      <c r="I17" t="s">
        <v>574</v>
      </c>
      <c r="J17" t="s">
        <v>4</v>
      </c>
      <c r="K17" t="s">
        <v>575</v>
      </c>
      <c r="L17">
        <v>1191</v>
      </c>
      <c r="N17">
        <v>1013</v>
      </c>
      <c r="O17" t="s">
        <v>576</v>
      </c>
      <c r="P17" t="s">
        <v>576</v>
      </c>
      <c r="Q17">
        <v>1</v>
      </c>
      <c r="W17">
        <v>0</v>
      </c>
      <c r="X17">
        <v>476480486</v>
      </c>
      <c r="Y17">
        <v>2.06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4</v>
      </c>
      <c r="AT17">
        <v>2.06</v>
      </c>
      <c r="AU17" t="s">
        <v>4</v>
      </c>
      <c r="AV17">
        <v>1</v>
      </c>
      <c r="AW17">
        <v>2</v>
      </c>
      <c r="AX17">
        <v>105993909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Y17*Source!I72</f>
        <v>4.12</v>
      </c>
      <c r="CY17">
        <f t="shared" si="2"/>
        <v>0</v>
      </c>
      <c r="CZ17">
        <f t="shared" si="3"/>
        <v>0</v>
      </c>
      <c r="DA17">
        <f t="shared" si="4"/>
        <v>1</v>
      </c>
      <c r="DB17">
        <f t="shared" si="0"/>
        <v>0</v>
      </c>
      <c r="DC17">
        <f t="shared" si="1"/>
        <v>0</v>
      </c>
    </row>
    <row r="18" spans="1:107" x14ac:dyDescent="0.2">
      <c r="A18">
        <f>ROW(Source!A73)</f>
        <v>73</v>
      </c>
      <c r="B18">
        <v>105993048</v>
      </c>
      <c r="C18">
        <v>105993910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574</v>
      </c>
      <c r="J18" t="s">
        <v>4</v>
      </c>
      <c r="K18" t="s">
        <v>575</v>
      </c>
      <c r="L18">
        <v>1191</v>
      </c>
      <c r="N18">
        <v>1013</v>
      </c>
      <c r="O18" t="s">
        <v>576</v>
      </c>
      <c r="P18" t="s">
        <v>576</v>
      </c>
      <c r="Q18">
        <v>1</v>
      </c>
      <c r="W18">
        <v>0</v>
      </c>
      <c r="X18">
        <v>476480486</v>
      </c>
      <c r="Y18">
        <v>0.13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4</v>
      </c>
      <c r="AT18">
        <v>0.13</v>
      </c>
      <c r="AU18" t="s">
        <v>4</v>
      </c>
      <c r="AV18">
        <v>1</v>
      </c>
      <c r="AW18">
        <v>2</v>
      </c>
      <c r="AX18">
        <v>105993912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Y18*Source!I73</f>
        <v>1.8355999999999999</v>
      </c>
      <c r="CY18">
        <f t="shared" si="2"/>
        <v>0</v>
      </c>
      <c r="CZ18">
        <f t="shared" si="3"/>
        <v>0</v>
      </c>
      <c r="DA18">
        <f t="shared" si="4"/>
        <v>1</v>
      </c>
      <c r="DB18">
        <f t="shared" si="0"/>
        <v>0</v>
      </c>
      <c r="DC18">
        <f t="shared" si="1"/>
        <v>0</v>
      </c>
    </row>
    <row r="19" spans="1:107" x14ac:dyDescent="0.2">
      <c r="A19">
        <f>ROW(Source!A74)</f>
        <v>74</v>
      </c>
      <c r="B19">
        <v>105993048</v>
      </c>
      <c r="C19">
        <v>105993913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574</v>
      </c>
      <c r="J19" t="s">
        <v>4</v>
      </c>
      <c r="K19" t="s">
        <v>575</v>
      </c>
      <c r="L19">
        <v>1191</v>
      </c>
      <c r="N19">
        <v>1013</v>
      </c>
      <c r="O19" t="s">
        <v>576</v>
      </c>
      <c r="P19" t="s">
        <v>576</v>
      </c>
      <c r="Q19">
        <v>1</v>
      </c>
      <c r="W19">
        <v>0</v>
      </c>
      <c r="X19">
        <v>476480486</v>
      </c>
      <c r="Y19">
        <v>16.600000000000001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4</v>
      </c>
      <c r="AT19">
        <v>16.600000000000001</v>
      </c>
      <c r="AU19" t="s">
        <v>4</v>
      </c>
      <c r="AV19">
        <v>1</v>
      </c>
      <c r="AW19">
        <v>2</v>
      </c>
      <c r="AX19">
        <v>105993915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Y19*Source!I74</f>
        <v>14.940000000000001</v>
      </c>
      <c r="CY19">
        <f t="shared" si="2"/>
        <v>0</v>
      </c>
      <c r="CZ19">
        <f t="shared" si="3"/>
        <v>0</v>
      </c>
      <c r="DA19">
        <f t="shared" si="4"/>
        <v>1</v>
      </c>
      <c r="DB19">
        <f t="shared" si="0"/>
        <v>0</v>
      </c>
      <c r="DC19">
        <f t="shared" si="1"/>
        <v>0</v>
      </c>
    </row>
    <row r="20" spans="1:107" x14ac:dyDescent="0.2">
      <c r="A20">
        <f>ROW(Source!A75)</f>
        <v>75</v>
      </c>
      <c r="B20">
        <v>105993048</v>
      </c>
      <c r="C20">
        <v>105993916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574</v>
      </c>
      <c r="J20" t="s">
        <v>4</v>
      </c>
      <c r="K20" t="s">
        <v>575</v>
      </c>
      <c r="L20">
        <v>1191</v>
      </c>
      <c r="N20">
        <v>1013</v>
      </c>
      <c r="O20" t="s">
        <v>576</v>
      </c>
      <c r="P20" t="s">
        <v>576</v>
      </c>
      <c r="Q20">
        <v>1</v>
      </c>
      <c r="W20">
        <v>0</v>
      </c>
      <c r="X20">
        <v>476480486</v>
      </c>
      <c r="Y20">
        <v>2.83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4</v>
      </c>
      <c r="AT20">
        <v>2.83</v>
      </c>
      <c r="AU20" t="s">
        <v>4</v>
      </c>
      <c r="AV20">
        <v>1</v>
      </c>
      <c r="AW20">
        <v>2</v>
      </c>
      <c r="AX20">
        <v>105993918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Y20*Source!I75</f>
        <v>50.94</v>
      </c>
      <c r="CY20">
        <f t="shared" si="2"/>
        <v>0</v>
      </c>
      <c r="CZ20">
        <f t="shared" si="3"/>
        <v>0</v>
      </c>
      <c r="DA20">
        <f t="shared" si="4"/>
        <v>1</v>
      </c>
      <c r="DB20">
        <f t="shared" si="0"/>
        <v>0</v>
      </c>
      <c r="DC20">
        <f t="shared" si="1"/>
        <v>0</v>
      </c>
    </row>
    <row r="21" spans="1:107" x14ac:dyDescent="0.2">
      <c r="A21">
        <f>ROW(Source!A76)</f>
        <v>76</v>
      </c>
      <c r="B21">
        <v>105993048</v>
      </c>
      <c r="C21">
        <v>105993919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574</v>
      </c>
      <c r="J21" t="s">
        <v>4</v>
      </c>
      <c r="K21" t="s">
        <v>575</v>
      </c>
      <c r="L21">
        <v>1191</v>
      </c>
      <c r="N21">
        <v>1013</v>
      </c>
      <c r="O21" t="s">
        <v>576</v>
      </c>
      <c r="P21" t="s">
        <v>576</v>
      </c>
      <c r="Q21">
        <v>1</v>
      </c>
      <c r="W21">
        <v>0</v>
      </c>
      <c r="X21">
        <v>476480486</v>
      </c>
      <c r="Y21">
        <v>116.43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4</v>
      </c>
      <c r="AT21">
        <v>116.43</v>
      </c>
      <c r="AU21" t="s">
        <v>4</v>
      </c>
      <c r="AV21">
        <v>1</v>
      </c>
      <c r="AW21">
        <v>2</v>
      </c>
      <c r="AX21">
        <v>105993923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Y21*Source!I76</f>
        <v>13.9716</v>
      </c>
      <c r="CY21">
        <f t="shared" si="2"/>
        <v>0</v>
      </c>
      <c r="CZ21">
        <f t="shared" si="3"/>
        <v>0</v>
      </c>
      <c r="DA21">
        <f t="shared" si="4"/>
        <v>1</v>
      </c>
      <c r="DB21">
        <f t="shared" si="0"/>
        <v>0</v>
      </c>
      <c r="DC21">
        <f t="shared" si="1"/>
        <v>0</v>
      </c>
    </row>
    <row r="22" spans="1:107" x14ac:dyDescent="0.2">
      <c r="A22">
        <f>ROW(Source!A76)</f>
        <v>76</v>
      </c>
      <c r="B22">
        <v>105993048</v>
      </c>
      <c r="C22">
        <v>105993919</v>
      </c>
      <c r="D22">
        <v>73637351</v>
      </c>
      <c r="E22">
        <v>13</v>
      </c>
      <c r="F22">
        <v>1</v>
      </c>
      <c r="G22">
        <v>13</v>
      </c>
      <c r="H22">
        <v>3</v>
      </c>
      <c r="I22" t="s">
        <v>155</v>
      </c>
      <c r="J22" t="s">
        <v>4</v>
      </c>
      <c r="K22" t="s">
        <v>156</v>
      </c>
      <c r="L22">
        <v>1354</v>
      </c>
      <c r="N22">
        <v>1010</v>
      </c>
      <c r="O22" t="s">
        <v>157</v>
      </c>
      <c r="P22" t="s">
        <v>157</v>
      </c>
      <c r="Q22">
        <v>1</v>
      </c>
      <c r="W22">
        <v>0</v>
      </c>
      <c r="X22">
        <v>-2080797484</v>
      </c>
      <c r="Y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6.82</v>
      </c>
      <c r="AJ22">
        <v>1</v>
      </c>
      <c r="AK22">
        <v>1</v>
      </c>
      <c r="AL22">
        <v>1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4</v>
      </c>
      <c r="AT22">
        <v>0</v>
      </c>
      <c r="AU22" t="s">
        <v>4</v>
      </c>
      <c r="AV22">
        <v>0</v>
      </c>
      <c r="AW22">
        <v>2</v>
      </c>
      <c r="AX22">
        <v>105993924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Y22*Source!I76</f>
        <v>0</v>
      </c>
      <c r="CY22">
        <f>AA22</f>
        <v>0</v>
      </c>
      <c r="CZ22">
        <f>AE22</f>
        <v>0</v>
      </c>
      <c r="DA22">
        <f>AI22</f>
        <v>6.82</v>
      </c>
      <c r="DB22">
        <f t="shared" si="0"/>
        <v>0</v>
      </c>
      <c r="DC22">
        <f t="shared" si="1"/>
        <v>0</v>
      </c>
    </row>
    <row r="23" spans="1:107" x14ac:dyDescent="0.2">
      <c r="A23">
        <f>ROW(Source!A76)</f>
        <v>76</v>
      </c>
      <c r="B23">
        <v>105993048</v>
      </c>
      <c r="C23">
        <v>105993919</v>
      </c>
      <c r="D23">
        <v>81940571</v>
      </c>
      <c r="E23">
        <v>13</v>
      </c>
      <c r="F23">
        <v>1</v>
      </c>
      <c r="G23">
        <v>13</v>
      </c>
      <c r="H23">
        <v>3</v>
      </c>
      <c r="I23" t="s">
        <v>159</v>
      </c>
      <c r="J23" t="s">
        <v>4</v>
      </c>
      <c r="K23" t="s">
        <v>160</v>
      </c>
      <c r="L23">
        <v>1391</v>
      </c>
      <c r="N23">
        <v>1013</v>
      </c>
      <c r="O23" t="s">
        <v>161</v>
      </c>
      <c r="P23" t="s">
        <v>161</v>
      </c>
      <c r="Q23">
        <v>1</v>
      </c>
      <c r="W23">
        <v>0</v>
      </c>
      <c r="X23">
        <v>1418064008</v>
      </c>
      <c r="Y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6.82</v>
      </c>
      <c r="AJ23">
        <v>1</v>
      </c>
      <c r="AK23">
        <v>1</v>
      </c>
      <c r="AL23">
        <v>1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4</v>
      </c>
      <c r="AT23">
        <v>0</v>
      </c>
      <c r="AU23" t="s">
        <v>4</v>
      </c>
      <c r="AV23">
        <v>0</v>
      </c>
      <c r="AW23">
        <v>2</v>
      </c>
      <c r="AX23">
        <v>105993925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Y23*Source!I76</f>
        <v>0</v>
      </c>
      <c r="CY23">
        <f>AA23</f>
        <v>0</v>
      </c>
      <c r="CZ23">
        <f>AE23</f>
        <v>0</v>
      </c>
      <c r="DA23">
        <f>AI23</f>
        <v>6.82</v>
      </c>
      <c r="DB23">
        <f t="shared" si="0"/>
        <v>0</v>
      </c>
      <c r="DC23">
        <f t="shared" si="1"/>
        <v>0</v>
      </c>
    </row>
    <row r="24" spans="1:107" x14ac:dyDescent="0.2">
      <c r="A24">
        <f>ROW(Source!A79)</f>
        <v>79</v>
      </c>
      <c r="B24">
        <v>105993048</v>
      </c>
      <c r="C24">
        <v>105993928</v>
      </c>
      <c r="D24">
        <v>73637150</v>
      </c>
      <c r="E24">
        <v>13</v>
      </c>
      <c r="F24">
        <v>1</v>
      </c>
      <c r="G24">
        <v>13</v>
      </c>
      <c r="H24">
        <v>1</v>
      </c>
      <c r="I24" t="s">
        <v>574</v>
      </c>
      <c r="J24" t="s">
        <v>4</v>
      </c>
      <c r="K24" t="s">
        <v>575</v>
      </c>
      <c r="L24">
        <v>1191</v>
      </c>
      <c r="N24">
        <v>1013</v>
      </c>
      <c r="O24" t="s">
        <v>576</v>
      </c>
      <c r="P24" t="s">
        <v>576</v>
      </c>
      <c r="Q24">
        <v>1</v>
      </c>
      <c r="W24">
        <v>0</v>
      </c>
      <c r="X24">
        <v>476480486</v>
      </c>
      <c r="Y24">
        <v>15.93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4</v>
      </c>
      <c r="AT24">
        <v>15.93</v>
      </c>
      <c r="AU24" t="s">
        <v>4</v>
      </c>
      <c r="AV24">
        <v>1</v>
      </c>
      <c r="AW24">
        <v>2</v>
      </c>
      <c r="AX24">
        <v>105993933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Y24*Source!I79</f>
        <v>9.5579999999999998</v>
      </c>
      <c r="CY24">
        <f>AD24</f>
        <v>0</v>
      </c>
      <c r="CZ24">
        <f>AH24</f>
        <v>0</v>
      </c>
      <c r="DA24">
        <f>AL24</f>
        <v>1</v>
      </c>
      <c r="DB24">
        <f t="shared" si="0"/>
        <v>0</v>
      </c>
      <c r="DC24">
        <f t="shared" si="1"/>
        <v>0</v>
      </c>
    </row>
    <row r="25" spans="1:107" x14ac:dyDescent="0.2">
      <c r="A25">
        <f>ROW(Source!A79)</f>
        <v>79</v>
      </c>
      <c r="B25">
        <v>105993048</v>
      </c>
      <c r="C25">
        <v>105993928</v>
      </c>
      <c r="D25">
        <v>73649386</v>
      </c>
      <c r="E25">
        <v>13</v>
      </c>
      <c r="F25">
        <v>1</v>
      </c>
      <c r="G25">
        <v>13</v>
      </c>
      <c r="H25">
        <v>3</v>
      </c>
      <c r="I25" t="s">
        <v>170</v>
      </c>
      <c r="J25" t="s">
        <v>4</v>
      </c>
      <c r="K25" t="s">
        <v>171</v>
      </c>
      <c r="L25">
        <v>1301</v>
      </c>
      <c r="N25">
        <v>1003</v>
      </c>
      <c r="O25" t="s">
        <v>172</v>
      </c>
      <c r="P25" t="s">
        <v>172</v>
      </c>
      <c r="Q25">
        <v>1</v>
      </c>
      <c r="W25">
        <v>0</v>
      </c>
      <c r="X25">
        <v>-629419867</v>
      </c>
      <c r="Y25">
        <v>102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6.82</v>
      </c>
      <c r="AJ25">
        <v>1</v>
      </c>
      <c r="AK25">
        <v>1</v>
      </c>
      <c r="AL25">
        <v>1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4</v>
      </c>
      <c r="AT25">
        <v>102</v>
      </c>
      <c r="AU25" t="s">
        <v>4</v>
      </c>
      <c r="AV25">
        <v>0</v>
      </c>
      <c r="AW25">
        <v>2</v>
      </c>
      <c r="AX25">
        <v>105993934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Y25*Source!I79</f>
        <v>61.199999999999996</v>
      </c>
      <c r="CY25">
        <f>AA25</f>
        <v>0</v>
      </c>
      <c r="CZ25">
        <f>AE25</f>
        <v>0</v>
      </c>
      <c r="DA25">
        <f>AI25</f>
        <v>6.82</v>
      </c>
      <c r="DB25">
        <f t="shared" si="0"/>
        <v>0</v>
      </c>
      <c r="DC25">
        <f t="shared" si="1"/>
        <v>0</v>
      </c>
    </row>
    <row r="26" spans="1:107" x14ac:dyDescent="0.2">
      <c r="A26">
        <f>ROW(Source!A79)</f>
        <v>79</v>
      </c>
      <c r="B26">
        <v>105993048</v>
      </c>
      <c r="C26">
        <v>105993928</v>
      </c>
      <c r="D26">
        <v>73654256</v>
      </c>
      <c r="E26">
        <v>13</v>
      </c>
      <c r="F26">
        <v>1</v>
      </c>
      <c r="G26">
        <v>13</v>
      </c>
      <c r="H26">
        <v>3</v>
      </c>
      <c r="I26" t="s">
        <v>174</v>
      </c>
      <c r="J26" t="s">
        <v>4</v>
      </c>
      <c r="K26" t="s">
        <v>175</v>
      </c>
      <c r="L26">
        <v>1354</v>
      </c>
      <c r="N26">
        <v>1010</v>
      </c>
      <c r="O26" t="s">
        <v>157</v>
      </c>
      <c r="P26" t="s">
        <v>157</v>
      </c>
      <c r="Q26">
        <v>1</v>
      </c>
      <c r="W26">
        <v>0</v>
      </c>
      <c r="X26">
        <v>-637820911</v>
      </c>
      <c r="Y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6.82</v>
      </c>
      <c r="AJ26">
        <v>1</v>
      </c>
      <c r="AK26">
        <v>1</v>
      </c>
      <c r="AL26">
        <v>1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4</v>
      </c>
      <c r="AT26">
        <v>0</v>
      </c>
      <c r="AU26" t="s">
        <v>4</v>
      </c>
      <c r="AV26">
        <v>0</v>
      </c>
      <c r="AW26">
        <v>2</v>
      </c>
      <c r="AX26">
        <v>105993935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Y26*Source!I79</f>
        <v>0</v>
      </c>
      <c r="CY26">
        <f>AA26</f>
        <v>0</v>
      </c>
      <c r="CZ26">
        <f>AE26</f>
        <v>0</v>
      </c>
      <c r="DA26">
        <f>AI26</f>
        <v>6.82</v>
      </c>
      <c r="DB26">
        <f t="shared" si="0"/>
        <v>0</v>
      </c>
      <c r="DC26">
        <f t="shared" si="1"/>
        <v>0</v>
      </c>
    </row>
    <row r="27" spans="1:107" x14ac:dyDescent="0.2">
      <c r="A27">
        <f>ROW(Source!A79)</f>
        <v>79</v>
      </c>
      <c r="B27">
        <v>105993048</v>
      </c>
      <c r="C27">
        <v>105993928</v>
      </c>
      <c r="D27">
        <v>73655289</v>
      </c>
      <c r="E27">
        <v>13</v>
      </c>
      <c r="F27">
        <v>1</v>
      </c>
      <c r="G27">
        <v>13</v>
      </c>
      <c r="H27">
        <v>3</v>
      </c>
      <c r="I27" t="s">
        <v>177</v>
      </c>
      <c r="J27" t="s">
        <v>4</v>
      </c>
      <c r="K27" t="s">
        <v>178</v>
      </c>
      <c r="L27">
        <v>1354</v>
      </c>
      <c r="N27">
        <v>1010</v>
      </c>
      <c r="O27" t="s">
        <v>157</v>
      </c>
      <c r="P27" t="s">
        <v>157</v>
      </c>
      <c r="Q27">
        <v>1</v>
      </c>
      <c r="W27">
        <v>0</v>
      </c>
      <c r="X27">
        <v>-580090100</v>
      </c>
      <c r="Y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6.82</v>
      </c>
      <c r="AJ27">
        <v>1</v>
      </c>
      <c r="AK27">
        <v>1</v>
      </c>
      <c r="AL27">
        <v>1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4</v>
      </c>
      <c r="AT27">
        <v>0</v>
      </c>
      <c r="AU27" t="s">
        <v>4</v>
      </c>
      <c r="AV27">
        <v>0</v>
      </c>
      <c r="AW27">
        <v>2</v>
      </c>
      <c r="AX27">
        <v>105993936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Y27*Source!I79</f>
        <v>0</v>
      </c>
      <c r="CY27">
        <f>AA27</f>
        <v>0</v>
      </c>
      <c r="CZ27">
        <f>AE27</f>
        <v>0</v>
      </c>
      <c r="DA27">
        <f>AI27</f>
        <v>6.82</v>
      </c>
      <c r="DB27">
        <f t="shared" si="0"/>
        <v>0</v>
      </c>
      <c r="DC27">
        <f t="shared" si="1"/>
        <v>0</v>
      </c>
    </row>
    <row r="28" spans="1:107" x14ac:dyDescent="0.2">
      <c r="A28">
        <f>ROW(Source!A83)</f>
        <v>83</v>
      </c>
      <c r="B28">
        <v>105993048</v>
      </c>
      <c r="C28">
        <v>105993940</v>
      </c>
      <c r="D28">
        <v>73637150</v>
      </c>
      <c r="E28">
        <v>13</v>
      </c>
      <c r="F28">
        <v>1</v>
      </c>
      <c r="G28">
        <v>13</v>
      </c>
      <c r="H28">
        <v>1</v>
      </c>
      <c r="I28" t="s">
        <v>574</v>
      </c>
      <c r="J28" t="s">
        <v>4</v>
      </c>
      <c r="K28" t="s">
        <v>575</v>
      </c>
      <c r="L28">
        <v>1191</v>
      </c>
      <c r="N28">
        <v>1013</v>
      </c>
      <c r="O28" t="s">
        <v>576</v>
      </c>
      <c r="P28" t="s">
        <v>576</v>
      </c>
      <c r="Q28">
        <v>1</v>
      </c>
      <c r="W28">
        <v>0</v>
      </c>
      <c r="X28">
        <v>476480486</v>
      </c>
      <c r="Y28">
        <v>17.52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4</v>
      </c>
      <c r="AT28">
        <v>17.52</v>
      </c>
      <c r="AU28" t="s">
        <v>4</v>
      </c>
      <c r="AV28">
        <v>1</v>
      </c>
      <c r="AW28">
        <v>2</v>
      </c>
      <c r="AX28">
        <v>105993945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Y28*Source!I83</f>
        <v>3.504</v>
      </c>
      <c r="CY28">
        <f>AD28</f>
        <v>0</v>
      </c>
      <c r="CZ28">
        <f>AH28</f>
        <v>0</v>
      </c>
      <c r="DA28">
        <f>AL28</f>
        <v>1</v>
      </c>
      <c r="DB28">
        <f t="shared" si="0"/>
        <v>0</v>
      </c>
      <c r="DC28">
        <f t="shared" si="1"/>
        <v>0</v>
      </c>
    </row>
    <row r="29" spans="1:107" x14ac:dyDescent="0.2">
      <c r="A29">
        <f>ROW(Source!A83)</f>
        <v>83</v>
      </c>
      <c r="B29">
        <v>105993048</v>
      </c>
      <c r="C29">
        <v>105993940</v>
      </c>
      <c r="D29">
        <v>73649386</v>
      </c>
      <c r="E29">
        <v>13</v>
      </c>
      <c r="F29">
        <v>1</v>
      </c>
      <c r="G29">
        <v>13</v>
      </c>
      <c r="H29">
        <v>3</v>
      </c>
      <c r="I29" t="s">
        <v>170</v>
      </c>
      <c r="J29" t="s">
        <v>4</v>
      </c>
      <c r="K29" t="s">
        <v>171</v>
      </c>
      <c r="L29">
        <v>1301</v>
      </c>
      <c r="N29">
        <v>1003</v>
      </c>
      <c r="O29" t="s">
        <v>172</v>
      </c>
      <c r="P29" t="s">
        <v>172</v>
      </c>
      <c r="Q29">
        <v>1</v>
      </c>
      <c r="W29">
        <v>0</v>
      </c>
      <c r="X29">
        <v>-629419867</v>
      </c>
      <c r="Y29">
        <v>102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6.82</v>
      </c>
      <c r="AJ29">
        <v>1</v>
      </c>
      <c r="AK29">
        <v>1</v>
      </c>
      <c r="AL29">
        <v>1</v>
      </c>
      <c r="AN29">
        <v>0</v>
      </c>
      <c r="AO29">
        <v>0</v>
      </c>
      <c r="AP29">
        <v>0</v>
      </c>
      <c r="AQ29">
        <v>0</v>
      </c>
      <c r="AR29">
        <v>0</v>
      </c>
      <c r="AS29" t="s">
        <v>4</v>
      </c>
      <c r="AT29">
        <v>102</v>
      </c>
      <c r="AU29" t="s">
        <v>4</v>
      </c>
      <c r="AV29">
        <v>0</v>
      </c>
      <c r="AW29">
        <v>2</v>
      </c>
      <c r="AX29">
        <v>105993946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Y29*Source!I83</f>
        <v>20.400000000000002</v>
      </c>
      <c r="CY29">
        <f>AA29</f>
        <v>0</v>
      </c>
      <c r="CZ29">
        <f>AE29</f>
        <v>0</v>
      </c>
      <c r="DA29">
        <f>AI29</f>
        <v>6.82</v>
      </c>
      <c r="DB29">
        <f t="shared" si="0"/>
        <v>0</v>
      </c>
      <c r="DC29">
        <f t="shared" si="1"/>
        <v>0</v>
      </c>
    </row>
    <row r="30" spans="1:107" x14ac:dyDescent="0.2">
      <c r="A30">
        <f>ROW(Source!A83)</f>
        <v>83</v>
      </c>
      <c r="B30">
        <v>105993048</v>
      </c>
      <c r="C30">
        <v>105993940</v>
      </c>
      <c r="D30">
        <v>73654256</v>
      </c>
      <c r="E30">
        <v>13</v>
      </c>
      <c r="F30">
        <v>1</v>
      </c>
      <c r="G30">
        <v>13</v>
      </c>
      <c r="H30">
        <v>3</v>
      </c>
      <c r="I30" t="s">
        <v>174</v>
      </c>
      <c r="J30" t="s">
        <v>4</v>
      </c>
      <c r="K30" t="s">
        <v>175</v>
      </c>
      <c r="L30">
        <v>1354</v>
      </c>
      <c r="N30">
        <v>1010</v>
      </c>
      <c r="O30" t="s">
        <v>157</v>
      </c>
      <c r="P30" t="s">
        <v>157</v>
      </c>
      <c r="Q30">
        <v>1</v>
      </c>
      <c r="W30">
        <v>0</v>
      </c>
      <c r="X30">
        <v>-637820911</v>
      </c>
      <c r="Y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6.82</v>
      </c>
      <c r="AJ30">
        <v>1</v>
      </c>
      <c r="AK30">
        <v>1</v>
      </c>
      <c r="AL30">
        <v>1</v>
      </c>
      <c r="AN30">
        <v>0</v>
      </c>
      <c r="AO30">
        <v>0</v>
      </c>
      <c r="AP30">
        <v>0</v>
      </c>
      <c r="AQ30">
        <v>0</v>
      </c>
      <c r="AR30">
        <v>0</v>
      </c>
      <c r="AS30" t="s">
        <v>4</v>
      </c>
      <c r="AT30">
        <v>0</v>
      </c>
      <c r="AU30" t="s">
        <v>4</v>
      </c>
      <c r="AV30">
        <v>0</v>
      </c>
      <c r="AW30">
        <v>2</v>
      </c>
      <c r="AX30">
        <v>105993947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Y30*Source!I83</f>
        <v>0</v>
      </c>
      <c r="CY30">
        <f>AA30</f>
        <v>0</v>
      </c>
      <c r="CZ30">
        <f>AE30</f>
        <v>0</v>
      </c>
      <c r="DA30">
        <f>AI30</f>
        <v>6.82</v>
      </c>
      <c r="DB30">
        <f t="shared" si="0"/>
        <v>0</v>
      </c>
      <c r="DC30">
        <f t="shared" si="1"/>
        <v>0</v>
      </c>
    </row>
    <row r="31" spans="1:107" x14ac:dyDescent="0.2">
      <c r="A31">
        <f>ROW(Source!A83)</f>
        <v>83</v>
      </c>
      <c r="B31">
        <v>105993048</v>
      </c>
      <c r="C31">
        <v>105993940</v>
      </c>
      <c r="D31">
        <v>73655289</v>
      </c>
      <c r="E31">
        <v>13</v>
      </c>
      <c r="F31">
        <v>1</v>
      </c>
      <c r="G31">
        <v>13</v>
      </c>
      <c r="H31">
        <v>3</v>
      </c>
      <c r="I31" t="s">
        <v>177</v>
      </c>
      <c r="J31" t="s">
        <v>4</v>
      </c>
      <c r="K31" t="s">
        <v>178</v>
      </c>
      <c r="L31">
        <v>1354</v>
      </c>
      <c r="N31">
        <v>1010</v>
      </c>
      <c r="O31" t="s">
        <v>157</v>
      </c>
      <c r="P31" t="s">
        <v>157</v>
      </c>
      <c r="Q31">
        <v>1</v>
      </c>
      <c r="W31">
        <v>0</v>
      </c>
      <c r="X31">
        <v>-580090100</v>
      </c>
      <c r="Y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6.82</v>
      </c>
      <c r="AJ31">
        <v>1</v>
      </c>
      <c r="AK31">
        <v>1</v>
      </c>
      <c r="AL31">
        <v>1</v>
      </c>
      <c r="AN31">
        <v>0</v>
      </c>
      <c r="AO31">
        <v>0</v>
      </c>
      <c r="AP31">
        <v>0</v>
      </c>
      <c r="AQ31">
        <v>0</v>
      </c>
      <c r="AR31">
        <v>0</v>
      </c>
      <c r="AS31" t="s">
        <v>4</v>
      </c>
      <c r="AT31">
        <v>0</v>
      </c>
      <c r="AU31" t="s">
        <v>4</v>
      </c>
      <c r="AV31">
        <v>0</v>
      </c>
      <c r="AW31">
        <v>2</v>
      </c>
      <c r="AX31">
        <v>105993948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Y31*Source!I83</f>
        <v>0</v>
      </c>
      <c r="CY31">
        <f>AA31</f>
        <v>0</v>
      </c>
      <c r="CZ31">
        <f>AE31</f>
        <v>0</v>
      </c>
      <c r="DA31">
        <f>AI31</f>
        <v>6.82</v>
      </c>
      <c r="DB31">
        <f t="shared" si="0"/>
        <v>0</v>
      </c>
      <c r="DC31">
        <f t="shared" si="1"/>
        <v>0</v>
      </c>
    </row>
    <row r="32" spans="1:107" x14ac:dyDescent="0.2">
      <c r="A32">
        <f>ROW(Source!A87)</f>
        <v>87</v>
      </c>
      <c r="B32">
        <v>105993048</v>
      </c>
      <c r="C32">
        <v>105993952</v>
      </c>
      <c r="D32">
        <v>73637150</v>
      </c>
      <c r="E32">
        <v>13</v>
      </c>
      <c r="F32">
        <v>1</v>
      </c>
      <c r="G32">
        <v>13</v>
      </c>
      <c r="H32">
        <v>1</v>
      </c>
      <c r="I32" t="s">
        <v>574</v>
      </c>
      <c r="J32" t="s">
        <v>4</v>
      </c>
      <c r="K32" t="s">
        <v>575</v>
      </c>
      <c r="L32">
        <v>1191</v>
      </c>
      <c r="N32">
        <v>1013</v>
      </c>
      <c r="O32" t="s">
        <v>576</v>
      </c>
      <c r="P32" t="s">
        <v>576</v>
      </c>
      <c r="Q32">
        <v>1</v>
      </c>
      <c r="W32">
        <v>0</v>
      </c>
      <c r="X32">
        <v>476480486</v>
      </c>
      <c r="Y32">
        <v>15.8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4</v>
      </c>
      <c r="AT32">
        <v>15.8</v>
      </c>
      <c r="AU32" t="s">
        <v>4</v>
      </c>
      <c r="AV32">
        <v>1</v>
      </c>
      <c r="AW32">
        <v>2</v>
      </c>
      <c r="AX32">
        <v>105993954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Y32*Source!I87</f>
        <v>2.8439999999999999</v>
      </c>
      <c r="CY32">
        <f>AD32</f>
        <v>0</v>
      </c>
      <c r="CZ32">
        <f>AH32</f>
        <v>0</v>
      </c>
      <c r="DA32">
        <f>AL32</f>
        <v>1</v>
      </c>
      <c r="DB32">
        <f t="shared" si="0"/>
        <v>0</v>
      </c>
      <c r="DC32">
        <f t="shared" si="1"/>
        <v>0</v>
      </c>
    </row>
    <row r="33" spans="1:107" x14ac:dyDescent="0.2">
      <c r="A33">
        <f>ROW(Source!A88)</f>
        <v>88</v>
      </c>
      <c r="B33">
        <v>105993048</v>
      </c>
      <c r="C33">
        <v>105993955</v>
      </c>
      <c r="D33">
        <v>73637150</v>
      </c>
      <c r="E33">
        <v>13</v>
      </c>
      <c r="F33">
        <v>1</v>
      </c>
      <c r="G33">
        <v>13</v>
      </c>
      <c r="H33">
        <v>1</v>
      </c>
      <c r="I33" t="s">
        <v>574</v>
      </c>
      <c r="J33" t="s">
        <v>4</v>
      </c>
      <c r="K33" t="s">
        <v>575</v>
      </c>
      <c r="L33">
        <v>1191</v>
      </c>
      <c r="N33">
        <v>1013</v>
      </c>
      <c r="O33" t="s">
        <v>576</v>
      </c>
      <c r="P33" t="s">
        <v>576</v>
      </c>
      <c r="Q33">
        <v>1</v>
      </c>
      <c r="W33">
        <v>0</v>
      </c>
      <c r="X33">
        <v>476480486</v>
      </c>
      <c r="Y33">
        <v>10.7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4</v>
      </c>
      <c r="AT33">
        <v>10.7</v>
      </c>
      <c r="AU33" t="s">
        <v>4</v>
      </c>
      <c r="AV33">
        <v>1</v>
      </c>
      <c r="AW33">
        <v>2</v>
      </c>
      <c r="AX33">
        <v>105993957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Y33*Source!I88</f>
        <v>4.9219999999999997</v>
      </c>
      <c r="CY33">
        <f>AD33</f>
        <v>0</v>
      </c>
      <c r="CZ33">
        <f>AH33</f>
        <v>0</v>
      </c>
      <c r="DA33">
        <f>AL33</f>
        <v>1</v>
      </c>
      <c r="DB33">
        <f t="shared" ref="DB33:DB64" si="5">ROUND(ROUND(AT33*CZ33,2),6)</f>
        <v>0</v>
      </c>
      <c r="DC33">
        <f t="shared" ref="DC33:DC64" si="6">ROUND(ROUND(AT33*AG33,2),6)</f>
        <v>0</v>
      </c>
    </row>
    <row r="34" spans="1:107" x14ac:dyDescent="0.2">
      <c r="A34">
        <f>ROW(Source!A89)</f>
        <v>89</v>
      </c>
      <c r="B34">
        <v>105993048</v>
      </c>
      <c r="C34">
        <v>105993958</v>
      </c>
      <c r="D34">
        <v>73637150</v>
      </c>
      <c r="E34">
        <v>13</v>
      </c>
      <c r="F34">
        <v>1</v>
      </c>
      <c r="G34">
        <v>13</v>
      </c>
      <c r="H34">
        <v>1</v>
      </c>
      <c r="I34" t="s">
        <v>574</v>
      </c>
      <c r="J34" t="s">
        <v>4</v>
      </c>
      <c r="K34" t="s">
        <v>575</v>
      </c>
      <c r="L34">
        <v>1191</v>
      </c>
      <c r="N34">
        <v>1013</v>
      </c>
      <c r="O34" t="s">
        <v>576</v>
      </c>
      <c r="P34" t="s">
        <v>576</v>
      </c>
      <c r="Q34">
        <v>1</v>
      </c>
      <c r="W34">
        <v>0</v>
      </c>
      <c r="X34">
        <v>476480486</v>
      </c>
      <c r="Y34">
        <v>76.8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4</v>
      </c>
      <c r="AT34">
        <v>76.8</v>
      </c>
      <c r="AU34" t="s">
        <v>4</v>
      </c>
      <c r="AV34">
        <v>1</v>
      </c>
      <c r="AW34">
        <v>2</v>
      </c>
      <c r="AX34">
        <v>105993960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Y34*Source!I89</f>
        <v>6.9119999999999999</v>
      </c>
      <c r="CY34">
        <f>AD34</f>
        <v>0</v>
      </c>
      <c r="CZ34">
        <f>AH34</f>
        <v>0</v>
      </c>
      <c r="DA34">
        <f>AL34</f>
        <v>1</v>
      </c>
      <c r="DB34">
        <f t="shared" si="5"/>
        <v>0</v>
      </c>
      <c r="DC34">
        <f t="shared" si="6"/>
        <v>0</v>
      </c>
    </row>
    <row r="35" spans="1:107" x14ac:dyDescent="0.2">
      <c r="A35">
        <f>ROW(Source!A90)</f>
        <v>90</v>
      </c>
      <c r="B35">
        <v>105993048</v>
      </c>
      <c r="C35">
        <v>105993961</v>
      </c>
      <c r="D35">
        <v>73637150</v>
      </c>
      <c r="E35">
        <v>13</v>
      </c>
      <c r="F35">
        <v>1</v>
      </c>
      <c r="G35">
        <v>13</v>
      </c>
      <c r="H35">
        <v>1</v>
      </c>
      <c r="I35" t="s">
        <v>574</v>
      </c>
      <c r="J35" t="s">
        <v>4</v>
      </c>
      <c r="K35" t="s">
        <v>575</v>
      </c>
      <c r="L35">
        <v>1191</v>
      </c>
      <c r="N35">
        <v>1013</v>
      </c>
      <c r="O35" t="s">
        <v>576</v>
      </c>
      <c r="P35" t="s">
        <v>576</v>
      </c>
      <c r="Q35">
        <v>1</v>
      </c>
      <c r="W35">
        <v>0</v>
      </c>
      <c r="X35">
        <v>476480486</v>
      </c>
      <c r="Y35">
        <v>2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4</v>
      </c>
      <c r="AT35">
        <v>2</v>
      </c>
      <c r="AU35" t="s">
        <v>4</v>
      </c>
      <c r="AV35">
        <v>1</v>
      </c>
      <c r="AW35">
        <v>2</v>
      </c>
      <c r="AX35">
        <v>105993963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Y35*Source!I90</f>
        <v>6</v>
      </c>
      <c r="CY35">
        <f>AD35</f>
        <v>0</v>
      </c>
      <c r="CZ35">
        <f>AH35</f>
        <v>0</v>
      </c>
      <c r="DA35">
        <f>AL35</f>
        <v>1</v>
      </c>
      <c r="DB35">
        <f t="shared" si="5"/>
        <v>0</v>
      </c>
      <c r="DC35">
        <f t="shared" si="6"/>
        <v>0</v>
      </c>
    </row>
    <row r="36" spans="1:107" x14ac:dyDescent="0.2">
      <c r="A36">
        <f>ROW(Source!A91)</f>
        <v>91</v>
      </c>
      <c r="B36">
        <v>105993048</v>
      </c>
      <c r="C36">
        <v>105993964</v>
      </c>
      <c r="D36">
        <v>73637150</v>
      </c>
      <c r="E36">
        <v>13</v>
      </c>
      <c r="F36">
        <v>1</v>
      </c>
      <c r="G36">
        <v>13</v>
      </c>
      <c r="H36">
        <v>1</v>
      </c>
      <c r="I36" t="s">
        <v>574</v>
      </c>
      <c r="J36" t="s">
        <v>4</v>
      </c>
      <c r="K36" t="s">
        <v>575</v>
      </c>
      <c r="L36">
        <v>1191</v>
      </c>
      <c r="N36">
        <v>1013</v>
      </c>
      <c r="O36" t="s">
        <v>576</v>
      </c>
      <c r="P36" t="s">
        <v>576</v>
      </c>
      <c r="Q36">
        <v>1</v>
      </c>
      <c r="W36">
        <v>0</v>
      </c>
      <c r="X36">
        <v>476480486</v>
      </c>
      <c r="Y36">
        <v>33.79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4</v>
      </c>
      <c r="AT36">
        <v>33.79</v>
      </c>
      <c r="AU36" t="s">
        <v>4</v>
      </c>
      <c r="AV36">
        <v>1</v>
      </c>
      <c r="AW36">
        <v>2</v>
      </c>
      <c r="AX36">
        <v>105993973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Y36*Source!I91</f>
        <v>15.205500000000001</v>
      </c>
      <c r="CY36">
        <f>AD36</f>
        <v>0</v>
      </c>
      <c r="CZ36">
        <f>AH36</f>
        <v>0</v>
      </c>
      <c r="DA36">
        <f>AL36</f>
        <v>1</v>
      </c>
      <c r="DB36">
        <f t="shared" si="5"/>
        <v>0</v>
      </c>
      <c r="DC36">
        <f t="shared" si="6"/>
        <v>0</v>
      </c>
    </row>
    <row r="37" spans="1:107" x14ac:dyDescent="0.2">
      <c r="A37">
        <f>ROW(Source!A91)</f>
        <v>91</v>
      </c>
      <c r="B37">
        <v>105993048</v>
      </c>
      <c r="C37">
        <v>105993964</v>
      </c>
      <c r="D37">
        <v>73685105</v>
      </c>
      <c r="E37">
        <v>13</v>
      </c>
      <c r="F37">
        <v>1</v>
      </c>
      <c r="G37">
        <v>13</v>
      </c>
      <c r="H37">
        <v>3</v>
      </c>
      <c r="I37" t="s">
        <v>210</v>
      </c>
      <c r="J37" t="s">
        <v>4</v>
      </c>
      <c r="K37" t="s">
        <v>211</v>
      </c>
      <c r="L37">
        <v>1301</v>
      </c>
      <c r="N37">
        <v>1003</v>
      </c>
      <c r="O37" t="s">
        <v>172</v>
      </c>
      <c r="P37" t="s">
        <v>172</v>
      </c>
      <c r="Q37">
        <v>1</v>
      </c>
      <c r="W37">
        <v>0</v>
      </c>
      <c r="X37">
        <v>1276083449</v>
      </c>
      <c r="Y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6.82</v>
      </c>
      <c r="AJ37">
        <v>1</v>
      </c>
      <c r="AK37">
        <v>1</v>
      </c>
      <c r="AL37">
        <v>1</v>
      </c>
      <c r="AN37">
        <v>0</v>
      </c>
      <c r="AO37">
        <v>0</v>
      </c>
      <c r="AP37">
        <v>0</v>
      </c>
      <c r="AQ37">
        <v>0</v>
      </c>
      <c r="AR37">
        <v>0</v>
      </c>
      <c r="AS37" t="s">
        <v>4</v>
      </c>
      <c r="AT37">
        <v>0</v>
      </c>
      <c r="AU37" t="s">
        <v>4</v>
      </c>
      <c r="AV37">
        <v>0</v>
      </c>
      <c r="AW37">
        <v>2</v>
      </c>
      <c r="AX37">
        <v>105993974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Y37*Source!I91</f>
        <v>0</v>
      </c>
      <c r="CY37">
        <f t="shared" ref="CY37:CY43" si="7">AA37</f>
        <v>0</v>
      </c>
      <c r="CZ37">
        <f t="shared" ref="CZ37:CZ43" si="8">AE37</f>
        <v>0</v>
      </c>
      <c r="DA37">
        <f t="shared" ref="DA37:DA43" si="9">AI37</f>
        <v>6.82</v>
      </c>
      <c r="DB37">
        <f t="shared" si="5"/>
        <v>0</v>
      </c>
      <c r="DC37">
        <f t="shared" si="6"/>
        <v>0</v>
      </c>
    </row>
    <row r="38" spans="1:107" x14ac:dyDescent="0.2">
      <c r="A38">
        <f>ROW(Source!A91)</f>
        <v>91</v>
      </c>
      <c r="B38">
        <v>105993048</v>
      </c>
      <c r="C38">
        <v>105993964</v>
      </c>
      <c r="D38">
        <v>73685105</v>
      </c>
      <c r="E38">
        <v>13</v>
      </c>
      <c r="F38">
        <v>1</v>
      </c>
      <c r="G38">
        <v>13</v>
      </c>
      <c r="H38">
        <v>3</v>
      </c>
      <c r="I38" t="s">
        <v>210</v>
      </c>
      <c r="J38" t="s">
        <v>4</v>
      </c>
      <c r="K38" t="s">
        <v>213</v>
      </c>
      <c r="L38">
        <v>1301</v>
      </c>
      <c r="N38">
        <v>1003</v>
      </c>
      <c r="O38" t="s">
        <v>172</v>
      </c>
      <c r="P38" t="s">
        <v>172</v>
      </c>
      <c r="Q38">
        <v>1</v>
      </c>
      <c r="W38">
        <v>0</v>
      </c>
      <c r="X38">
        <v>1499251426</v>
      </c>
      <c r="Y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6.82</v>
      </c>
      <c r="AJ38">
        <v>1</v>
      </c>
      <c r="AK38">
        <v>1</v>
      </c>
      <c r="AL38">
        <v>1</v>
      </c>
      <c r="AN38">
        <v>0</v>
      </c>
      <c r="AO38">
        <v>0</v>
      </c>
      <c r="AP38">
        <v>0</v>
      </c>
      <c r="AQ38">
        <v>0</v>
      </c>
      <c r="AR38">
        <v>0</v>
      </c>
      <c r="AS38" t="s">
        <v>4</v>
      </c>
      <c r="AT38">
        <v>0</v>
      </c>
      <c r="AU38" t="s">
        <v>4</v>
      </c>
      <c r="AV38">
        <v>0</v>
      </c>
      <c r="AW38">
        <v>2</v>
      </c>
      <c r="AX38">
        <v>105993975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Y38*Source!I91</f>
        <v>0</v>
      </c>
      <c r="CY38">
        <f t="shared" si="7"/>
        <v>0</v>
      </c>
      <c r="CZ38">
        <f t="shared" si="8"/>
        <v>0</v>
      </c>
      <c r="DA38">
        <f t="shared" si="9"/>
        <v>6.82</v>
      </c>
      <c r="DB38">
        <f t="shared" si="5"/>
        <v>0</v>
      </c>
      <c r="DC38">
        <f t="shared" si="6"/>
        <v>0</v>
      </c>
    </row>
    <row r="39" spans="1:107" x14ac:dyDescent="0.2">
      <c r="A39">
        <f>ROW(Source!A91)</f>
        <v>91</v>
      </c>
      <c r="B39">
        <v>105993048</v>
      </c>
      <c r="C39">
        <v>105993964</v>
      </c>
      <c r="D39">
        <v>73685105</v>
      </c>
      <c r="E39">
        <v>13</v>
      </c>
      <c r="F39">
        <v>1</v>
      </c>
      <c r="G39">
        <v>13</v>
      </c>
      <c r="H39">
        <v>3</v>
      </c>
      <c r="I39" t="s">
        <v>210</v>
      </c>
      <c r="J39" t="s">
        <v>4</v>
      </c>
      <c r="K39" t="s">
        <v>215</v>
      </c>
      <c r="L39">
        <v>1354</v>
      </c>
      <c r="N39">
        <v>1010</v>
      </c>
      <c r="O39" t="s">
        <v>157</v>
      </c>
      <c r="P39" t="s">
        <v>157</v>
      </c>
      <c r="Q39">
        <v>1</v>
      </c>
      <c r="W39">
        <v>0</v>
      </c>
      <c r="X39">
        <v>-1011579651</v>
      </c>
      <c r="Y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6.82</v>
      </c>
      <c r="AJ39">
        <v>1</v>
      </c>
      <c r="AK39">
        <v>1</v>
      </c>
      <c r="AL39">
        <v>1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4</v>
      </c>
      <c r="AT39">
        <v>0</v>
      </c>
      <c r="AU39" t="s">
        <v>4</v>
      </c>
      <c r="AV39">
        <v>0</v>
      </c>
      <c r="AW39">
        <v>2</v>
      </c>
      <c r="AX39">
        <v>105993976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Y39*Source!I91</f>
        <v>0</v>
      </c>
      <c r="CY39">
        <f t="shared" si="7"/>
        <v>0</v>
      </c>
      <c r="CZ39">
        <f t="shared" si="8"/>
        <v>0</v>
      </c>
      <c r="DA39">
        <f t="shared" si="9"/>
        <v>6.82</v>
      </c>
      <c r="DB39">
        <f t="shared" si="5"/>
        <v>0</v>
      </c>
      <c r="DC39">
        <f t="shared" si="6"/>
        <v>0</v>
      </c>
    </row>
    <row r="40" spans="1:107" x14ac:dyDescent="0.2">
      <c r="A40">
        <f>ROW(Source!A91)</f>
        <v>91</v>
      </c>
      <c r="B40">
        <v>105993048</v>
      </c>
      <c r="C40">
        <v>105993964</v>
      </c>
      <c r="D40">
        <v>73685105</v>
      </c>
      <c r="E40">
        <v>13</v>
      </c>
      <c r="F40">
        <v>1</v>
      </c>
      <c r="G40">
        <v>13</v>
      </c>
      <c r="H40">
        <v>3</v>
      </c>
      <c r="I40" t="s">
        <v>210</v>
      </c>
      <c r="J40" t="s">
        <v>4</v>
      </c>
      <c r="K40" t="s">
        <v>217</v>
      </c>
      <c r="L40">
        <v>1354</v>
      </c>
      <c r="N40">
        <v>1010</v>
      </c>
      <c r="O40" t="s">
        <v>157</v>
      </c>
      <c r="P40" t="s">
        <v>157</v>
      </c>
      <c r="Q40">
        <v>1</v>
      </c>
      <c r="W40">
        <v>0</v>
      </c>
      <c r="X40">
        <v>-684479992</v>
      </c>
      <c r="Y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6.82</v>
      </c>
      <c r="AJ40">
        <v>1</v>
      </c>
      <c r="AK40">
        <v>1</v>
      </c>
      <c r="AL40">
        <v>1</v>
      </c>
      <c r="AN40">
        <v>0</v>
      </c>
      <c r="AO40">
        <v>0</v>
      </c>
      <c r="AP40">
        <v>0</v>
      </c>
      <c r="AQ40">
        <v>0</v>
      </c>
      <c r="AR40">
        <v>0</v>
      </c>
      <c r="AS40" t="s">
        <v>4</v>
      </c>
      <c r="AT40">
        <v>0</v>
      </c>
      <c r="AU40" t="s">
        <v>4</v>
      </c>
      <c r="AV40">
        <v>0</v>
      </c>
      <c r="AW40">
        <v>2</v>
      </c>
      <c r="AX40">
        <v>105993977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Y40*Source!I91</f>
        <v>0</v>
      </c>
      <c r="CY40">
        <f t="shared" si="7"/>
        <v>0</v>
      </c>
      <c r="CZ40">
        <f t="shared" si="8"/>
        <v>0</v>
      </c>
      <c r="DA40">
        <f t="shared" si="9"/>
        <v>6.82</v>
      </c>
      <c r="DB40">
        <f t="shared" si="5"/>
        <v>0</v>
      </c>
      <c r="DC40">
        <f t="shared" si="6"/>
        <v>0</v>
      </c>
    </row>
    <row r="41" spans="1:107" x14ac:dyDescent="0.2">
      <c r="A41">
        <f>ROW(Source!A91)</f>
        <v>91</v>
      </c>
      <c r="B41">
        <v>105993048</v>
      </c>
      <c r="C41">
        <v>105993964</v>
      </c>
      <c r="D41">
        <v>73685105</v>
      </c>
      <c r="E41">
        <v>13</v>
      </c>
      <c r="F41">
        <v>1</v>
      </c>
      <c r="G41">
        <v>13</v>
      </c>
      <c r="H41">
        <v>3</v>
      </c>
      <c r="I41" t="s">
        <v>210</v>
      </c>
      <c r="J41" t="s">
        <v>4</v>
      </c>
      <c r="K41" t="s">
        <v>219</v>
      </c>
      <c r="L41">
        <v>1354</v>
      </c>
      <c r="N41">
        <v>1010</v>
      </c>
      <c r="O41" t="s">
        <v>157</v>
      </c>
      <c r="P41" t="s">
        <v>157</v>
      </c>
      <c r="Q41">
        <v>1</v>
      </c>
      <c r="W41">
        <v>0</v>
      </c>
      <c r="X41">
        <v>-1687310285</v>
      </c>
      <c r="Y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6.82</v>
      </c>
      <c r="AJ41">
        <v>1</v>
      </c>
      <c r="AK41">
        <v>1</v>
      </c>
      <c r="AL41">
        <v>1</v>
      </c>
      <c r="AN41">
        <v>0</v>
      </c>
      <c r="AO41">
        <v>0</v>
      </c>
      <c r="AP41">
        <v>0</v>
      </c>
      <c r="AQ41">
        <v>0</v>
      </c>
      <c r="AR41">
        <v>0</v>
      </c>
      <c r="AS41" t="s">
        <v>4</v>
      </c>
      <c r="AT41">
        <v>0</v>
      </c>
      <c r="AU41" t="s">
        <v>4</v>
      </c>
      <c r="AV41">
        <v>0</v>
      </c>
      <c r="AW41">
        <v>2</v>
      </c>
      <c r="AX41">
        <v>105993978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Y41*Source!I91</f>
        <v>0</v>
      </c>
      <c r="CY41">
        <f t="shared" si="7"/>
        <v>0</v>
      </c>
      <c r="CZ41">
        <f t="shared" si="8"/>
        <v>0</v>
      </c>
      <c r="DA41">
        <f t="shared" si="9"/>
        <v>6.82</v>
      </c>
      <c r="DB41">
        <f t="shared" si="5"/>
        <v>0</v>
      </c>
      <c r="DC41">
        <f t="shared" si="6"/>
        <v>0</v>
      </c>
    </row>
    <row r="42" spans="1:107" x14ac:dyDescent="0.2">
      <c r="A42">
        <f>ROW(Source!A91)</f>
        <v>91</v>
      </c>
      <c r="B42">
        <v>105993048</v>
      </c>
      <c r="C42">
        <v>105993964</v>
      </c>
      <c r="D42">
        <v>73685105</v>
      </c>
      <c r="E42">
        <v>13</v>
      </c>
      <c r="F42">
        <v>1</v>
      </c>
      <c r="G42">
        <v>13</v>
      </c>
      <c r="H42">
        <v>3</v>
      </c>
      <c r="I42" t="s">
        <v>210</v>
      </c>
      <c r="J42" t="s">
        <v>4</v>
      </c>
      <c r="K42" t="s">
        <v>221</v>
      </c>
      <c r="L42">
        <v>1354</v>
      </c>
      <c r="N42">
        <v>1010</v>
      </c>
      <c r="O42" t="s">
        <v>157</v>
      </c>
      <c r="P42" t="s">
        <v>157</v>
      </c>
      <c r="Q42">
        <v>1</v>
      </c>
      <c r="W42">
        <v>0</v>
      </c>
      <c r="X42">
        <v>567933265</v>
      </c>
      <c r="Y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6.82</v>
      </c>
      <c r="AJ42">
        <v>1</v>
      </c>
      <c r="AK42">
        <v>1</v>
      </c>
      <c r="AL42">
        <v>1</v>
      </c>
      <c r="AN42">
        <v>0</v>
      </c>
      <c r="AO42">
        <v>0</v>
      </c>
      <c r="AP42">
        <v>0</v>
      </c>
      <c r="AQ42">
        <v>0</v>
      </c>
      <c r="AR42">
        <v>0</v>
      </c>
      <c r="AS42" t="s">
        <v>4</v>
      </c>
      <c r="AT42">
        <v>0</v>
      </c>
      <c r="AU42" t="s">
        <v>4</v>
      </c>
      <c r="AV42">
        <v>0</v>
      </c>
      <c r="AW42">
        <v>2</v>
      </c>
      <c r="AX42">
        <v>105993979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Y42*Source!I91</f>
        <v>0</v>
      </c>
      <c r="CY42">
        <f t="shared" si="7"/>
        <v>0</v>
      </c>
      <c r="CZ42">
        <f t="shared" si="8"/>
        <v>0</v>
      </c>
      <c r="DA42">
        <f t="shared" si="9"/>
        <v>6.82</v>
      </c>
      <c r="DB42">
        <f t="shared" si="5"/>
        <v>0</v>
      </c>
      <c r="DC42">
        <f t="shared" si="6"/>
        <v>0</v>
      </c>
    </row>
    <row r="43" spans="1:107" x14ac:dyDescent="0.2">
      <c r="A43">
        <f>ROW(Source!A91)</f>
        <v>91</v>
      </c>
      <c r="B43">
        <v>105993048</v>
      </c>
      <c r="C43">
        <v>105993964</v>
      </c>
      <c r="D43">
        <v>73685105</v>
      </c>
      <c r="E43">
        <v>13</v>
      </c>
      <c r="F43">
        <v>1</v>
      </c>
      <c r="G43">
        <v>13</v>
      </c>
      <c r="H43">
        <v>3</v>
      </c>
      <c r="I43" t="s">
        <v>210</v>
      </c>
      <c r="J43" t="s">
        <v>4</v>
      </c>
      <c r="K43" t="s">
        <v>223</v>
      </c>
      <c r="L43">
        <v>1354</v>
      </c>
      <c r="N43">
        <v>1010</v>
      </c>
      <c r="O43" t="s">
        <v>157</v>
      </c>
      <c r="P43" t="s">
        <v>157</v>
      </c>
      <c r="Q43">
        <v>1</v>
      </c>
      <c r="W43">
        <v>0</v>
      </c>
      <c r="X43">
        <v>843126365</v>
      </c>
      <c r="Y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6.82</v>
      </c>
      <c r="AJ43">
        <v>1</v>
      </c>
      <c r="AK43">
        <v>1</v>
      </c>
      <c r="AL43">
        <v>1</v>
      </c>
      <c r="AN43">
        <v>0</v>
      </c>
      <c r="AO43">
        <v>0</v>
      </c>
      <c r="AP43">
        <v>0</v>
      </c>
      <c r="AQ43">
        <v>0</v>
      </c>
      <c r="AR43">
        <v>0</v>
      </c>
      <c r="AS43" t="s">
        <v>4</v>
      </c>
      <c r="AT43">
        <v>0</v>
      </c>
      <c r="AU43" t="s">
        <v>4</v>
      </c>
      <c r="AV43">
        <v>0</v>
      </c>
      <c r="AW43">
        <v>2</v>
      </c>
      <c r="AX43">
        <v>105993980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Y43*Source!I91</f>
        <v>0</v>
      </c>
      <c r="CY43">
        <f t="shared" si="7"/>
        <v>0</v>
      </c>
      <c r="CZ43">
        <f t="shared" si="8"/>
        <v>0</v>
      </c>
      <c r="DA43">
        <f t="shared" si="9"/>
        <v>6.82</v>
      </c>
      <c r="DB43">
        <f t="shared" si="5"/>
        <v>0</v>
      </c>
      <c r="DC43">
        <f t="shared" si="6"/>
        <v>0</v>
      </c>
    </row>
    <row r="44" spans="1:107" x14ac:dyDescent="0.2">
      <c r="A44">
        <f>ROW(Source!A99)</f>
        <v>99</v>
      </c>
      <c r="B44">
        <v>105993048</v>
      </c>
      <c r="C44">
        <v>105993988</v>
      </c>
      <c r="D44">
        <v>73637150</v>
      </c>
      <c r="E44">
        <v>13</v>
      </c>
      <c r="F44">
        <v>1</v>
      </c>
      <c r="G44">
        <v>13</v>
      </c>
      <c r="H44">
        <v>1</v>
      </c>
      <c r="I44" t="s">
        <v>574</v>
      </c>
      <c r="J44" t="s">
        <v>4</v>
      </c>
      <c r="K44" t="s">
        <v>575</v>
      </c>
      <c r="L44">
        <v>1191</v>
      </c>
      <c r="N44">
        <v>1013</v>
      </c>
      <c r="O44" t="s">
        <v>576</v>
      </c>
      <c r="P44" t="s">
        <v>576</v>
      </c>
      <c r="Q44">
        <v>1</v>
      </c>
      <c r="W44">
        <v>0</v>
      </c>
      <c r="X44">
        <v>476480486</v>
      </c>
      <c r="Y44">
        <v>3.09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4</v>
      </c>
      <c r="AT44">
        <v>3.09</v>
      </c>
      <c r="AU44" t="s">
        <v>4</v>
      </c>
      <c r="AV44">
        <v>1</v>
      </c>
      <c r="AW44">
        <v>2</v>
      </c>
      <c r="AX44">
        <v>105993990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Y44*Source!I99</f>
        <v>2.7810000000000001</v>
      </c>
      <c r="CY44">
        <f t="shared" ref="CY44:CY51" si="10">AD44</f>
        <v>0</v>
      </c>
      <c r="CZ44">
        <f t="shared" ref="CZ44:CZ51" si="11">AH44</f>
        <v>0</v>
      </c>
      <c r="DA44">
        <f t="shared" ref="DA44:DA51" si="12">AL44</f>
        <v>1</v>
      </c>
      <c r="DB44">
        <f t="shared" si="5"/>
        <v>0</v>
      </c>
      <c r="DC44">
        <f t="shared" si="6"/>
        <v>0</v>
      </c>
    </row>
    <row r="45" spans="1:107" x14ac:dyDescent="0.2">
      <c r="A45">
        <f>ROW(Source!A100)</f>
        <v>100</v>
      </c>
      <c r="B45">
        <v>105993048</v>
      </c>
      <c r="C45">
        <v>105993991</v>
      </c>
      <c r="D45">
        <v>73637150</v>
      </c>
      <c r="E45">
        <v>13</v>
      </c>
      <c r="F45">
        <v>1</v>
      </c>
      <c r="G45">
        <v>13</v>
      </c>
      <c r="H45">
        <v>1</v>
      </c>
      <c r="I45" t="s">
        <v>574</v>
      </c>
      <c r="J45" t="s">
        <v>4</v>
      </c>
      <c r="K45" t="s">
        <v>575</v>
      </c>
      <c r="L45">
        <v>1191</v>
      </c>
      <c r="N45">
        <v>1013</v>
      </c>
      <c r="O45" t="s">
        <v>576</v>
      </c>
      <c r="P45" t="s">
        <v>576</v>
      </c>
      <c r="Q45">
        <v>1</v>
      </c>
      <c r="W45">
        <v>0</v>
      </c>
      <c r="X45">
        <v>476480486</v>
      </c>
      <c r="Y45">
        <v>37.229999999999997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4</v>
      </c>
      <c r="AT45">
        <v>37.229999999999997</v>
      </c>
      <c r="AU45" t="s">
        <v>4</v>
      </c>
      <c r="AV45">
        <v>1</v>
      </c>
      <c r="AW45">
        <v>2</v>
      </c>
      <c r="AX45">
        <v>105993993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Y45*Source!I100</f>
        <v>0.74459999999999993</v>
      </c>
      <c r="CY45">
        <f t="shared" si="10"/>
        <v>0</v>
      </c>
      <c r="CZ45">
        <f t="shared" si="11"/>
        <v>0</v>
      </c>
      <c r="DA45">
        <f t="shared" si="12"/>
        <v>1</v>
      </c>
      <c r="DB45">
        <f t="shared" si="5"/>
        <v>0</v>
      </c>
      <c r="DC45">
        <f t="shared" si="6"/>
        <v>0</v>
      </c>
    </row>
    <row r="46" spans="1:107" x14ac:dyDescent="0.2">
      <c r="A46">
        <f>ROW(Source!A101)</f>
        <v>101</v>
      </c>
      <c r="B46">
        <v>105993048</v>
      </c>
      <c r="C46">
        <v>105993994</v>
      </c>
      <c r="D46">
        <v>73637150</v>
      </c>
      <c r="E46">
        <v>13</v>
      </c>
      <c r="F46">
        <v>1</v>
      </c>
      <c r="G46">
        <v>13</v>
      </c>
      <c r="H46">
        <v>1</v>
      </c>
      <c r="I46" t="s">
        <v>574</v>
      </c>
      <c r="J46" t="s">
        <v>4</v>
      </c>
      <c r="K46" t="s">
        <v>575</v>
      </c>
      <c r="L46">
        <v>1191</v>
      </c>
      <c r="N46">
        <v>1013</v>
      </c>
      <c r="O46" t="s">
        <v>576</v>
      </c>
      <c r="P46" t="s">
        <v>576</v>
      </c>
      <c r="Q46">
        <v>1</v>
      </c>
      <c r="W46">
        <v>0</v>
      </c>
      <c r="X46">
        <v>476480486</v>
      </c>
      <c r="Y46">
        <v>3.09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4</v>
      </c>
      <c r="AT46">
        <v>3.09</v>
      </c>
      <c r="AU46" t="s">
        <v>4</v>
      </c>
      <c r="AV46">
        <v>1</v>
      </c>
      <c r="AW46">
        <v>2</v>
      </c>
      <c r="AX46">
        <v>105993996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Y46*Source!I101</f>
        <v>1.4831999999999999</v>
      </c>
      <c r="CY46">
        <f t="shared" si="10"/>
        <v>0</v>
      </c>
      <c r="CZ46">
        <f t="shared" si="11"/>
        <v>0</v>
      </c>
      <c r="DA46">
        <f t="shared" si="12"/>
        <v>1</v>
      </c>
      <c r="DB46">
        <f t="shared" si="5"/>
        <v>0</v>
      </c>
      <c r="DC46">
        <f t="shared" si="6"/>
        <v>0</v>
      </c>
    </row>
    <row r="47" spans="1:107" x14ac:dyDescent="0.2">
      <c r="A47">
        <f>ROW(Source!A102)</f>
        <v>102</v>
      </c>
      <c r="B47">
        <v>105993048</v>
      </c>
      <c r="C47">
        <v>105993997</v>
      </c>
      <c r="D47">
        <v>73637150</v>
      </c>
      <c r="E47">
        <v>13</v>
      </c>
      <c r="F47">
        <v>1</v>
      </c>
      <c r="G47">
        <v>13</v>
      </c>
      <c r="H47">
        <v>1</v>
      </c>
      <c r="I47" t="s">
        <v>574</v>
      </c>
      <c r="J47" t="s">
        <v>4</v>
      </c>
      <c r="K47" t="s">
        <v>575</v>
      </c>
      <c r="L47">
        <v>1191</v>
      </c>
      <c r="N47">
        <v>1013</v>
      </c>
      <c r="O47" t="s">
        <v>576</v>
      </c>
      <c r="P47" t="s">
        <v>576</v>
      </c>
      <c r="Q47">
        <v>1</v>
      </c>
      <c r="W47">
        <v>0</v>
      </c>
      <c r="X47">
        <v>476480486</v>
      </c>
      <c r="Y47">
        <v>1.03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4</v>
      </c>
      <c r="AT47">
        <v>1.03</v>
      </c>
      <c r="AU47" t="s">
        <v>4</v>
      </c>
      <c r="AV47">
        <v>1</v>
      </c>
      <c r="AW47">
        <v>2</v>
      </c>
      <c r="AX47">
        <v>105993999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Y47*Source!I102</f>
        <v>1.03</v>
      </c>
      <c r="CY47">
        <f t="shared" si="10"/>
        <v>0</v>
      </c>
      <c r="CZ47">
        <f t="shared" si="11"/>
        <v>0</v>
      </c>
      <c r="DA47">
        <f t="shared" si="12"/>
        <v>1</v>
      </c>
      <c r="DB47">
        <f t="shared" si="5"/>
        <v>0</v>
      </c>
      <c r="DC47">
        <f t="shared" si="6"/>
        <v>0</v>
      </c>
    </row>
    <row r="48" spans="1:107" x14ac:dyDescent="0.2">
      <c r="A48">
        <f>ROW(Source!A103)</f>
        <v>103</v>
      </c>
      <c r="B48">
        <v>105993048</v>
      </c>
      <c r="C48">
        <v>105994000</v>
      </c>
      <c r="D48">
        <v>73637150</v>
      </c>
      <c r="E48">
        <v>13</v>
      </c>
      <c r="F48">
        <v>1</v>
      </c>
      <c r="G48">
        <v>13</v>
      </c>
      <c r="H48">
        <v>1</v>
      </c>
      <c r="I48" t="s">
        <v>574</v>
      </c>
      <c r="J48" t="s">
        <v>4</v>
      </c>
      <c r="K48" t="s">
        <v>575</v>
      </c>
      <c r="L48">
        <v>1191</v>
      </c>
      <c r="N48">
        <v>1013</v>
      </c>
      <c r="O48" t="s">
        <v>576</v>
      </c>
      <c r="P48" t="s">
        <v>576</v>
      </c>
      <c r="Q48">
        <v>1</v>
      </c>
      <c r="W48">
        <v>0</v>
      </c>
      <c r="X48">
        <v>476480486</v>
      </c>
      <c r="Y48">
        <v>3.09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4</v>
      </c>
      <c r="AT48">
        <v>3.09</v>
      </c>
      <c r="AU48" t="s">
        <v>4</v>
      </c>
      <c r="AV48">
        <v>1</v>
      </c>
      <c r="AW48">
        <v>2</v>
      </c>
      <c r="AX48">
        <v>105994002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Y48*Source!I103</f>
        <v>1.236</v>
      </c>
      <c r="CY48">
        <f t="shared" si="10"/>
        <v>0</v>
      </c>
      <c r="CZ48">
        <f t="shared" si="11"/>
        <v>0</v>
      </c>
      <c r="DA48">
        <f t="shared" si="12"/>
        <v>1</v>
      </c>
      <c r="DB48">
        <f t="shared" si="5"/>
        <v>0</v>
      </c>
      <c r="DC48">
        <f t="shared" si="6"/>
        <v>0</v>
      </c>
    </row>
    <row r="49" spans="1:107" x14ac:dyDescent="0.2">
      <c r="A49">
        <f>ROW(Source!A139)</f>
        <v>139</v>
      </c>
      <c r="B49">
        <v>105993048</v>
      </c>
      <c r="C49">
        <v>105994003</v>
      </c>
      <c r="D49">
        <v>73637150</v>
      </c>
      <c r="E49">
        <v>13</v>
      </c>
      <c r="F49">
        <v>1</v>
      </c>
      <c r="G49">
        <v>13</v>
      </c>
      <c r="H49">
        <v>1</v>
      </c>
      <c r="I49" t="s">
        <v>574</v>
      </c>
      <c r="J49" t="s">
        <v>4</v>
      </c>
      <c r="K49" t="s">
        <v>575</v>
      </c>
      <c r="L49">
        <v>1191</v>
      </c>
      <c r="N49">
        <v>1013</v>
      </c>
      <c r="O49" t="s">
        <v>576</v>
      </c>
      <c r="P49" t="s">
        <v>576</v>
      </c>
      <c r="Q49">
        <v>1</v>
      </c>
      <c r="W49">
        <v>0</v>
      </c>
      <c r="X49">
        <v>476480486</v>
      </c>
      <c r="Y49">
        <v>18.5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4</v>
      </c>
      <c r="AT49">
        <v>18.5</v>
      </c>
      <c r="AU49" t="s">
        <v>4</v>
      </c>
      <c r="AV49">
        <v>1</v>
      </c>
      <c r="AW49">
        <v>2</v>
      </c>
      <c r="AX49">
        <v>105994005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Y49*Source!I139</f>
        <v>24.05</v>
      </c>
      <c r="CY49">
        <f t="shared" si="10"/>
        <v>0</v>
      </c>
      <c r="CZ49">
        <f t="shared" si="11"/>
        <v>0</v>
      </c>
      <c r="DA49">
        <f t="shared" si="12"/>
        <v>1</v>
      </c>
      <c r="DB49">
        <f t="shared" si="5"/>
        <v>0</v>
      </c>
      <c r="DC49">
        <f t="shared" si="6"/>
        <v>0</v>
      </c>
    </row>
    <row r="50" spans="1:107" x14ac:dyDescent="0.2">
      <c r="A50">
        <f>ROW(Source!A140)</f>
        <v>140</v>
      </c>
      <c r="B50">
        <v>105993048</v>
      </c>
      <c r="C50">
        <v>105994006</v>
      </c>
      <c r="D50">
        <v>73637150</v>
      </c>
      <c r="E50">
        <v>13</v>
      </c>
      <c r="F50">
        <v>1</v>
      </c>
      <c r="G50">
        <v>13</v>
      </c>
      <c r="H50">
        <v>1</v>
      </c>
      <c r="I50" t="s">
        <v>574</v>
      </c>
      <c r="J50" t="s">
        <v>4</v>
      </c>
      <c r="K50" t="s">
        <v>575</v>
      </c>
      <c r="L50">
        <v>1191</v>
      </c>
      <c r="N50">
        <v>1013</v>
      </c>
      <c r="O50" t="s">
        <v>576</v>
      </c>
      <c r="P50" t="s">
        <v>576</v>
      </c>
      <c r="Q50">
        <v>1</v>
      </c>
      <c r="W50">
        <v>0</v>
      </c>
      <c r="X50">
        <v>476480486</v>
      </c>
      <c r="Y50">
        <v>9.27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4</v>
      </c>
      <c r="AT50">
        <v>9.27</v>
      </c>
      <c r="AU50" t="s">
        <v>4</v>
      </c>
      <c r="AV50">
        <v>1</v>
      </c>
      <c r="AW50">
        <v>2</v>
      </c>
      <c r="AX50">
        <v>105994008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Y50*Source!I140</f>
        <v>4.6349999999999998</v>
      </c>
      <c r="CY50">
        <f t="shared" si="10"/>
        <v>0</v>
      </c>
      <c r="CZ50">
        <f t="shared" si="11"/>
        <v>0</v>
      </c>
      <c r="DA50">
        <f t="shared" si="12"/>
        <v>1</v>
      </c>
      <c r="DB50">
        <f t="shared" si="5"/>
        <v>0</v>
      </c>
      <c r="DC50">
        <f t="shared" si="6"/>
        <v>0</v>
      </c>
    </row>
    <row r="51" spans="1:107" x14ac:dyDescent="0.2">
      <c r="A51">
        <f>ROW(Source!A141)</f>
        <v>141</v>
      </c>
      <c r="B51">
        <v>105993048</v>
      </c>
      <c r="C51">
        <v>105994009</v>
      </c>
      <c r="D51">
        <v>73637150</v>
      </c>
      <c r="E51">
        <v>13</v>
      </c>
      <c r="F51">
        <v>1</v>
      </c>
      <c r="G51">
        <v>13</v>
      </c>
      <c r="H51">
        <v>1</v>
      </c>
      <c r="I51" t="s">
        <v>574</v>
      </c>
      <c r="J51" t="s">
        <v>4</v>
      </c>
      <c r="K51" t="s">
        <v>575</v>
      </c>
      <c r="L51">
        <v>1191</v>
      </c>
      <c r="N51">
        <v>1013</v>
      </c>
      <c r="O51" t="s">
        <v>576</v>
      </c>
      <c r="P51" t="s">
        <v>576</v>
      </c>
      <c r="Q51">
        <v>1</v>
      </c>
      <c r="W51">
        <v>0</v>
      </c>
      <c r="X51">
        <v>476480486</v>
      </c>
      <c r="Y51">
        <v>40.200000000000003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4</v>
      </c>
      <c r="AT51">
        <v>40.200000000000003</v>
      </c>
      <c r="AU51" t="s">
        <v>4</v>
      </c>
      <c r="AV51">
        <v>1</v>
      </c>
      <c r="AW51">
        <v>2</v>
      </c>
      <c r="AX51">
        <v>105994012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Y51*Source!I141</f>
        <v>19.295999999999999</v>
      </c>
      <c r="CY51">
        <f t="shared" si="10"/>
        <v>0</v>
      </c>
      <c r="CZ51">
        <f t="shared" si="11"/>
        <v>0</v>
      </c>
      <c r="DA51">
        <f t="shared" si="12"/>
        <v>1</v>
      </c>
      <c r="DB51">
        <f t="shared" si="5"/>
        <v>0</v>
      </c>
      <c r="DC51">
        <f t="shared" si="6"/>
        <v>0</v>
      </c>
    </row>
    <row r="52" spans="1:107" x14ac:dyDescent="0.2">
      <c r="A52">
        <f>ROW(Source!A141)</f>
        <v>141</v>
      </c>
      <c r="B52">
        <v>105993048</v>
      </c>
      <c r="C52">
        <v>105994009</v>
      </c>
      <c r="D52">
        <v>73710140</v>
      </c>
      <c r="E52">
        <v>1</v>
      </c>
      <c r="F52">
        <v>1</v>
      </c>
      <c r="G52">
        <v>13</v>
      </c>
      <c r="H52">
        <v>3</v>
      </c>
      <c r="I52" t="s">
        <v>259</v>
      </c>
      <c r="J52" t="s">
        <v>262</v>
      </c>
      <c r="K52" t="s">
        <v>260</v>
      </c>
      <c r="L52">
        <v>1303</v>
      </c>
      <c r="N52">
        <v>1003</v>
      </c>
      <c r="O52" t="s">
        <v>261</v>
      </c>
      <c r="P52" t="s">
        <v>261</v>
      </c>
      <c r="Q52">
        <v>1000</v>
      </c>
      <c r="W52">
        <v>0</v>
      </c>
      <c r="X52">
        <v>-1554573248</v>
      </c>
      <c r="Y52">
        <v>0.1</v>
      </c>
      <c r="AA52">
        <v>248661.3</v>
      </c>
      <c r="AB52">
        <v>0</v>
      </c>
      <c r="AC52">
        <v>0</v>
      </c>
      <c r="AD52">
        <v>0</v>
      </c>
      <c r="AE52">
        <v>19694.259999999998</v>
      </c>
      <c r="AF52">
        <v>0</v>
      </c>
      <c r="AG52">
        <v>0</v>
      </c>
      <c r="AH52">
        <v>0</v>
      </c>
      <c r="AI52">
        <v>11.68</v>
      </c>
      <c r="AJ52">
        <v>1</v>
      </c>
      <c r="AK52">
        <v>1</v>
      </c>
      <c r="AL52">
        <v>1</v>
      </c>
      <c r="AN52">
        <v>0</v>
      </c>
      <c r="AO52">
        <v>0</v>
      </c>
      <c r="AP52">
        <v>0</v>
      </c>
      <c r="AQ52">
        <v>0</v>
      </c>
      <c r="AR52">
        <v>0</v>
      </c>
      <c r="AS52" t="s">
        <v>4</v>
      </c>
      <c r="AT52">
        <v>0.1</v>
      </c>
      <c r="AU52" t="s">
        <v>4</v>
      </c>
      <c r="AV52">
        <v>0</v>
      </c>
      <c r="AW52">
        <v>1</v>
      </c>
      <c r="AX52">
        <v>-1</v>
      </c>
      <c r="AY52">
        <v>0</v>
      </c>
      <c r="AZ52">
        <v>0</v>
      </c>
      <c r="BA52" t="s">
        <v>4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Y52*Source!I141</f>
        <v>4.8000000000000001E-2</v>
      </c>
      <c r="CY52">
        <f>AA52</f>
        <v>248661.3</v>
      </c>
      <c r="CZ52">
        <f>AE52</f>
        <v>19694.259999999998</v>
      </c>
      <c r="DA52">
        <f>AI52</f>
        <v>11.68</v>
      </c>
      <c r="DB52">
        <f t="shared" si="5"/>
        <v>1969.43</v>
      </c>
      <c r="DC52">
        <f t="shared" si="6"/>
        <v>0</v>
      </c>
    </row>
    <row r="53" spans="1:107" x14ac:dyDescent="0.2">
      <c r="A53">
        <f>ROW(Source!A147)</f>
        <v>147</v>
      </c>
      <c r="B53">
        <v>105993048</v>
      </c>
      <c r="C53">
        <v>105994018</v>
      </c>
      <c r="D53">
        <v>73637150</v>
      </c>
      <c r="E53">
        <v>13</v>
      </c>
      <c r="F53">
        <v>1</v>
      </c>
      <c r="G53">
        <v>13</v>
      </c>
      <c r="H53">
        <v>1</v>
      </c>
      <c r="I53" t="s">
        <v>574</v>
      </c>
      <c r="J53" t="s">
        <v>4</v>
      </c>
      <c r="K53" t="s">
        <v>575</v>
      </c>
      <c r="L53">
        <v>1191</v>
      </c>
      <c r="N53">
        <v>1013</v>
      </c>
      <c r="O53" t="s">
        <v>576</v>
      </c>
      <c r="P53" t="s">
        <v>576</v>
      </c>
      <c r="Q53">
        <v>1</v>
      </c>
      <c r="W53">
        <v>0</v>
      </c>
      <c r="X53">
        <v>476480486</v>
      </c>
      <c r="Y53">
        <v>9.0399999999999991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4</v>
      </c>
      <c r="AT53">
        <v>9.0399999999999991</v>
      </c>
      <c r="AU53" t="s">
        <v>4</v>
      </c>
      <c r="AV53">
        <v>1</v>
      </c>
      <c r="AW53">
        <v>2</v>
      </c>
      <c r="AX53">
        <v>105994022</v>
      </c>
      <c r="AY53">
        <v>1</v>
      </c>
      <c r="AZ53">
        <v>0</v>
      </c>
      <c r="BA53">
        <v>52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Y53*Source!I147</f>
        <v>2.7119999999999997</v>
      </c>
      <c r="CY53">
        <f>AD53</f>
        <v>0</v>
      </c>
      <c r="CZ53">
        <f>AH53</f>
        <v>0</v>
      </c>
      <c r="DA53">
        <f>AL53</f>
        <v>1</v>
      </c>
      <c r="DB53">
        <f t="shared" si="5"/>
        <v>0</v>
      </c>
      <c r="DC53">
        <f t="shared" si="6"/>
        <v>0</v>
      </c>
    </row>
    <row r="54" spans="1:107" x14ac:dyDescent="0.2">
      <c r="A54">
        <f>ROW(Source!A147)</f>
        <v>147</v>
      </c>
      <c r="B54">
        <v>105993048</v>
      </c>
      <c r="C54">
        <v>105994018</v>
      </c>
      <c r="D54">
        <v>73717320</v>
      </c>
      <c r="E54">
        <v>1</v>
      </c>
      <c r="F54">
        <v>1</v>
      </c>
      <c r="G54">
        <v>13</v>
      </c>
      <c r="H54">
        <v>2</v>
      </c>
      <c r="I54" t="s">
        <v>601</v>
      </c>
      <c r="J54" t="s">
        <v>602</v>
      </c>
      <c r="K54" t="s">
        <v>603</v>
      </c>
      <c r="L54">
        <v>1367</v>
      </c>
      <c r="N54">
        <v>1011</v>
      </c>
      <c r="O54" t="s">
        <v>534</v>
      </c>
      <c r="P54" t="s">
        <v>534</v>
      </c>
      <c r="Q54">
        <v>1</v>
      </c>
      <c r="W54">
        <v>0</v>
      </c>
      <c r="X54">
        <v>1362709263</v>
      </c>
      <c r="Y54">
        <v>9.84</v>
      </c>
      <c r="AA54">
        <v>0</v>
      </c>
      <c r="AB54">
        <v>1460.5</v>
      </c>
      <c r="AC54">
        <v>773.8</v>
      </c>
      <c r="AD54">
        <v>0</v>
      </c>
      <c r="AE54">
        <v>0</v>
      </c>
      <c r="AF54">
        <v>134</v>
      </c>
      <c r="AG54">
        <v>28.36</v>
      </c>
      <c r="AH54">
        <v>0</v>
      </c>
      <c r="AI54">
        <v>1</v>
      </c>
      <c r="AJ54">
        <v>10.41</v>
      </c>
      <c r="AK54">
        <v>26.06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4</v>
      </c>
      <c r="AT54">
        <v>9.84</v>
      </c>
      <c r="AU54" t="s">
        <v>4</v>
      </c>
      <c r="AV54">
        <v>0</v>
      </c>
      <c r="AW54">
        <v>2</v>
      </c>
      <c r="AX54">
        <v>105994023</v>
      </c>
      <c r="AY54">
        <v>1</v>
      </c>
      <c r="AZ54">
        <v>0</v>
      </c>
      <c r="BA54">
        <v>53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Y54*Source!I147</f>
        <v>2.952</v>
      </c>
      <c r="CY54">
        <f>AB54</f>
        <v>1460.5</v>
      </c>
      <c r="CZ54">
        <f>AF54</f>
        <v>134</v>
      </c>
      <c r="DA54">
        <f>AJ54</f>
        <v>10.41</v>
      </c>
      <c r="DB54">
        <f t="shared" si="5"/>
        <v>1318.56</v>
      </c>
      <c r="DC54">
        <f t="shared" si="6"/>
        <v>279.06</v>
      </c>
    </row>
    <row r="55" spans="1:107" x14ac:dyDescent="0.2">
      <c r="A55">
        <f>ROW(Source!A147)</f>
        <v>147</v>
      </c>
      <c r="B55">
        <v>105993048</v>
      </c>
      <c r="C55">
        <v>105994018</v>
      </c>
      <c r="D55">
        <v>73693415</v>
      </c>
      <c r="E55">
        <v>1</v>
      </c>
      <c r="F55">
        <v>1</v>
      </c>
      <c r="G55">
        <v>13</v>
      </c>
      <c r="H55">
        <v>3</v>
      </c>
      <c r="I55" t="s">
        <v>284</v>
      </c>
      <c r="J55" t="s">
        <v>286</v>
      </c>
      <c r="K55" t="s">
        <v>285</v>
      </c>
      <c r="L55">
        <v>1354</v>
      </c>
      <c r="N55">
        <v>1010</v>
      </c>
      <c r="O55" t="s">
        <v>157</v>
      </c>
      <c r="P55" t="s">
        <v>157</v>
      </c>
      <c r="Q55">
        <v>1</v>
      </c>
      <c r="W55">
        <v>0</v>
      </c>
      <c r="X55">
        <v>-13347564</v>
      </c>
      <c r="Y55">
        <v>0.36</v>
      </c>
      <c r="AA55">
        <v>5161.6499999999996</v>
      </c>
      <c r="AB55">
        <v>0</v>
      </c>
      <c r="AC55">
        <v>0</v>
      </c>
      <c r="AD55">
        <v>0</v>
      </c>
      <c r="AE55">
        <v>869.77</v>
      </c>
      <c r="AF55">
        <v>0</v>
      </c>
      <c r="AG55">
        <v>0</v>
      </c>
      <c r="AH55">
        <v>0</v>
      </c>
      <c r="AI55">
        <v>5.5</v>
      </c>
      <c r="AJ55">
        <v>1</v>
      </c>
      <c r="AK55">
        <v>1</v>
      </c>
      <c r="AL55">
        <v>1</v>
      </c>
      <c r="AN55">
        <v>0</v>
      </c>
      <c r="AO55">
        <v>0</v>
      </c>
      <c r="AP55">
        <v>0</v>
      </c>
      <c r="AQ55">
        <v>0</v>
      </c>
      <c r="AR55">
        <v>0</v>
      </c>
      <c r="AS55" t="s">
        <v>4</v>
      </c>
      <c r="AT55">
        <v>0.36</v>
      </c>
      <c r="AU55" t="s">
        <v>4</v>
      </c>
      <c r="AV55">
        <v>0</v>
      </c>
      <c r="AW55">
        <v>1</v>
      </c>
      <c r="AX55">
        <v>-1</v>
      </c>
      <c r="AY55">
        <v>0</v>
      </c>
      <c r="AZ55">
        <v>0</v>
      </c>
      <c r="BA55" t="s">
        <v>4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Y55*Source!I147</f>
        <v>0.108</v>
      </c>
      <c r="CY55">
        <f>AA55</f>
        <v>5161.6499999999996</v>
      </c>
      <c r="CZ55">
        <f>AE55</f>
        <v>869.77</v>
      </c>
      <c r="DA55">
        <f>AI55</f>
        <v>5.5</v>
      </c>
      <c r="DB55">
        <f t="shared" si="5"/>
        <v>313.12</v>
      </c>
      <c r="DC55">
        <f t="shared" si="6"/>
        <v>0</v>
      </c>
    </row>
    <row r="56" spans="1:107" x14ac:dyDescent="0.2">
      <c r="A56">
        <f>ROW(Source!A149)</f>
        <v>149</v>
      </c>
      <c r="B56">
        <v>105993048</v>
      </c>
      <c r="C56">
        <v>105994026</v>
      </c>
      <c r="D56">
        <v>73637150</v>
      </c>
      <c r="E56">
        <v>13</v>
      </c>
      <c r="F56">
        <v>1</v>
      </c>
      <c r="G56">
        <v>13</v>
      </c>
      <c r="H56">
        <v>1</v>
      </c>
      <c r="I56" t="s">
        <v>574</v>
      </c>
      <c r="J56" t="s">
        <v>4</v>
      </c>
      <c r="K56" t="s">
        <v>575</v>
      </c>
      <c r="L56">
        <v>1191</v>
      </c>
      <c r="N56">
        <v>1013</v>
      </c>
      <c r="O56" t="s">
        <v>576</v>
      </c>
      <c r="P56" t="s">
        <v>576</v>
      </c>
      <c r="Q56">
        <v>1</v>
      </c>
      <c r="W56">
        <v>0</v>
      </c>
      <c r="X56">
        <v>476480486</v>
      </c>
      <c r="Y56">
        <v>1.48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4</v>
      </c>
      <c r="AT56">
        <v>1.48</v>
      </c>
      <c r="AU56" t="s">
        <v>4</v>
      </c>
      <c r="AV56">
        <v>1</v>
      </c>
      <c r="AW56">
        <v>2</v>
      </c>
      <c r="AX56">
        <v>105994030</v>
      </c>
      <c r="AY56">
        <v>1</v>
      </c>
      <c r="AZ56">
        <v>0</v>
      </c>
      <c r="BA56">
        <v>55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Y56*Source!I149</f>
        <v>0.44400000000000001</v>
      </c>
      <c r="CY56">
        <f>AD56</f>
        <v>0</v>
      </c>
      <c r="CZ56">
        <f>AH56</f>
        <v>0</v>
      </c>
      <c r="DA56">
        <f>AL56</f>
        <v>1</v>
      </c>
      <c r="DB56">
        <f t="shared" si="5"/>
        <v>0</v>
      </c>
      <c r="DC56">
        <f t="shared" si="6"/>
        <v>0</v>
      </c>
    </row>
    <row r="57" spans="1:107" x14ac:dyDescent="0.2">
      <c r="A57">
        <f>ROW(Source!A149)</f>
        <v>149</v>
      </c>
      <c r="B57">
        <v>105993048</v>
      </c>
      <c r="C57">
        <v>105994026</v>
      </c>
      <c r="D57">
        <v>73717335</v>
      </c>
      <c r="E57">
        <v>1</v>
      </c>
      <c r="F57">
        <v>1</v>
      </c>
      <c r="G57">
        <v>13</v>
      </c>
      <c r="H57">
        <v>2</v>
      </c>
      <c r="I57" t="s">
        <v>604</v>
      </c>
      <c r="J57" t="s">
        <v>605</v>
      </c>
      <c r="K57" t="s">
        <v>606</v>
      </c>
      <c r="L57">
        <v>1367</v>
      </c>
      <c r="N57">
        <v>1011</v>
      </c>
      <c r="O57" t="s">
        <v>534</v>
      </c>
      <c r="P57" t="s">
        <v>534</v>
      </c>
      <c r="Q57">
        <v>1</v>
      </c>
      <c r="W57">
        <v>0</v>
      </c>
      <c r="X57">
        <v>-1860036931</v>
      </c>
      <c r="Y57">
        <v>1.544</v>
      </c>
      <c r="AA57">
        <v>0</v>
      </c>
      <c r="AB57">
        <v>485.95</v>
      </c>
      <c r="AC57">
        <v>128.24</v>
      </c>
      <c r="AD57">
        <v>0</v>
      </c>
      <c r="AE57">
        <v>0</v>
      </c>
      <c r="AF57">
        <v>39.67</v>
      </c>
      <c r="AG57">
        <v>4.7</v>
      </c>
      <c r="AH57">
        <v>0</v>
      </c>
      <c r="AI57">
        <v>1</v>
      </c>
      <c r="AJ57">
        <v>11.7</v>
      </c>
      <c r="AK57">
        <v>26.06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4</v>
      </c>
      <c r="AT57">
        <v>1.544</v>
      </c>
      <c r="AU57" t="s">
        <v>4</v>
      </c>
      <c r="AV57">
        <v>0</v>
      </c>
      <c r="AW57">
        <v>2</v>
      </c>
      <c r="AX57">
        <v>105994031</v>
      </c>
      <c r="AY57">
        <v>1</v>
      </c>
      <c r="AZ57">
        <v>0</v>
      </c>
      <c r="BA57">
        <v>56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Y57*Source!I149</f>
        <v>0.4632</v>
      </c>
      <c r="CY57">
        <f>AB57</f>
        <v>485.95</v>
      </c>
      <c r="CZ57">
        <f>AF57</f>
        <v>39.67</v>
      </c>
      <c r="DA57">
        <f>AJ57</f>
        <v>11.7</v>
      </c>
      <c r="DB57">
        <f t="shared" si="5"/>
        <v>61.25</v>
      </c>
      <c r="DC57">
        <f t="shared" si="6"/>
        <v>7.26</v>
      </c>
    </row>
    <row r="58" spans="1:107" x14ac:dyDescent="0.2">
      <c r="A58">
        <f>ROW(Source!A149)</f>
        <v>149</v>
      </c>
      <c r="B58">
        <v>105993048</v>
      </c>
      <c r="C58">
        <v>105994026</v>
      </c>
      <c r="D58">
        <v>73699144</v>
      </c>
      <c r="E58">
        <v>1</v>
      </c>
      <c r="F58">
        <v>1</v>
      </c>
      <c r="G58">
        <v>13</v>
      </c>
      <c r="H58">
        <v>3</v>
      </c>
      <c r="I58" t="s">
        <v>293</v>
      </c>
      <c r="J58" t="s">
        <v>295</v>
      </c>
      <c r="K58" t="s">
        <v>294</v>
      </c>
      <c r="L58">
        <v>1301</v>
      </c>
      <c r="N58">
        <v>1003</v>
      </c>
      <c r="O58" t="s">
        <v>172</v>
      </c>
      <c r="P58" t="s">
        <v>172</v>
      </c>
      <c r="Q58">
        <v>1</v>
      </c>
      <c r="W58">
        <v>0</v>
      </c>
      <c r="X58">
        <v>260774780</v>
      </c>
      <c r="Y58">
        <v>100</v>
      </c>
      <c r="AA58">
        <v>812.01</v>
      </c>
      <c r="AB58">
        <v>0</v>
      </c>
      <c r="AC58">
        <v>0</v>
      </c>
      <c r="AD58">
        <v>0</v>
      </c>
      <c r="AE58">
        <v>142.53</v>
      </c>
      <c r="AF58">
        <v>0</v>
      </c>
      <c r="AG58">
        <v>0</v>
      </c>
      <c r="AH58">
        <v>0</v>
      </c>
      <c r="AI58">
        <v>5.28</v>
      </c>
      <c r="AJ58">
        <v>1</v>
      </c>
      <c r="AK58">
        <v>1</v>
      </c>
      <c r="AL58">
        <v>1</v>
      </c>
      <c r="AN58">
        <v>0</v>
      </c>
      <c r="AO58">
        <v>0</v>
      </c>
      <c r="AP58">
        <v>0</v>
      </c>
      <c r="AQ58">
        <v>0</v>
      </c>
      <c r="AR58">
        <v>0</v>
      </c>
      <c r="AS58" t="s">
        <v>4</v>
      </c>
      <c r="AT58">
        <v>100</v>
      </c>
      <c r="AU58" t="s">
        <v>4</v>
      </c>
      <c r="AV58">
        <v>0</v>
      </c>
      <c r="AW58">
        <v>1</v>
      </c>
      <c r="AX58">
        <v>-1</v>
      </c>
      <c r="AY58">
        <v>0</v>
      </c>
      <c r="AZ58">
        <v>0</v>
      </c>
      <c r="BA58" t="s">
        <v>4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Y58*Source!I149</f>
        <v>30</v>
      </c>
      <c r="CY58">
        <f>AA58</f>
        <v>812.01</v>
      </c>
      <c r="CZ58">
        <f>AE58</f>
        <v>142.53</v>
      </c>
      <c r="DA58">
        <f>AI58</f>
        <v>5.28</v>
      </c>
      <c r="DB58">
        <f t="shared" si="5"/>
        <v>14253</v>
      </c>
      <c r="DC58">
        <f t="shared" si="6"/>
        <v>0</v>
      </c>
    </row>
    <row r="59" spans="1:107" x14ac:dyDescent="0.2">
      <c r="A59">
        <f>ROW(Source!A151)</f>
        <v>151</v>
      </c>
      <c r="B59">
        <v>105993048</v>
      </c>
      <c r="C59">
        <v>105994034</v>
      </c>
      <c r="D59">
        <v>73637150</v>
      </c>
      <c r="E59">
        <v>13</v>
      </c>
      <c r="F59">
        <v>1</v>
      </c>
      <c r="G59">
        <v>13</v>
      </c>
      <c r="H59">
        <v>1</v>
      </c>
      <c r="I59" t="s">
        <v>574</v>
      </c>
      <c r="J59" t="s">
        <v>4</v>
      </c>
      <c r="K59" t="s">
        <v>575</v>
      </c>
      <c r="L59">
        <v>1191</v>
      </c>
      <c r="N59">
        <v>1013</v>
      </c>
      <c r="O59" t="s">
        <v>576</v>
      </c>
      <c r="P59" t="s">
        <v>576</v>
      </c>
      <c r="Q59">
        <v>1</v>
      </c>
      <c r="W59">
        <v>0</v>
      </c>
      <c r="X59">
        <v>476480486</v>
      </c>
      <c r="Y59">
        <v>13.9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4</v>
      </c>
      <c r="AT59">
        <v>13.9</v>
      </c>
      <c r="AU59" t="s">
        <v>4</v>
      </c>
      <c r="AV59">
        <v>1</v>
      </c>
      <c r="AW59">
        <v>2</v>
      </c>
      <c r="AX59">
        <v>105994038</v>
      </c>
      <c r="AY59">
        <v>1</v>
      </c>
      <c r="AZ59">
        <v>0</v>
      </c>
      <c r="BA59">
        <v>58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Y59*Source!I151</f>
        <v>4.17</v>
      </c>
      <c r="CY59">
        <f>AD59</f>
        <v>0</v>
      </c>
      <c r="CZ59">
        <f>AH59</f>
        <v>0</v>
      </c>
      <c r="DA59">
        <f>AL59</f>
        <v>1</v>
      </c>
      <c r="DB59">
        <f t="shared" si="5"/>
        <v>0</v>
      </c>
      <c r="DC59">
        <f t="shared" si="6"/>
        <v>0</v>
      </c>
    </row>
    <row r="60" spans="1:107" x14ac:dyDescent="0.2">
      <c r="A60">
        <f>ROW(Source!A151)</f>
        <v>151</v>
      </c>
      <c r="B60">
        <v>105993048</v>
      </c>
      <c r="C60">
        <v>105994034</v>
      </c>
      <c r="D60">
        <v>73717458</v>
      </c>
      <c r="E60">
        <v>1</v>
      </c>
      <c r="F60">
        <v>1</v>
      </c>
      <c r="G60">
        <v>13</v>
      </c>
      <c r="H60">
        <v>2</v>
      </c>
      <c r="I60" t="s">
        <v>607</v>
      </c>
      <c r="J60" t="s">
        <v>608</v>
      </c>
      <c r="K60" t="s">
        <v>609</v>
      </c>
      <c r="L60">
        <v>1367</v>
      </c>
      <c r="N60">
        <v>1011</v>
      </c>
      <c r="O60" t="s">
        <v>534</v>
      </c>
      <c r="P60" t="s">
        <v>534</v>
      </c>
      <c r="Q60">
        <v>1</v>
      </c>
      <c r="W60">
        <v>0</v>
      </c>
      <c r="X60">
        <v>-869219575</v>
      </c>
      <c r="Y60">
        <v>6.7629999999999999</v>
      </c>
      <c r="AA60">
        <v>0</v>
      </c>
      <c r="AB60">
        <v>365.34</v>
      </c>
      <c r="AC60">
        <v>73.12</v>
      </c>
      <c r="AD60">
        <v>0</v>
      </c>
      <c r="AE60">
        <v>0</v>
      </c>
      <c r="AF60">
        <v>43.4</v>
      </c>
      <c r="AG60">
        <v>2.68</v>
      </c>
      <c r="AH60">
        <v>0</v>
      </c>
      <c r="AI60">
        <v>1</v>
      </c>
      <c r="AJ60">
        <v>8.0399999999999991</v>
      </c>
      <c r="AK60">
        <v>26.06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4</v>
      </c>
      <c r="AT60">
        <v>6.7629999999999999</v>
      </c>
      <c r="AU60" t="s">
        <v>4</v>
      </c>
      <c r="AV60">
        <v>0</v>
      </c>
      <c r="AW60">
        <v>2</v>
      </c>
      <c r="AX60">
        <v>105994039</v>
      </c>
      <c r="AY60">
        <v>1</v>
      </c>
      <c r="AZ60">
        <v>0</v>
      </c>
      <c r="BA60">
        <v>59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Y60*Source!I151</f>
        <v>2.0288999999999997</v>
      </c>
      <c r="CY60">
        <f>AB60</f>
        <v>365.34</v>
      </c>
      <c r="CZ60">
        <f>AF60</f>
        <v>43.4</v>
      </c>
      <c r="DA60">
        <f>AJ60</f>
        <v>8.0399999999999991</v>
      </c>
      <c r="DB60">
        <f t="shared" si="5"/>
        <v>293.51</v>
      </c>
      <c r="DC60">
        <f t="shared" si="6"/>
        <v>18.12</v>
      </c>
    </row>
    <row r="61" spans="1:107" x14ac:dyDescent="0.2">
      <c r="A61">
        <f>ROW(Source!A151)</f>
        <v>151</v>
      </c>
      <c r="B61">
        <v>105993048</v>
      </c>
      <c r="C61">
        <v>105994034</v>
      </c>
      <c r="D61">
        <v>73693510</v>
      </c>
      <c r="E61">
        <v>1</v>
      </c>
      <c r="F61">
        <v>1</v>
      </c>
      <c r="G61">
        <v>13</v>
      </c>
      <c r="H61">
        <v>3</v>
      </c>
      <c r="I61" t="s">
        <v>610</v>
      </c>
      <c r="J61" t="s">
        <v>611</v>
      </c>
      <c r="K61" t="s">
        <v>612</v>
      </c>
      <c r="L61">
        <v>1348</v>
      </c>
      <c r="N61">
        <v>1009</v>
      </c>
      <c r="O61" t="s">
        <v>39</v>
      </c>
      <c r="P61" t="s">
        <v>39</v>
      </c>
      <c r="Q61">
        <v>1000</v>
      </c>
      <c r="W61">
        <v>0</v>
      </c>
      <c r="X61">
        <v>1310716689</v>
      </c>
      <c r="Y61">
        <v>7.2199999999999999E-3</v>
      </c>
      <c r="AA61">
        <v>119891.43</v>
      </c>
      <c r="AB61">
        <v>0</v>
      </c>
      <c r="AC61">
        <v>0</v>
      </c>
      <c r="AD61">
        <v>0</v>
      </c>
      <c r="AE61">
        <v>7191.81</v>
      </c>
      <c r="AF61">
        <v>0</v>
      </c>
      <c r="AG61">
        <v>0</v>
      </c>
      <c r="AH61">
        <v>0</v>
      </c>
      <c r="AI61">
        <v>15.45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4</v>
      </c>
      <c r="AT61">
        <v>7.2199999999999999E-3</v>
      </c>
      <c r="AU61" t="s">
        <v>4</v>
      </c>
      <c r="AV61">
        <v>0</v>
      </c>
      <c r="AW61">
        <v>2</v>
      </c>
      <c r="AX61">
        <v>105994040</v>
      </c>
      <c r="AY61">
        <v>1</v>
      </c>
      <c r="AZ61">
        <v>0</v>
      </c>
      <c r="BA61">
        <v>60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Y61*Source!I151</f>
        <v>2.166E-3</v>
      </c>
      <c r="CY61">
        <f>AA61</f>
        <v>119891.43</v>
      </c>
      <c r="CZ61">
        <f>AE61</f>
        <v>7191.81</v>
      </c>
      <c r="DA61">
        <f>AI61</f>
        <v>15.45</v>
      </c>
      <c r="DB61">
        <f t="shared" si="5"/>
        <v>51.92</v>
      </c>
      <c r="DC61">
        <f t="shared" si="6"/>
        <v>0</v>
      </c>
    </row>
    <row r="62" spans="1:107" x14ac:dyDescent="0.2">
      <c r="A62">
        <f>ROW(Source!A152)</f>
        <v>152</v>
      </c>
      <c r="B62">
        <v>105993048</v>
      </c>
      <c r="C62">
        <v>105994041</v>
      </c>
      <c r="D62">
        <v>73637150</v>
      </c>
      <c r="E62">
        <v>13</v>
      </c>
      <c r="F62">
        <v>1</v>
      </c>
      <c r="G62">
        <v>13</v>
      </c>
      <c r="H62">
        <v>1</v>
      </c>
      <c r="I62" t="s">
        <v>574</v>
      </c>
      <c r="J62" t="s">
        <v>4</v>
      </c>
      <c r="K62" t="s">
        <v>575</v>
      </c>
      <c r="L62">
        <v>1191</v>
      </c>
      <c r="N62">
        <v>1013</v>
      </c>
      <c r="O62" t="s">
        <v>576</v>
      </c>
      <c r="P62" t="s">
        <v>576</v>
      </c>
      <c r="Q62">
        <v>1</v>
      </c>
      <c r="W62">
        <v>0</v>
      </c>
      <c r="X62">
        <v>476480486</v>
      </c>
      <c r="Y62">
        <v>1.1599999999999999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4</v>
      </c>
      <c r="AT62">
        <v>1.1599999999999999</v>
      </c>
      <c r="AU62" t="s">
        <v>4</v>
      </c>
      <c r="AV62">
        <v>1</v>
      </c>
      <c r="AW62">
        <v>2</v>
      </c>
      <c r="AX62">
        <v>105994049</v>
      </c>
      <c r="AY62">
        <v>1</v>
      </c>
      <c r="AZ62">
        <v>0</v>
      </c>
      <c r="BA62">
        <v>61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Y62*Source!I152</f>
        <v>0.34799999999999998</v>
      </c>
      <c r="CY62">
        <f>AD62</f>
        <v>0</v>
      </c>
      <c r="CZ62">
        <f>AH62</f>
        <v>0</v>
      </c>
      <c r="DA62">
        <f>AL62</f>
        <v>1</v>
      </c>
      <c r="DB62">
        <f t="shared" si="5"/>
        <v>0</v>
      </c>
      <c r="DC62">
        <f t="shared" si="6"/>
        <v>0</v>
      </c>
    </row>
    <row r="63" spans="1:107" x14ac:dyDescent="0.2">
      <c r="A63">
        <f>ROW(Source!A152)</f>
        <v>152</v>
      </c>
      <c r="B63">
        <v>105993048</v>
      </c>
      <c r="C63">
        <v>105994041</v>
      </c>
      <c r="D63">
        <v>73717459</v>
      </c>
      <c r="E63">
        <v>1</v>
      </c>
      <c r="F63">
        <v>1</v>
      </c>
      <c r="G63">
        <v>13</v>
      </c>
      <c r="H63">
        <v>2</v>
      </c>
      <c r="I63" t="s">
        <v>613</v>
      </c>
      <c r="J63" t="s">
        <v>614</v>
      </c>
      <c r="K63" t="s">
        <v>615</v>
      </c>
      <c r="L63">
        <v>1367</v>
      </c>
      <c r="N63">
        <v>1011</v>
      </c>
      <c r="O63" t="s">
        <v>534</v>
      </c>
      <c r="P63" t="s">
        <v>534</v>
      </c>
      <c r="Q63">
        <v>1</v>
      </c>
      <c r="W63">
        <v>0</v>
      </c>
      <c r="X63">
        <v>-157737218</v>
      </c>
      <c r="Y63">
        <v>0.62</v>
      </c>
      <c r="AA63">
        <v>0</v>
      </c>
      <c r="AB63">
        <v>7.03</v>
      </c>
      <c r="AC63">
        <v>2.46</v>
      </c>
      <c r="AD63">
        <v>0</v>
      </c>
      <c r="AE63">
        <v>0</v>
      </c>
      <c r="AF63">
        <v>1.0900000000000001</v>
      </c>
      <c r="AG63">
        <v>0.09</v>
      </c>
      <c r="AH63">
        <v>0</v>
      </c>
      <c r="AI63">
        <v>1</v>
      </c>
      <c r="AJ63">
        <v>6.16</v>
      </c>
      <c r="AK63">
        <v>26.06</v>
      </c>
      <c r="AL63">
        <v>1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4</v>
      </c>
      <c r="AT63">
        <v>0.62</v>
      </c>
      <c r="AU63" t="s">
        <v>4</v>
      </c>
      <c r="AV63">
        <v>0</v>
      </c>
      <c r="AW63">
        <v>2</v>
      </c>
      <c r="AX63">
        <v>105994050</v>
      </c>
      <c r="AY63">
        <v>1</v>
      </c>
      <c r="AZ63">
        <v>0</v>
      </c>
      <c r="BA63">
        <v>62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Y63*Source!I152</f>
        <v>0.186</v>
      </c>
      <c r="CY63">
        <f>AB63</f>
        <v>7.03</v>
      </c>
      <c r="CZ63">
        <f>AF63</f>
        <v>1.0900000000000001</v>
      </c>
      <c r="DA63">
        <f>AJ63</f>
        <v>6.16</v>
      </c>
      <c r="DB63">
        <f t="shared" si="5"/>
        <v>0.68</v>
      </c>
      <c r="DC63">
        <f t="shared" si="6"/>
        <v>0.06</v>
      </c>
    </row>
    <row r="64" spans="1:107" x14ac:dyDescent="0.2">
      <c r="A64">
        <f>ROW(Source!A152)</f>
        <v>152</v>
      </c>
      <c r="B64">
        <v>105993048</v>
      </c>
      <c r="C64">
        <v>105994041</v>
      </c>
      <c r="D64">
        <v>73716928</v>
      </c>
      <c r="E64">
        <v>1</v>
      </c>
      <c r="F64">
        <v>1</v>
      </c>
      <c r="G64">
        <v>13</v>
      </c>
      <c r="H64">
        <v>2</v>
      </c>
      <c r="I64" t="s">
        <v>616</v>
      </c>
      <c r="J64" t="s">
        <v>617</v>
      </c>
      <c r="K64" t="s">
        <v>618</v>
      </c>
      <c r="L64">
        <v>1367</v>
      </c>
      <c r="N64">
        <v>1011</v>
      </c>
      <c r="O64" t="s">
        <v>534</v>
      </c>
      <c r="P64" t="s">
        <v>534</v>
      </c>
      <c r="Q64">
        <v>1</v>
      </c>
      <c r="W64">
        <v>0</v>
      </c>
      <c r="X64">
        <v>-919013136</v>
      </c>
      <c r="Y64">
        <v>0.22</v>
      </c>
      <c r="AA64">
        <v>0</v>
      </c>
      <c r="AB64">
        <v>527.65</v>
      </c>
      <c r="AC64">
        <v>281.58</v>
      </c>
      <c r="AD64">
        <v>0</v>
      </c>
      <c r="AE64">
        <v>0</v>
      </c>
      <c r="AF64">
        <v>38.5</v>
      </c>
      <c r="AG64">
        <v>10.32</v>
      </c>
      <c r="AH64">
        <v>0</v>
      </c>
      <c r="AI64">
        <v>1</v>
      </c>
      <c r="AJ64">
        <v>13.09</v>
      </c>
      <c r="AK64">
        <v>26.06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4</v>
      </c>
      <c r="AT64">
        <v>0.22</v>
      </c>
      <c r="AU64" t="s">
        <v>4</v>
      </c>
      <c r="AV64">
        <v>0</v>
      </c>
      <c r="AW64">
        <v>2</v>
      </c>
      <c r="AX64">
        <v>105994051</v>
      </c>
      <c r="AY64">
        <v>1</v>
      </c>
      <c r="AZ64">
        <v>0</v>
      </c>
      <c r="BA64">
        <v>63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Y64*Source!I152</f>
        <v>6.6000000000000003E-2</v>
      </c>
      <c r="CY64">
        <f>AB64</f>
        <v>527.65</v>
      </c>
      <c r="CZ64">
        <f>AF64</f>
        <v>38.5</v>
      </c>
      <c r="DA64">
        <f>AJ64</f>
        <v>13.09</v>
      </c>
      <c r="DB64">
        <f t="shared" si="5"/>
        <v>8.4700000000000006</v>
      </c>
      <c r="DC64">
        <f t="shared" si="6"/>
        <v>2.27</v>
      </c>
    </row>
    <row r="65" spans="1:107" x14ac:dyDescent="0.2">
      <c r="A65">
        <f>ROW(Source!A152)</f>
        <v>152</v>
      </c>
      <c r="B65">
        <v>105993048</v>
      </c>
      <c r="C65">
        <v>105994041</v>
      </c>
      <c r="D65">
        <v>73716972</v>
      </c>
      <c r="E65">
        <v>1</v>
      </c>
      <c r="F65">
        <v>1</v>
      </c>
      <c r="G65">
        <v>13</v>
      </c>
      <c r="H65">
        <v>2</v>
      </c>
      <c r="I65" t="s">
        <v>619</v>
      </c>
      <c r="J65" t="s">
        <v>620</v>
      </c>
      <c r="K65" t="s">
        <v>621</v>
      </c>
      <c r="L65">
        <v>1367</v>
      </c>
      <c r="N65">
        <v>1011</v>
      </c>
      <c r="O65" t="s">
        <v>534</v>
      </c>
      <c r="P65" t="s">
        <v>534</v>
      </c>
      <c r="Q65">
        <v>1</v>
      </c>
      <c r="W65">
        <v>0</v>
      </c>
      <c r="X65">
        <v>-266174272</v>
      </c>
      <c r="Y65">
        <v>0.04</v>
      </c>
      <c r="AA65">
        <v>0</v>
      </c>
      <c r="AB65">
        <v>1811.13</v>
      </c>
      <c r="AC65">
        <v>495.22</v>
      </c>
      <c r="AD65">
        <v>0</v>
      </c>
      <c r="AE65">
        <v>0</v>
      </c>
      <c r="AF65">
        <v>190.93</v>
      </c>
      <c r="AG65">
        <v>18.149999999999999</v>
      </c>
      <c r="AH65">
        <v>0</v>
      </c>
      <c r="AI65">
        <v>1</v>
      </c>
      <c r="AJ65">
        <v>9.06</v>
      </c>
      <c r="AK65">
        <v>26.06</v>
      </c>
      <c r="AL65">
        <v>1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4</v>
      </c>
      <c r="AT65">
        <v>0.04</v>
      </c>
      <c r="AU65" t="s">
        <v>4</v>
      </c>
      <c r="AV65">
        <v>0</v>
      </c>
      <c r="AW65">
        <v>2</v>
      </c>
      <c r="AX65">
        <v>105994052</v>
      </c>
      <c r="AY65">
        <v>1</v>
      </c>
      <c r="AZ65">
        <v>0</v>
      </c>
      <c r="BA65">
        <v>64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Y65*Source!I152</f>
        <v>1.2E-2</v>
      </c>
      <c r="CY65">
        <f>AB65</f>
        <v>1811.13</v>
      </c>
      <c r="CZ65">
        <f>AF65</f>
        <v>190.93</v>
      </c>
      <c r="DA65">
        <f>AJ65</f>
        <v>9.06</v>
      </c>
      <c r="DB65">
        <f t="shared" ref="DB65:DB79" si="13">ROUND(ROUND(AT65*CZ65,2),6)</f>
        <v>7.64</v>
      </c>
      <c r="DC65">
        <f t="shared" ref="DC65:DC79" si="14">ROUND(ROUND(AT65*AG65,2),6)</f>
        <v>0.73</v>
      </c>
    </row>
    <row r="66" spans="1:107" x14ac:dyDescent="0.2">
      <c r="A66">
        <f>ROW(Source!A152)</f>
        <v>152</v>
      </c>
      <c r="B66">
        <v>105993048</v>
      </c>
      <c r="C66">
        <v>105994041</v>
      </c>
      <c r="D66">
        <v>73641136</v>
      </c>
      <c r="E66">
        <v>13</v>
      </c>
      <c r="F66">
        <v>1</v>
      </c>
      <c r="G66">
        <v>13</v>
      </c>
      <c r="H66">
        <v>2</v>
      </c>
      <c r="I66" t="s">
        <v>589</v>
      </c>
      <c r="J66" t="s">
        <v>4</v>
      </c>
      <c r="K66" t="s">
        <v>590</v>
      </c>
      <c r="L66">
        <v>1344</v>
      </c>
      <c r="N66">
        <v>1008</v>
      </c>
      <c r="O66" t="s">
        <v>591</v>
      </c>
      <c r="P66" t="s">
        <v>591</v>
      </c>
      <c r="Q66">
        <v>1</v>
      </c>
      <c r="W66">
        <v>0</v>
      </c>
      <c r="X66">
        <v>-1180195794</v>
      </c>
      <c r="Y66">
        <v>0.01</v>
      </c>
      <c r="AA66">
        <v>0</v>
      </c>
      <c r="AB66">
        <v>1.05</v>
      </c>
      <c r="AC66">
        <v>0</v>
      </c>
      <c r="AD66">
        <v>0</v>
      </c>
      <c r="AE66">
        <v>0</v>
      </c>
      <c r="AF66">
        <v>1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4</v>
      </c>
      <c r="AT66">
        <v>0.01</v>
      </c>
      <c r="AU66" t="s">
        <v>4</v>
      </c>
      <c r="AV66">
        <v>0</v>
      </c>
      <c r="AW66">
        <v>2</v>
      </c>
      <c r="AX66">
        <v>105994053</v>
      </c>
      <c r="AY66">
        <v>1</v>
      </c>
      <c r="AZ66">
        <v>0</v>
      </c>
      <c r="BA66">
        <v>65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Y66*Source!I152</f>
        <v>3.0000000000000001E-3</v>
      </c>
      <c r="CY66">
        <f>AB66</f>
        <v>1.05</v>
      </c>
      <c r="CZ66">
        <f>AF66</f>
        <v>1</v>
      </c>
      <c r="DA66">
        <f>AJ66</f>
        <v>1</v>
      </c>
      <c r="DB66">
        <f t="shared" si="13"/>
        <v>0.01</v>
      </c>
      <c r="DC66">
        <f t="shared" si="14"/>
        <v>0</v>
      </c>
    </row>
    <row r="67" spans="1:107" x14ac:dyDescent="0.2">
      <c r="A67">
        <f>ROW(Source!A152)</f>
        <v>152</v>
      </c>
      <c r="B67">
        <v>105993048</v>
      </c>
      <c r="C67">
        <v>105994041</v>
      </c>
      <c r="D67">
        <v>73692137</v>
      </c>
      <c r="E67">
        <v>1</v>
      </c>
      <c r="F67">
        <v>1</v>
      </c>
      <c r="G67">
        <v>13</v>
      </c>
      <c r="H67">
        <v>3</v>
      </c>
      <c r="I67" t="s">
        <v>622</v>
      </c>
      <c r="J67" t="s">
        <v>623</v>
      </c>
      <c r="K67" t="s">
        <v>624</v>
      </c>
      <c r="L67">
        <v>1339</v>
      </c>
      <c r="N67">
        <v>1007</v>
      </c>
      <c r="O67" t="s">
        <v>321</v>
      </c>
      <c r="P67" t="s">
        <v>321</v>
      </c>
      <c r="Q67">
        <v>1</v>
      </c>
      <c r="W67">
        <v>0</v>
      </c>
      <c r="X67">
        <v>-1326519054</v>
      </c>
      <c r="Y67">
        <v>0.08</v>
      </c>
      <c r="AA67">
        <v>400.57</v>
      </c>
      <c r="AB67">
        <v>0</v>
      </c>
      <c r="AC67">
        <v>0</v>
      </c>
      <c r="AD67">
        <v>0</v>
      </c>
      <c r="AE67">
        <v>53.57</v>
      </c>
      <c r="AF67">
        <v>0</v>
      </c>
      <c r="AG67">
        <v>0</v>
      </c>
      <c r="AH67">
        <v>0</v>
      </c>
      <c r="AI67">
        <v>6.93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4</v>
      </c>
      <c r="AT67">
        <v>0.08</v>
      </c>
      <c r="AU67" t="s">
        <v>4</v>
      </c>
      <c r="AV67">
        <v>0</v>
      </c>
      <c r="AW67">
        <v>2</v>
      </c>
      <c r="AX67">
        <v>105994054</v>
      </c>
      <c r="AY67">
        <v>1</v>
      </c>
      <c r="AZ67">
        <v>0</v>
      </c>
      <c r="BA67">
        <v>66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Y67*Source!I152</f>
        <v>2.4E-2</v>
      </c>
      <c r="CY67">
        <f>AA67</f>
        <v>400.57</v>
      </c>
      <c r="CZ67">
        <f>AE67</f>
        <v>53.57</v>
      </c>
      <c r="DA67">
        <f>AI67</f>
        <v>6.93</v>
      </c>
      <c r="DB67">
        <f t="shared" si="13"/>
        <v>4.29</v>
      </c>
      <c r="DC67">
        <f t="shared" si="14"/>
        <v>0</v>
      </c>
    </row>
    <row r="68" spans="1:107" x14ac:dyDescent="0.2">
      <c r="A68">
        <f>ROW(Source!A152)</f>
        <v>152</v>
      </c>
      <c r="B68">
        <v>105993048</v>
      </c>
      <c r="C68">
        <v>105994041</v>
      </c>
      <c r="D68">
        <v>73692458</v>
      </c>
      <c r="E68">
        <v>1</v>
      </c>
      <c r="F68">
        <v>1</v>
      </c>
      <c r="G68">
        <v>13</v>
      </c>
      <c r="H68">
        <v>3</v>
      </c>
      <c r="I68" t="s">
        <v>625</v>
      </c>
      <c r="J68" t="s">
        <v>626</v>
      </c>
      <c r="K68" t="s">
        <v>627</v>
      </c>
      <c r="L68">
        <v>1339</v>
      </c>
      <c r="N68">
        <v>1007</v>
      </c>
      <c r="O68" t="s">
        <v>321</v>
      </c>
      <c r="P68" t="s">
        <v>321</v>
      </c>
      <c r="Q68">
        <v>1</v>
      </c>
      <c r="W68">
        <v>0</v>
      </c>
      <c r="X68">
        <v>-1236741395</v>
      </c>
      <c r="Y68">
        <v>0.76</v>
      </c>
      <c r="AA68">
        <v>111.4</v>
      </c>
      <c r="AB68">
        <v>0</v>
      </c>
      <c r="AC68">
        <v>0</v>
      </c>
      <c r="AD68">
        <v>0</v>
      </c>
      <c r="AE68">
        <v>5.91</v>
      </c>
      <c r="AF68">
        <v>0</v>
      </c>
      <c r="AG68">
        <v>0</v>
      </c>
      <c r="AH68">
        <v>0</v>
      </c>
      <c r="AI68">
        <v>17.47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4</v>
      </c>
      <c r="AT68">
        <v>0.76</v>
      </c>
      <c r="AU68" t="s">
        <v>4</v>
      </c>
      <c r="AV68">
        <v>0</v>
      </c>
      <c r="AW68">
        <v>2</v>
      </c>
      <c r="AX68">
        <v>105994055</v>
      </c>
      <c r="AY68">
        <v>1</v>
      </c>
      <c r="AZ68">
        <v>0</v>
      </c>
      <c r="BA68">
        <v>67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Y68*Source!I152</f>
        <v>0.22799999999999998</v>
      </c>
      <c r="CY68">
        <f>AA68</f>
        <v>111.4</v>
      </c>
      <c r="CZ68">
        <f>AE68</f>
        <v>5.91</v>
      </c>
      <c r="DA68">
        <f>AI68</f>
        <v>17.47</v>
      </c>
      <c r="DB68">
        <f t="shared" si="13"/>
        <v>4.49</v>
      </c>
      <c r="DC68">
        <f t="shared" si="14"/>
        <v>0</v>
      </c>
    </row>
    <row r="69" spans="1:107" x14ac:dyDescent="0.2">
      <c r="A69">
        <f>ROW(Source!A153)</f>
        <v>153</v>
      </c>
      <c r="B69">
        <v>105993048</v>
      </c>
      <c r="C69">
        <v>105994056</v>
      </c>
      <c r="D69">
        <v>73637150</v>
      </c>
      <c r="E69">
        <v>13</v>
      </c>
      <c r="F69">
        <v>1</v>
      </c>
      <c r="G69">
        <v>13</v>
      </c>
      <c r="H69">
        <v>1</v>
      </c>
      <c r="I69" t="s">
        <v>574</v>
      </c>
      <c r="J69" t="s">
        <v>4</v>
      </c>
      <c r="K69" t="s">
        <v>575</v>
      </c>
      <c r="L69">
        <v>1191</v>
      </c>
      <c r="N69">
        <v>1013</v>
      </c>
      <c r="O69" t="s">
        <v>576</v>
      </c>
      <c r="P69" t="s">
        <v>576</v>
      </c>
      <c r="Q69">
        <v>1</v>
      </c>
      <c r="W69">
        <v>0</v>
      </c>
      <c r="X69">
        <v>476480486</v>
      </c>
      <c r="Y69">
        <v>92.7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4</v>
      </c>
      <c r="AT69">
        <v>92.7</v>
      </c>
      <c r="AU69" t="s">
        <v>4</v>
      </c>
      <c r="AV69">
        <v>1</v>
      </c>
      <c r="AW69">
        <v>2</v>
      </c>
      <c r="AX69">
        <v>105994061</v>
      </c>
      <c r="AY69">
        <v>1</v>
      </c>
      <c r="AZ69">
        <v>0</v>
      </c>
      <c r="BA69">
        <v>68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Y69*Source!I153</f>
        <v>0.19930500000000001</v>
      </c>
      <c r="CY69">
        <f>AD69</f>
        <v>0</v>
      </c>
      <c r="CZ69">
        <f>AH69</f>
        <v>0</v>
      </c>
      <c r="DA69">
        <f>AL69</f>
        <v>1</v>
      </c>
      <c r="DB69">
        <f t="shared" si="13"/>
        <v>0</v>
      </c>
      <c r="DC69">
        <f t="shared" si="14"/>
        <v>0</v>
      </c>
    </row>
    <row r="70" spans="1:107" x14ac:dyDescent="0.2">
      <c r="A70">
        <f>ROW(Source!A153)</f>
        <v>153</v>
      </c>
      <c r="B70">
        <v>105993048</v>
      </c>
      <c r="C70">
        <v>105994056</v>
      </c>
      <c r="D70">
        <v>73692259</v>
      </c>
      <c r="E70">
        <v>1</v>
      </c>
      <c r="F70">
        <v>1</v>
      </c>
      <c r="G70">
        <v>13</v>
      </c>
      <c r="H70">
        <v>3</v>
      </c>
      <c r="I70" t="s">
        <v>311</v>
      </c>
      <c r="J70" t="s">
        <v>313</v>
      </c>
      <c r="K70" t="s">
        <v>312</v>
      </c>
      <c r="L70">
        <v>1346</v>
      </c>
      <c r="N70">
        <v>1009</v>
      </c>
      <c r="O70" t="s">
        <v>43</v>
      </c>
      <c r="P70" t="s">
        <v>43</v>
      </c>
      <c r="Q70">
        <v>1</v>
      </c>
      <c r="W70">
        <v>0</v>
      </c>
      <c r="X70">
        <v>1531382083</v>
      </c>
      <c r="Y70">
        <v>6976.7441859999999</v>
      </c>
      <c r="AA70">
        <v>40.15</v>
      </c>
      <c r="AB70">
        <v>0</v>
      </c>
      <c r="AC70">
        <v>0</v>
      </c>
      <c r="AD70">
        <v>0</v>
      </c>
      <c r="AE70">
        <v>5.07</v>
      </c>
      <c r="AF70">
        <v>0</v>
      </c>
      <c r="AG70">
        <v>0</v>
      </c>
      <c r="AH70">
        <v>0</v>
      </c>
      <c r="AI70">
        <v>7.34</v>
      </c>
      <c r="AJ70">
        <v>1</v>
      </c>
      <c r="AK70">
        <v>1</v>
      </c>
      <c r="AL70">
        <v>1</v>
      </c>
      <c r="AN70">
        <v>0</v>
      </c>
      <c r="AO70">
        <v>0</v>
      </c>
      <c r="AP70">
        <v>0</v>
      </c>
      <c r="AQ70">
        <v>0</v>
      </c>
      <c r="AR70">
        <v>0</v>
      </c>
      <c r="AS70" t="s">
        <v>4</v>
      </c>
      <c r="AT70">
        <v>6976.7441859999999</v>
      </c>
      <c r="AU70" t="s">
        <v>4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4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Y70*Source!I153</f>
        <v>14.9999999999</v>
      </c>
      <c r="CY70">
        <f>AA70</f>
        <v>40.15</v>
      </c>
      <c r="CZ70">
        <f>AE70</f>
        <v>5.07</v>
      </c>
      <c r="DA70">
        <f>AI70</f>
        <v>7.34</v>
      </c>
      <c r="DB70">
        <f t="shared" si="13"/>
        <v>35372.089999999997</v>
      </c>
      <c r="DC70">
        <f t="shared" si="14"/>
        <v>0</v>
      </c>
    </row>
    <row r="71" spans="1:107" x14ac:dyDescent="0.2">
      <c r="A71">
        <f>ROW(Source!A153)</f>
        <v>153</v>
      </c>
      <c r="B71">
        <v>105993048</v>
      </c>
      <c r="C71">
        <v>105994056</v>
      </c>
      <c r="D71">
        <v>73695805</v>
      </c>
      <c r="E71">
        <v>1</v>
      </c>
      <c r="F71">
        <v>1</v>
      </c>
      <c r="G71">
        <v>13</v>
      </c>
      <c r="H71">
        <v>3</v>
      </c>
      <c r="I71" t="s">
        <v>315</v>
      </c>
      <c r="J71" t="s">
        <v>317</v>
      </c>
      <c r="K71" t="s">
        <v>316</v>
      </c>
      <c r="L71">
        <v>1346</v>
      </c>
      <c r="N71">
        <v>1009</v>
      </c>
      <c r="O71" t="s">
        <v>43</v>
      </c>
      <c r="P71" t="s">
        <v>43</v>
      </c>
      <c r="Q71">
        <v>1</v>
      </c>
      <c r="W71">
        <v>0</v>
      </c>
      <c r="X71">
        <v>1886380915</v>
      </c>
      <c r="Y71">
        <v>6976.7441859999999</v>
      </c>
      <c r="AA71">
        <v>7.49</v>
      </c>
      <c r="AB71">
        <v>0</v>
      </c>
      <c r="AC71">
        <v>0</v>
      </c>
      <c r="AD71">
        <v>0</v>
      </c>
      <c r="AE71">
        <v>1.23</v>
      </c>
      <c r="AF71">
        <v>0</v>
      </c>
      <c r="AG71">
        <v>0</v>
      </c>
      <c r="AH71">
        <v>0</v>
      </c>
      <c r="AI71">
        <v>5.64</v>
      </c>
      <c r="AJ71">
        <v>1</v>
      </c>
      <c r="AK71">
        <v>1</v>
      </c>
      <c r="AL71">
        <v>1</v>
      </c>
      <c r="AN71">
        <v>0</v>
      </c>
      <c r="AO71">
        <v>0</v>
      </c>
      <c r="AP71">
        <v>0</v>
      </c>
      <c r="AQ71">
        <v>0</v>
      </c>
      <c r="AR71">
        <v>0</v>
      </c>
      <c r="AS71" t="s">
        <v>4</v>
      </c>
      <c r="AT71">
        <v>6976.7441859999999</v>
      </c>
      <c r="AU71" t="s">
        <v>4</v>
      </c>
      <c r="AV71">
        <v>0</v>
      </c>
      <c r="AW71">
        <v>1</v>
      </c>
      <c r="AX71">
        <v>-1</v>
      </c>
      <c r="AY71">
        <v>0</v>
      </c>
      <c r="AZ71">
        <v>0</v>
      </c>
      <c r="BA71" t="s">
        <v>4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Y71*Source!I153</f>
        <v>14.9999999999</v>
      </c>
      <c r="CY71">
        <f>AA71</f>
        <v>7.49</v>
      </c>
      <c r="CZ71">
        <f>AE71</f>
        <v>1.23</v>
      </c>
      <c r="DA71">
        <f>AI71</f>
        <v>5.64</v>
      </c>
      <c r="DB71">
        <f t="shared" si="13"/>
        <v>8581.4</v>
      </c>
      <c r="DC71">
        <f t="shared" si="14"/>
        <v>0</v>
      </c>
    </row>
    <row r="72" spans="1:107" x14ac:dyDescent="0.2">
      <c r="A72">
        <f>ROW(Source!A153)</f>
        <v>153</v>
      </c>
      <c r="B72">
        <v>105993048</v>
      </c>
      <c r="C72">
        <v>105994056</v>
      </c>
      <c r="D72">
        <v>73681187</v>
      </c>
      <c r="E72">
        <v>13</v>
      </c>
      <c r="F72">
        <v>1</v>
      </c>
      <c r="G72">
        <v>13</v>
      </c>
      <c r="H72">
        <v>3</v>
      </c>
      <c r="I72" t="s">
        <v>319</v>
      </c>
      <c r="J72" t="s">
        <v>4</v>
      </c>
      <c r="K72" t="s">
        <v>320</v>
      </c>
      <c r="L72">
        <v>1339</v>
      </c>
      <c r="N72">
        <v>1007</v>
      </c>
      <c r="O72" t="s">
        <v>321</v>
      </c>
      <c r="P72" t="s">
        <v>321</v>
      </c>
      <c r="Q72">
        <v>1</v>
      </c>
      <c r="W72">
        <v>0</v>
      </c>
      <c r="X72">
        <v>-1888510709</v>
      </c>
      <c r="Y72">
        <v>10.1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6.82</v>
      </c>
      <c r="AJ72">
        <v>1</v>
      </c>
      <c r="AK72">
        <v>1</v>
      </c>
      <c r="AL72">
        <v>1</v>
      </c>
      <c r="AN72">
        <v>0</v>
      </c>
      <c r="AO72">
        <v>0</v>
      </c>
      <c r="AP72">
        <v>0</v>
      </c>
      <c r="AQ72">
        <v>0</v>
      </c>
      <c r="AR72">
        <v>0</v>
      </c>
      <c r="AS72" t="s">
        <v>4</v>
      </c>
      <c r="AT72">
        <v>10.1</v>
      </c>
      <c r="AU72" t="s">
        <v>4</v>
      </c>
      <c r="AV72">
        <v>0</v>
      </c>
      <c r="AW72">
        <v>2</v>
      </c>
      <c r="AX72">
        <v>105994062</v>
      </c>
      <c r="AY72">
        <v>1</v>
      </c>
      <c r="AZ72">
        <v>0</v>
      </c>
      <c r="BA72">
        <v>69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Y72*Source!I153</f>
        <v>2.1714999999999998E-2</v>
      </c>
      <c r="CY72">
        <f>AA72</f>
        <v>0</v>
      </c>
      <c r="CZ72">
        <f>AE72</f>
        <v>0</v>
      </c>
      <c r="DA72">
        <f>AI72</f>
        <v>6.82</v>
      </c>
      <c r="DB72">
        <f t="shared" si="13"/>
        <v>0</v>
      </c>
      <c r="DC72">
        <f t="shared" si="14"/>
        <v>0</v>
      </c>
    </row>
    <row r="73" spans="1:107" x14ac:dyDescent="0.2">
      <c r="A73">
        <f>ROW(Source!A157)</f>
        <v>157</v>
      </c>
      <c r="B73">
        <v>105993048</v>
      </c>
      <c r="C73">
        <v>105994066</v>
      </c>
      <c r="D73">
        <v>73637150</v>
      </c>
      <c r="E73">
        <v>13</v>
      </c>
      <c r="F73">
        <v>1</v>
      </c>
      <c r="G73">
        <v>13</v>
      </c>
      <c r="H73">
        <v>1</v>
      </c>
      <c r="I73" t="s">
        <v>574</v>
      </c>
      <c r="J73" t="s">
        <v>4</v>
      </c>
      <c r="K73" t="s">
        <v>575</v>
      </c>
      <c r="L73">
        <v>1191</v>
      </c>
      <c r="N73">
        <v>1013</v>
      </c>
      <c r="O73" t="s">
        <v>576</v>
      </c>
      <c r="P73" t="s">
        <v>576</v>
      </c>
      <c r="Q73">
        <v>1</v>
      </c>
      <c r="W73">
        <v>0</v>
      </c>
      <c r="X73">
        <v>476480486</v>
      </c>
      <c r="Y73">
        <v>40.200000000000003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4</v>
      </c>
      <c r="AT73">
        <v>40.200000000000003</v>
      </c>
      <c r="AU73" t="s">
        <v>4</v>
      </c>
      <c r="AV73">
        <v>1</v>
      </c>
      <c r="AW73">
        <v>2</v>
      </c>
      <c r="AX73">
        <v>105994069</v>
      </c>
      <c r="AY73">
        <v>1</v>
      </c>
      <c r="AZ73">
        <v>0</v>
      </c>
      <c r="BA73">
        <v>70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Y73*Source!I157</f>
        <v>12.06</v>
      </c>
      <c r="CY73">
        <f>AD73</f>
        <v>0</v>
      </c>
      <c r="CZ73">
        <f>AH73</f>
        <v>0</v>
      </c>
      <c r="DA73">
        <f>AL73</f>
        <v>1</v>
      </c>
      <c r="DB73">
        <f t="shared" si="13"/>
        <v>0</v>
      </c>
      <c r="DC73">
        <f t="shared" si="14"/>
        <v>0</v>
      </c>
    </row>
    <row r="74" spans="1:107" x14ac:dyDescent="0.2">
      <c r="A74">
        <f>ROW(Source!A157)</f>
        <v>157</v>
      </c>
      <c r="B74">
        <v>105993048</v>
      </c>
      <c r="C74">
        <v>105994066</v>
      </c>
      <c r="D74">
        <v>73710142</v>
      </c>
      <c r="E74">
        <v>1</v>
      </c>
      <c r="F74">
        <v>1</v>
      </c>
      <c r="G74">
        <v>13</v>
      </c>
      <c r="H74">
        <v>3</v>
      </c>
      <c r="I74" t="s">
        <v>324</v>
      </c>
      <c r="J74" t="s">
        <v>326</v>
      </c>
      <c r="K74" t="s">
        <v>325</v>
      </c>
      <c r="L74">
        <v>1303</v>
      </c>
      <c r="N74">
        <v>1003</v>
      </c>
      <c r="O74" t="s">
        <v>261</v>
      </c>
      <c r="P74" t="s">
        <v>261</v>
      </c>
      <c r="Q74">
        <v>1000</v>
      </c>
      <c r="W74">
        <v>0</v>
      </c>
      <c r="X74">
        <v>241493510</v>
      </c>
      <c r="Y74">
        <v>0.24</v>
      </c>
      <c r="AA74">
        <v>467357.49</v>
      </c>
      <c r="AB74">
        <v>0</v>
      </c>
      <c r="AC74">
        <v>0</v>
      </c>
      <c r="AD74">
        <v>0</v>
      </c>
      <c r="AE74">
        <v>37399.49</v>
      </c>
      <c r="AF74">
        <v>0</v>
      </c>
      <c r="AG74">
        <v>0</v>
      </c>
      <c r="AH74">
        <v>0</v>
      </c>
      <c r="AI74">
        <v>11.56</v>
      </c>
      <c r="AJ74">
        <v>1</v>
      </c>
      <c r="AK74">
        <v>1</v>
      </c>
      <c r="AL74">
        <v>1</v>
      </c>
      <c r="AN74">
        <v>0</v>
      </c>
      <c r="AO74">
        <v>0</v>
      </c>
      <c r="AP74">
        <v>0</v>
      </c>
      <c r="AQ74">
        <v>0</v>
      </c>
      <c r="AR74">
        <v>0</v>
      </c>
      <c r="AS74" t="s">
        <v>4</v>
      </c>
      <c r="AT74">
        <v>0.24</v>
      </c>
      <c r="AU74" t="s">
        <v>4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Y74*Source!I157</f>
        <v>7.1999999999999995E-2</v>
      </c>
      <c r="CY74">
        <f>AA74</f>
        <v>467357.49</v>
      </c>
      <c r="CZ74">
        <f>AE74</f>
        <v>37399.49</v>
      </c>
      <c r="DA74">
        <f>AI74</f>
        <v>11.56</v>
      </c>
      <c r="DB74">
        <f t="shared" si="13"/>
        <v>8975.8799999999992</v>
      </c>
      <c r="DC74">
        <f t="shared" si="14"/>
        <v>0</v>
      </c>
    </row>
    <row r="75" spans="1:107" x14ac:dyDescent="0.2">
      <c r="A75">
        <f>ROW(Source!A345)</f>
        <v>345</v>
      </c>
      <c r="B75">
        <v>105993048</v>
      </c>
      <c r="C75">
        <v>105994113</v>
      </c>
      <c r="D75">
        <v>73637150</v>
      </c>
      <c r="E75">
        <v>13</v>
      </c>
      <c r="F75">
        <v>1</v>
      </c>
      <c r="G75">
        <v>13</v>
      </c>
      <c r="H75">
        <v>1</v>
      </c>
      <c r="I75" t="s">
        <v>574</v>
      </c>
      <c r="J75" t="s">
        <v>4</v>
      </c>
      <c r="K75" t="s">
        <v>575</v>
      </c>
      <c r="L75">
        <v>1191</v>
      </c>
      <c r="N75">
        <v>1013</v>
      </c>
      <c r="O75" t="s">
        <v>576</v>
      </c>
      <c r="P75" t="s">
        <v>576</v>
      </c>
      <c r="Q75">
        <v>1</v>
      </c>
      <c r="W75">
        <v>0</v>
      </c>
      <c r="X75">
        <v>476480486</v>
      </c>
      <c r="Y75">
        <v>2.06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4</v>
      </c>
      <c r="AT75">
        <v>2.06</v>
      </c>
      <c r="AU75" t="s">
        <v>4</v>
      </c>
      <c r="AV75">
        <v>1</v>
      </c>
      <c r="AW75">
        <v>2</v>
      </c>
      <c r="AX75">
        <v>105994115</v>
      </c>
      <c r="AY75">
        <v>1</v>
      </c>
      <c r="AZ75">
        <v>0</v>
      </c>
      <c r="BA75">
        <v>71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Y75*Source!I345</f>
        <v>2.06</v>
      </c>
      <c r="CY75">
        <f t="shared" ref="CY75:CY83" si="15">AD75</f>
        <v>0</v>
      </c>
      <c r="CZ75">
        <f t="shared" ref="CZ75:CZ83" si="16">AH75</f>
        <v>0</v>
      </c>
      <c r="DA75">
        <f t="shared" ref="DA75:DA83" si="17">AL75</f>
        <v>1</v>
      </c>
      <c r="DB75">
        <f t="shared" si="13"/>
        <v>0</v>
      </c>
      <c r="DC75">
        <f t="shared" si="14"/>
        <v>0</v>
      </c>
    </row>
    <row r="76" spans="1:107" x14ac:dyDescent="0.2">
      <c r="A76">
        <f>ROW(Source!A346)</f>
        <v>346</v>
      </c>
      <c r="B76">
        <v>105993048</v>
      </c>
      <c r="C76">
        <v>105994116</v>
      </c>
      <c r="D76">
        <v>73637150</v>
      </c>
      <c r="E76">
        <v>13</v>
      </c>
      <c r="F76">
        <v>1</v>
      </c>
      <c r="G76">
        <v>13</v>
      </c>
      <c r="H76">
        <v>1</v>
      </c>
      <c r="I76" t="s">
        <v>574</v>
      </c>
      <c r="J76" t="s">
        <v>4</v>
      </c>
      <c r="K76" t="s">
        <v>575</v>
      </c>
      <c r="L76">
        <v>1191</v>
      </c>
      <c r="N76">
        <v>1013</v>
      </c>
      <c r="O76" t="s">
        <v>576</v>
      </c>
      <c r="P76" t="s">
        <v>576</v>
      </c>
      <c r="Q76">
        <v>1</v>
      </c>
      <c r="W76">
        <v>0</v>
      </c>
      <c r="X76">
        <v>476480486</v>
      </c>
      <c r="Y76">
        <v>0.84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4</v>
      </c>
      <c r="AT76">
        <v>0.84</v>
      </c>
      <c r="AU76" t="s">
        <v>4</v>
      </c>
      <c r="AV76">
        <v>1</v>
      </c>
      <c r="AW76">
        <v>2</v>
      </c>
      <c r="AX76">
        <v>105994118</v>
      </c>
      <c r="AY76">
        <v>1</v>
      </c>
      <c r="AZ76">
        <v>0</v>
      </c>
      <c r="BA76">
        <v>72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Y76*Source!I346</f>
        <v>2.52</v>
      </c>
      <c r="CY76">
        <f t="shared" si="15"/>
        <v>0</v>
      </c>
      <c r="CZ76">
        <f t="shared" si="16"/>
        <v>0</v>
      </c>
      <c r="DA76">
        <f t="shared" si="17"/>
        <v>1</v>
      </c>
      <c r="DB76">
        <f t="shared" si="13"/>
        <v>0</v>
      </c>
      <c r="DC76">
        <f t="shared" si="14"/>
        <v>0</v>
      </c>
    </row>
    <row r="77" spans="1:107" x14ac:dyDescent="0.2">
      <c r="A77">
        <f>ROW(Source!A348)</f>
        <v>348</v>
      </c>
      <c r="B77">
        <v>105993048</v>
      </c>
      <c r="C77">
        <v>105994120</v>
      </c>
      <c r="D77">
        <v>73637150</v>
      </c>
      <c r="E77">
        <v>13</v>
      </c>
      <c r="F77">
        <v>1</v>
      </c>
      <c r="G77">
        <v>13</v>
      </c>
      <c r="H77">
        <v>1</v>
      </c>
      <c r="I77" t="s">
        <v>574</v>
      </c>
      <c r="J77" t="s">
        <v>4</v>
      </c>
      <c r="K77" t="s">
        <v>575</v>
      </c>
      <c r="L77">
        <v>1191</v>
      </c>
      <c r="N77">
        <v>1013</v>
      </c>
      <c r="O77" t="s">
        <v>576</v>
      </c>
      <c r="P77" t="s">
        <v>576</v>
      </c>
      <c r="Q77">
        <v>1</v>
      </c>
      <c r="W77">
        <v>0</v>
      </c>
      <c r="X77">
        <v>476480486</v>
      </c>
      <c r="Y77">
        <v>2.06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4</v>
      </c>
      <c r="AT77">
        <v>2.06</v>
      </c>
      <c r="AU77" t="s">
        <v>4</v>
      </c>
      <c r="AV77">
        <v>1</v>
      </c>
      <c r="AW77">
        <v>2</v>
      </c>
      <c r="AX77">
        <v>105994122</v>
      </c>
      <c r="AY77">
        <v>1</v>
      </c>
      <c r="AZ77">
        <v>0</v>
      </c>
      <c r="BA77">
        <v>73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Y77*Source!I348</f>
        <v>1.9569999999999999</v>
      </c>
      <c r="CY77">
        <f t="shared" si="15"/>
        <v>0</v>
      </c>
      <c r="CZ77">
        <f t="shared" si="16"/>
        <v>0</v>
      </c>
      <c r="DA77">
        <f t="shared" si="17"/>
        <v>1</v>
      </c>
      <c r="DB77">
        <f t="shared" si="13"/>
        <v>0</v>
      </c>
      <c r="DC77">
        <f t="shared" si="14"/>
        <v>0</v>
      </c>
    </row>
    <row r="78" spans="1:107" x14ac:dyDescent="0.2">
      <c r="A78">
        <f>ROW(Source!A349)</f>
        <v>349</v>
      </c>
      <c r="B78">
        <v>105993048</v>
      </c>
      <c r="C78">
        <v>105994123</v>
      </c>
      <c r="D78">
        <v>73637150</v>
      </c>
      <c r="E78">
        <v>13</v>
      </c>
      <c r="F78">
        <v>1</v>
      </c>
      <c r="G78">
        <v>13</v>
      </c>
      <c r="H78">
        <v>1</v>
      </c>
      <c r="I78" t="s">
        <v>574</v>
      </c>
      <c r="J78" t="s">
        <v>4</v>
      </c>
      <c r="K78" t="s">
        <v>575</v>
      </c>
      <c r="L78">
        <v>1191</v>
      </c>
      <c r="N78">
        <v>1013</v>
      </c>
      <c r="O78" t="s">
        <v>576</v>
      </c>
      <c r="P78" t="s">
        <v>576</v>
      </c>
      <c r="Q78">
        <v>1</v>
      </c>
      <c r="W78">
        <v>0</v>
      </c>
      <c r="X78">
        <v>476480486</v>
      </c>
      <c r="Y78">
        <v>40.200000000000003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4</v>
      </c>
      <c r="AT78">
        <v>40.200000000000003</v>
      </c>
      <c r="AU78" t="s">
        <v>4</v>
      </c>
      <c r="AV78">
        <v>1</v>
      </c>
      <c r="AW78">
        <v>2</v>
      </c>
      <c r="AX78">
        <v>105994125</v>
      </c>
      <c r="AY78">
        <v>1</v>
      </c>
      <c r="AZ78">
        <v>0</v>
      </c>
      <c r="BA78">
        <v>74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Y78*Source!I349</f>
        <v>0.80400000000000005</v>
      </c>
      <c r="CY78">
        <f t="shared" si="15"/>
        <v>0</v>
      </c>
      <c r="CZ78">
        <f t="shared" si="16"/>
        <v>0</v>
      </c>
      <c r="DA78">
        <f t="shared" si="17"/>
        <v>1</v>
      </c>
      <c r="DB78">
        <f t="shared" si="13"/>
        <v>0</v>
      </c>
      <c r="DC78">
        <f t="shared" si="14"/>
        <v>0</v>
      </c>
    </row>
    <row r="79" spans="1:107" x14ac:dyDescent="0.2">
      <c r="A79">
        <f>ROW(Source!A495)</f>
        <v>495</v>
      </c>
      <c r="B79">
        <v>105993048</v>
      </c>
      <c r="C79">
        <v>105994132</v>
      </c>
      <c r="D79">
        <v>73637150</v>
      </c>
      <c r="E79">
        <v>13</v>
      </c>
      <c r="F79">
        <v>1</v>
      </c>
      <c r="G79">
        <v>13</v>
      </c>
      <c r="H79">
        <v>1</v>
      </c>
      <c r="I79" t="s">
        <v>574</v>
      </c>
      <c r="J79" t="s">
        <v>4</v>
      </c>
      <c r="K79" t="s">
        <v>575</v>
      </c>
      <c r="L79">
        <v>1191</v>
      </c>
      <c r="N79">
        <v>1013</v>
      </c>
      <c r="O79" t="s">
        <v>576</v>
      </c>
      <c r="P79" t="s">
        <v>576</v>
      </c>
      <c r="Q79">
        <v>1</v>
      </c>
      <c r="W79">
        <v>0</v>
      </c>
      <c r="X79">
        <v>476480486</v>
      </c>
      <c r="Y79">
        <v>454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4</v>
      </c>
      <c r="AT79">
        <v>454</v>
      </c>
      <c r="AU79" t="s">
        <v>4</v>
      </c>
      <c r="AV79">
        <v>1</v>
      </c>
      <c r="AW79">
        <v>2</v>
      </c>
      <c r="AX79">
        <v>105994134</v>
      </c>
      <c r="AY79">
        <v>1</v>
      </c>
      <c r="AZ79">
        <v>0</v>
      </c>
      <c r="BA79">
        <v>75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Y79*Source!I495</f>
        <v>454</v>
      </c>
      <c r="CY79">
        <f t="shared" si="15"/>
        <v>0</v>
      </c>
      <c r="CZ79">
        <f t="shared" si="16"/>
        <v>0</v>
      </c>
      <c r="DA79">
        <f t="shared" si="17"/>
        <v>1</v>
      </c>
      <c r="DB79">
        <f t="shared" si="13"/>
        <v>0</v>
      </c>
      <c r="DC79">
        <f t="shared" si="14"/>
        <v>0</v>
      </c>
    </row>
    <row r="80" spans="1:107" x14ac:dyDescent="0.2">
      <c r="A80">
        <f>ROW(Source!A532)</f>
        <v>532</v>
      </c>
      <c r="B80">
        <v>105993048</v>
      </c>
      <c r="C80">
        <v>105994136</v>
      </c>
      <c r="D80">
        <v>73637150</v>
      </c>
      <c r="E80">
        <v>13</v>
      </c>
      <c r="F80">
        <v>1</v>
      </c>
      <c r="G80">
        <v>13</v>
      </c>
      <c r="H80">
        <v>1</v>
      </c>
      <c r="I80" t="s">
        <v>574</v>
      </c>
      <c r="J80" t="s">
        <v>4</v>
      </c>
      <c r="K80" t="s">
        <v>575</v>
      </c>
      <c r="L80">
        <v>1191</v>
      </c>
      <c r="N80">
        <v>1013</v>
      </c>
      <c r="O80" t="s">
        <v>576</v>
      </c>
      <c r="P80" t="s">
        <v>576</v>
      </c>
      <c r="Q80">
        <v>1</v>
      </c>
      <c r="W80">
        <v>0</v>
      </c>
      <c r="X80">
        <v>476480486</v>
      </c>
      <c r="Y80">
        <v>57.6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4</v>
      </c>
      <c r="AT80">
        <v>72</v>
      </c>
      <c r="AU80" t="s">
        <v>544</v>
      </c>
      <c r="AV80">
        <v>1</v>
      </c>
      <c r="AW80">
        <v>2</v>
      </c>
      <c r="AX80">
        <v>105994138</v>
      </c>
      <c r="AY80">
        <v>1</v>
      </c>
      <c r="AZ80">
        <v>0</v>
      </c>
      <c r="BA80">
        <v>76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Y80*Source!I532</f>
        <v>57.6</v>
      </c>
      <c r="CY80">
        <f t="shared" si="15"/>
        <v>0</v>
      </c>
      <c r="CZ80">
        <f t="shared" si="16"/>
        <v>0</v>
      </c>
      <c r="DA80">
        <f t="shared" si="17"/>
        <v>1</v>
      </c>
      <c r="DB80">
        <f>ROUND((ROUND(AT80*CZ80,2)*0.8),6)</f>
        <v>0</v>
      </c>
      <c r="DC80">
        <f>ROUND((ROUND(AT80*AG80,2)*0.8),6)</f>
        <v>0</v>
      </c>
    </row>
    <row r="81" spans="1:107" x14ac:dyDescent="0.2">
      <c r="A81">
        <f>ROW(Source!A533)</f>
        <v>533</v>
      </c>
      <c r="B81">
        <v>105993048</v>
      </c>
      <c r="C81">
        <v>105994139</v>
      </c>
      <c r="D81">
        <v>73637150</v>
      </c>
      <c r="E81">
        <v>13</v>
      </c>
      <c r="F81">
        <v>1</v>
      </c>
      <c r="G81">
        <v>13</v>
      </c>
      <c r="H81">
        <v>1</v>
      </c>
      <c r="I81" t="s">
        <v>574</v>
      </c>
      <c r="J81" t="s">
        <v>4</v>
      </c>
      <c r="K81" t="s">
        <v>575</v>
      </c>
      <c r="L81">
        <v>1191</v>
      </c>
      <c r="N81">
        <v>1013</v>
      </c>
      <c r="O81" t="s">
        <v>576</v>
      </c>
      <c r="P81" t="s">
        <v>576</v>
      </c>
      <c r="Q81">
        <v>1</v>
      </c>
      <c r="W81">
        <v>0</v>
      </c>
      <c r="X81">
        <v>476480486</v>
      </c>
      <c r="Y81">
        <v>23.200000000000003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4</v>
      </c>
      <c r="AT81">
        <v>29</v>
      </c>
      <c r="AU81" t="s">
        <v>544</v>
      </c>
      <c r="AV81">
        <v>1</v>
      </c>
      <c r="AW81">
        <v>2</v>
      </c>
      <c r="AX81">
        <v>105994141</v>
      </c>
      <c r="AY81">
        <v>1</v>
      </c>
      <c r="AZ81">
        <v>0</v>
      </c>
      <c r="BA81">
        <v>77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Y81*Source!I533</f>
        <v>23.200000000000003</v>
      </c>
      <c r="CY81">
        <f t="shared" si="15"/>
        <v>0</v>
      </c>
      <c r="CZ81">
        <f t="shared" si="16"/>
        <v>0</v>
      </c>
      <c r="DA81">
        <f t="shared" si="17"/>
        <v>1</v>
      </c>
      <c r="DB81">
        <f>ROUND((ROUND(AT81*CZ81,2)*0.8),6)</f>
        <v>0</v>
      </c>
      <c r="DC81">
        <f>ROUND((ROUND(AT81*AG81,2)*0.8),6)</f>
        <v>0</v>
      </c>
    </row>
    <row r="82" spans="1:107" x14ac:dyDescent="0.2">
      <c r="A82">
        <f>ROW(Source!A534)</f>
        <v>534</v>
      </c>
      <c r="B82">
        <v>105993048</v>
      </c>
      <c r="C82">
        <v>105994142</v>
      </c>
      <c r="D82">
        <v>73637150</v>
      </c>
      <c r="E82">
        <v>13</v>
      </c>
      <c r="F82">
        <v>1</v>
      </c>
      <c r="G82">
        <v>13</v>
      </c>
      <c r="H82">
        <v>1</v>
      </c>
      <c r="I82" t="s">
        <v>574</v>
      </c>
      <c r="J82" t="s">
        <v>4</v>
      </c>
      <c r="K82" t="s">
        <v>575</v>
      </c>
      <c r="L82">
        <v>1191</v>
      </c>
      <c r="N82">
        <v>1013</v>
      </c>
      <c r="O82" t="s">
        <v>576</v>
      </c>
      <c r="P82" t="s">
        <v>576</v>
      </c>
      <c r="Q82">
        <v>1</v>
      </c>
      <c r="W82">
        <v>0</v>
      </c>
      <c r="X82">
        <v>476480486</v>
      </c>
      <c r="Y82">
        <v>2.72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4</v>
      </c>
      <c r="AT82">
        <v>3.4</v>
      </c>
      <c r="AU82" t="s">
        <v>544</v>
      </c>
      <c r="AV82">
        <v>1</v>
      </c>
      <c r="AW82">
        <v>2</v>
      </c>
      <c r="AX82">
        <v>105994144</v>
      </c>
      <c r="AY82">
        <v>1</v>
      </c>
      <c r="AZ82">
        <v>0</v>
      </c>
      <c r="BA82">
        <v>78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Y82*Source!I534</f>
        <v>280.16000000000003</v>
      </c>
      <c r="CY82">
        <f t="shared" si="15"/>
        <v>0</v>
      </c>
      <c r="CZ82">
        <f t="shared" si="16"/>
        <v>0</v>
      </c>
      <c r="DA82">
        <f t="shared" si="17"/>
        <v>1</v>
      </c>
      <c r="DB82">
        <f>ROUND((ROUND(AT82*CZ82,2)*0.8),6)</f>
        <v>0</v>
      </c>
      <c r="DC82">
        <f>ROUND((ROUND(AT82*AG82,2)*0.8),6)</f>
        <v>0</v>
      </c>
    </row>
    <row r="83" spans="1:107" x14ac:dyDescent="0.2">
      <c r="A83">
        <f>ROW(Source!A535)</f>
        <v>535</v>
      </c>
      <c r="B83">
        <v>105993048</v>
      </c>
      <c r="C83">
        <v>105994145</v>
      </c>
      <c r="D83">
        <v>73637150</v>
      </c>
      <c r="E83">
        <v>13</v>
      </c>
      <c r="F83">
        <v>1</v>
      </c>
      <c r="G83">
        <v>13</v>
      </c>
      <c r="H83">
        <v>1</v>
      </c>
      <c r="I83" t="s">
        <v>574</v>
      </c>
      <c r="J83" t="s">
        <v>4</v>
      </c>
      <c r="K83" t="s">
        <v>575</v>
      </c>
      <c r="L83">
        <v>1191</v>
      </c>
      <c r="N83">
        <v>1013</v>
      </c>
      <c r="O83" t="s">
        <v>576</v>
      </c>
      <c r="P83" t="s">
        <v>576</v>
      </c>
      <c r="Q83">
        <v>1</v>
      </c>
      <c r="W83">
        <v>0</v>
      </c>
      <c r="X83">
        <v>476480486</v>
      </c>
      <c r="Y83">
        <v>44.800000000000004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4</v>
      </c>
      <c r="AT83">
        <v>56</v>
      </c>
      <c r="AU83" t="s">
        <v>544</v>
      </c>
      <c r="AV83">
        <v>1</v>
      </c>
      <c r="AW83">
        <v>2</v>
      </c>
      <c r="AX83">
        <v>105994147</v>
      </c>
      <c r="AY83">
        <v>1</v>
      </c>
      <c r="AZ83">
        <v>0</v>
      </c>
      <c r="BA83">
        <v>79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Y83*Source!I535</f>
        <v>44.800000000000004</v>
      </c>
      <c r="CY83">
        <f t="shared" si="15"/>
        <v>0</v>
      </c>
      <c r="CZ83">
        <f t="shared" si="16"/>
        <v>0</v>
      </c>
      <c r="DA83">
        <f t="shared" si="17"/>
        <v>1</v>
      </c>
      <c r="DB83">
        <f>ROUND((ROUND(AT83*CZ83,2)*0.8),6)</f>
        <v>0</v>
      </c>
      <c r="DC83">
        <f>ROUND((ROUND(AT83*AG83,2)*0.8),6)</f>
        <v>0</v>
      </c>
    </row>
    <row r="662" spans="9:9" x14ac:dyDescent="0.2">
      <c r="I662">
        <v>0</v>
      </c>
    </row>
    <row r="663" spans="9:9" x14ac:dyDescent="0.2">
      <c r="I66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105993868</v>
      </c>
      <c r="C1">
        <v>105993866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574</v>
      </c>
      <c r="J1" t="s">
        <v>4</v>
      </c>
      <c r="K1" t="s">
        <v>575</v>
      </c>
      <c r="L1">
        <v>1191</v>
      </c>
      <c r="N1">
        <v>1013</v>
      </c>
      <c r="O1" t="s">
        <v>576</v>
      </c>
      <c r="P1" t="s">
        <v>576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4</v>
      </c>
      <c r="AG1">
        <v>192.7</v>
      </c>
      <c r="AH1">
        <v>2</v>
      </c>
      <c r="AI1">
        <v>105993867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105993871</v>
      </c>
      <c r="C2">
        <v>105993869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574</v>
      </c>
      <c r="J2" t="s">
        <v>4</v>
      </c>
      <c r="K2" t="s">
        <v>575</v>
      </c>
      <c r="L2">
        <v>1191</v>
      </c>
      <c r="N2">
        <v>1013</v>
      </c>
      <c r="O2" t="s">
        <v>576</v>
      </c>
      <c r="P2" t="s">
        <v>576</v>
      </c>
      <c r="Q2">
        <v>1</v>
      </c>
      <c r="X2">
        <v>107.04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4</v>
      </c>
      <c r="AG2">
        <v>107.04</v>
      </c>
      <c r="AH2">
        <v>2</v>
      </c>
      <c r="AI2">
        <v>105993870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105993883</v>
      </c>
      <c r="C3">
        <v>105993872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574</v>
      </c>
      <c r="J3" t="s">
        <v>4</v>
      </c>
      <c r="K3" t="s">
        <v>575</v>
      </c>
      <c r="L3">
        <v>1191</v>
      </c>
      <c r="N3">
        <v>1013</v>
      </c>
      <c r="O3" t="s">
        <v>576</v>
      </c>
      <c r="P3" t="s">
        <v>576</v>
      </c>
      <c r="Q3">
        <v>1</v>
      </c>
      <c r="X3">
        <v>135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4</v>
      </c>
      <c r="AG3">
        <v>135</v>
      </c>
      <c r="AH3">
        <v>2</v>
      </c>
      <c r="AI3">
        <v>105993873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105993884</v>
      </c>
      <c r="C4">
        <v>105993872</v>
      </c>
      <c r="D4">
        <v>73717434</v>
      </c>
      <c r="E4">
        <v>1</v>
      </c>
      <c r="F4">
        <v>1</v>
      </c>
      <c r="G4">
        <v>13</v>
      </c>
      <c r="H4">
        <v>2</v>
      </c>
      <c r="I4" t="s">
        <v>577</v>
      </c>
      <c r="J4" t="s">
        <v>578</v>
      </c>
      <c r="K4" t="s">
        <v>579</v>
      </c>
      <c r="L4">
        <v>1367</v>
      </c>
      <c r="N4">
        <v>1011</v>
      </c>
      <c r="O4" t="s">
        <v>534</v>
      </c>
      <c r="P4" t="s">
        <v>534</v>
      </c>
      <c r="Q4">
        <v>1</v>
      </c>
      <c r="X4">
        <v>8</v>
      </c>
      <c r="Y4">
        <v>0</v>
      </c>
      <c r="Z4">
        <v>12.2</v>
      </c>
      <c r="AA4">
        <v>0.81</v>
      </c>
      <c r="AB4">
        <v>0</v>
      </c>
      <c r="AC4">
        <v>0</v>
      </c>
      <c r="AD4">
        <v>1</v>
      </c>
      <c r="AE4">
        <v>0</v>
      </c>
      <c r="AF4" t="s">
        <v>4</v>
      </c>
      <c r="AG4">
        <v>8</v>
      </c>
      <c r="AH4">
        <v>2</v>
      </c>
      <c r="AI4">
        <v>105993874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105993885</v>
      </c>
      <c r="C5">
        <v>105993872</v>
      </c>
      <c r="D5">
        <v>73717492</v>
      </c>
      <c r="E5">
        <v>1</v>
      </c>
      <c r="F5">
        <v>1</v>
      </c>
      <c r="G5">
        <v>13</v>
      </c>
      <c r="H5">
        <v>2</v>
      </c>
      <c r="I5" t="s">
        <v>580</v>
      </c>
      <c r="J5" t="s">
        <v>581</v>
      </c>
      <c r="K5" t="s">
        <v>582</v>
      </c>
      <c r="L5">
        <v>1367</v>
      </c>
      <c r="N5">
        <v>1011</v>
      </c>
      <c r="O5" t="s">
        <v>534</v>
      </c>
      <c r="P5" t="s">
        <v>534</v>
      </c>
      <c r="Q5">
        <v>1</v>
      </c>
      <c r="X5">
        <v>2</v>
      </c>
      <c r="Y5">
        <v>0</v>
      </c>
      <c r="Z5">
        <v>8.65</v>
      </c>
      <c r="AA5">
        <v>0.81</v>
      </c>
      <c r="AB5">
        <v>0</v>
      </c>
      <c r="AC5">
        <v>0</v>
      </c>
      <c r="AD5">
        <v>1</v>
      </c>
      <c r="AE5">
        <v>0</v>
      </c>
      <c r="AF5" t="s">
        <v>4</v>
      </c>
      <c r="AG5">
        <v>2</v>
      </c>
      <c r="AH5">
        <v>2</v>
      </c>
      <c r="AI5">
        <v>105993875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105993886</v>
      </c>
      <c r="C6">
        <v>105993872</v>
      </c>
      <c r="D6">
        <v>73717636</v>
      </c>
      <c r="E6">
        <v>1</v>
      </c>
      <c r="F6">
        <v>1</v>
      </c>
      <c r="G6">
        <v>13</v>
      </c>
      <c r="H6">
        <v>2</v>
      </c>
      <c r="I6" t="s">
        <v>583</v>
      </c>
      <c r="J6" t="s">
        <v>584</v>
      </c>
      <c r="K6" t="s">
        <v>585</v>
      </c>
      <c r="L6">
        <v>1367</v>
      </c>
      <c r="N6">
        <v>1011</v>
      </c>
      <c r="O6" t="s">
        <v>534</v>
      </c>
      <c r="P6" t="s">
        <v>534</v>
      </c>
      <c r="Q6">
        <v>1</v>
      </c>
      <c r="X6">
        <v>30</v>
      </c>
      <c r="Y6">
        <v>0</v>
      </c>
      <c r="Z6">
        <v>9.1300000000000008</v>
      </c>
      <c r="AA6">
        <v>0.92</v>
      </c>
      <c r="AB6">
        <v>0</v>
      </c>
      <c r="AC6">
        <v>0</v>
      </c>
      <c r="AD6">
        <v>1</v>
      </c>
      <c r="AE6">
        <v>0</v>
      </c>
      <c r="AF6" t="s">
        <v>4</v>
      </c>
      <c r="AG6">
        <v>30</v>
      </c>
      <c r="AH6">
        <v>2</v>
      </c>
      <c r="AI6">
        <v>105993876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ROW(Source!A30)</f>
        <v>30</v>
      </c>
      <c r="B7">
        <v>105993887</v>
      </c>
      <c r="C7">
        <v>105993872</v>
      </c>
      <c r="D7">
        <v>73717796</v>
      </c>
      <c r="E7">
        <v>1</v>
      </c>
      <c r="F7">
        <v>1</v>
      </c>
      <c r="G7">
        <v>13</v>
      </c>
      <c r="H7">
        <v>2</v>
      </c>
      <c r="I7" t="s">
        <v>586</v>
      </c>
      <c r="J7" t="s">
        <v>587</v>
      </c>
      <c r="K7" t="s">
        <v>588</v>
      </c>
      <c r="L7">
        <v>1367</v>
      </c>
      <c r="N7">
        <v>1011</v>
      </c>
      <c r="O7" t="s">
        <v>534</v>
      </c>
      <c r="P7" t="s">
        <v>534</v>
      </c>
      <c r="Q7">
        <v>1</v>
      </c>
      <c r="X7">
        <v>3</v>
      </c>
      <c r="Y7">
        <v>0</v>
      </c>
      <c r="Z7">
        <v>2.36</v>
      </c>
      <c r="AA7">
        <v>0.1</v>
      </c>
      <c r="AB7">
        <v>0</v>
      </c>
      <c r="AC7">
        <v>0</v>
      </c>
      <c r="AD7">
        <v>1</v>
      </c>
      <c r="AE7">
        <v>0</v>
      </c>
      <c r="AF7" t="s">
        <v>4</v>
      </c>
      <c r="AG7">
        <v>3</v>
      </c>
      <c r="AH7">
        <v>2</v>
      </c>
      <c r="AI7">
        <v>105993877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ROW(Source!A30)</f>
        <v>30</v>
      </c>
      <c r="B8">
        <v>105993888</v>
      </c>
      <c r="C8">
        <v>105993872</v>
      </c>
      <c r="D8">
        <v>73641136</v>
      </c>
      <c r="E8">
        <v>13</v>
      </c>
      <c r="F8">
        <v>1</v>
      </c>
      <c r="G8">
        <v>13</v>
      </c>
      <c r="H8">
        <v>2</v>
      </c>
      <c r="I8" t="s">
        <v>589</v>
      </c>
      <c r="J8" t="s">
        <v>4</v>
      </c>
      <c r="K8" t="s">
        <v>590</v>
      </c>
      <c r="L8">
        <v>1344</v>
      </c>
      <c r="N8">
        <v>1008</v>
      </c>
      <c r="O8" t="s">
        <v>591</v>
      </c>
      <c r="P8" t="s">
        <v>591</v>
      </c>
      <c r="Q8">
        <v>1</v>
      </c>
      <c r="X8">
        <v>4</v>
      </c>
      <c r="Y8">
        <v>0</v>
      </c>
      <c r="Z8">
        <v>1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4</v>
      </c>
      <c r="AG8">
        <v>4</v>
      </c>
      <c r="AH8">
        <v>2</v>
      </c>
      <c r="AI8">
        <v>105993878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105993889</v>
      </c>
      <c r="C9">
        <v>105993872</v>
      </c>
      <c r="D9">
        <v>73692818</v>
      </c>
      <c r="E9">
        <v>1</v>
      </c>
      <c r="F9">
        <v>1</v>
      </c>
      <c r="G9">
        <v>13</v>
      </c>
      <c r="H9">
        <v>3</v>
      </c>
      <c r="I9" t="s">
        <v>592</v>
      </c>
      <c r="J9" t="s">
        <v>593</v>
      </c>
      <c r="K9" t="s">
        <v>594</v>
      </c>
      <c r="L9">
        <v>1327</v>
      </c>
      <c r="N9">
        <v>1005</v>
      </c>
      <c r="O9" t="s">
        <v>595</v>
      </c>
      <c r="P9" t="s">
        <v>595</v>
      </c>
      <c r="Q9">
        <v>1</v>
      </c>
      <c r="X9">
        <v>140</v>
      </c>
      <c r="Y9">
        <v>3.66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4</v>
      </c>
      <c r="AG9">
        <v>140</v>
      </c>
      <c r="AH9">
        <v>2</v>
      </c>
      <c r="AI9">
        <v>105993879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105993890</v>
      </c>
      <c r="C10">
        <v>105993872</v>
      </c>
      <c r="D10">
        <v>73692970</v>
      </c>
      <c r="E10">
        <v>1</v>
      </c>
      <c r="F10">
        <v>1</v>
      </c>
      <c r="G10">
        <v>13</v>
      </c>
      <c r="H10">
        <v>3</v>
      </c>
      <c r="I10" t="s">
        <v>596</v>
      </c>
      <c r="J10" t="s">
        <v>597</v>
      </c>
      <c r="K10" t="s">
        <v>598</v>
      </c>
      <c r="L10">
        <v>1348</v>
      </c>
      <c r="N10">
        <v>1009</v>
      </c>
      <c r="O10" t="s">
        <v>39</v>
      </c>
      <c r="P10" t="s">
        <v>39</v>
      </c>
      <c r="Q10">
        <v>1000</v>
      </c>
      <c r="X10">
        <v>2.0000000000000001E-4</v>
      </c>
      <c r="Y10">
        <v>13609.41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4</v>
      </c>
      <c r="AG10">
        <v>2.0000000000000001E-4</v>
      </c>
      <c r="AH10">
        <v>2</v>
      </c>
      <c r="AI10">
        <v>105993880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105993891</v>
      </c>
      <c r="C11">
        <v>105993872</v>
      </c>
      <c r="D11">
        <v>73685596</v>
      </c>
      <c r="E11">
        <v>13</v>
      </c>
      <c r="F11">
        <v>1</v>
      </c>
      <c r="G11">
        <v>13</v>
      </c>
      <c r="H11">
        <v>3</v>
      </c>
      <c r="I11" t="s">
        <v>37</v>
      </c>
      <c r="J11" t="s">
        <v>4</v>
      </c>
      <c r="K11" t="s">
        <v>38</v>
      </c>
      <c r="L11">
        <v>1348</v>
      </c>
      <c r="N11">
        <v>1009</v>
      </c>
      <c r="O11" t="s">
        <v>39</v>
      </c>
      <c r="P11" t="s">
        <v>39</v>
      </c>
      <c r="Q11">
        <v>1000</v>
      </c>
      <c r="X11">
        <v>0.1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4</v>
      </c>
      <c r="AG11">
        <v>0.1</v>
      </c>
      <c r="AH11">
        <v>2</v>
      </c>
      <c r="AI11">
        <v>105993881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105993892</v>
      </c>
      <c r="C12">
        <v>105993872</v>
      </c>
      <c r="D12">
        <v>73692010</v>
      </c>
      <c r="E12">
        <v>13</v>
      </c>
      <c r="F12">
        <v>1</v>
      </c>
      <c r="G12">
        <v>13</v>
      </c>
      <c r="H12">
        <v>3</v>
      </c>
      <c r="I12" t="s">
        <v>599</v>
      </c>
      <c r="J12" t="s">
        <v>4</v>
      </c>
      <c r="K12" t="s">
        <v>600</v>
      </c>
      <c r="L12">
        <v>1344</v>
      </c>
      <c r="N12">
        <v>1008</v>
      </c>
      <c r="O12" t="s">
        <v>591</v>
      </c>
      <c r="P12" t="s">
        <v>591</v>
      </c>
      <c r="Q12">
        <v>1</v>
      </c>
      <c r="X12">
        <v>1.4</v>
      </c>
      <c r="Y12">
        <v>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4</v>
      </c>
      <c r="AG12">
        <v>1.4</v>
      </c>
      <c r="AH12">
        <v>2</v>
      </c>
      <c r="AI12">
        <v>105993882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ROW(Source!A68)</f>
        <v>68</v>
      </c>
      <c r="B13">
        <v>105993897</v>
      </c>
      <c r="C13">
        <v>105993895</v>
      </c>
      <c r="D13">
        <v>73637150</v>
      </c>
      <c r="E13">
        <v>13</v>
      </c>
      <c r="F13">
        <v>1</v>
      </c>
      <c r="G13">
        <v>13</v>
      </c>
      <c r="H13">
        <v>1</v>
      </c>
      <c r="I13" t="s">
        <v>574</v>
      </c>
      <c r="J13" t="s">
        <v>4</v>
      </c>
      <c r="K13" t="s">
        <v>575</v>
      </c>
      <c r="L13">
        <v>1191</v>
      </c>
      <c r="N13">
        <v>1013</v>
      </c>
      <c r="O13" t="s">
        <v>576</v>
      </c>
      <c r="P13" t="s">
        <v>576</v>
      </c>
      <c r="Q13">
        <v>1</v>
      </c>
      <c r="X13">
        <v>28.8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4</v>
      </c>
      <c r="AG13">
        <v>28.8</v>
      </c>
      <c r="AH13">
        <v>2</v>
      </c>
      <c r="AI13">
        <v>105993896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ROW(Source!A69)</f>
        <v>69</v>
      </c>
      <c r="B14">
        <v>105993900</v>
      </c>
      <c r="C14">
        <v>105993898</v>
      </c>
      <c r="D14">
        <v>73637150</v>
      </c>
      <c r="E14">
        <v>13</v>
      </c>
      <c r="F14">
        <v>1</v>
      </c>
      <c r="G14">
        <v>13</v>
      </c>
      <c r="H14">
        <v>1</v>
      </c>
      <c r="I14" t="s">
        <v>574</v>
      </c>
      <c r="J14" t="s">
        <v>4</v>
      </c>
      <c r="K14" t="s">
        <v>575</v>
      </c>
      <c r="L14">
        <v>1191</v>
      </c>
      <c r="N14">
        <v>1013</v>
      </c>
      <c r="O14" t="s">
        <v>576</v>
      </c>
      <c r="P14" t="s">
        <v>576</v>
      </c>
      <c r="Q14">
        <v>1</v>
      </c>
      <c r="X14">
        <v>27.6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4</v>
      </c>
      <c r="AG14">
        <v>27.6</v>
      </c>
      <c r="AH14">
        <v>2</v>
      </c>
      <c r="AI14">
        <v>105993899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ROW(Source!A70)</f>
        <v>70</v>
      </c>
      <c r="B15">
        <v>105993903</v>
      </c>
      <c r="C15">
        <v>105993901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574</v>
      </c>
      <c r="J15" t="s">
        <v>4</v>
      </c>
      <c r="K15" t="s">
        <v>575</v>
      </c>
      <c r="L15">
        <v>1191</v>
      </c>
      <c r="N15">
        <v>1013</v>
      </c>
      <c r="O15" t="s">
        <v>576</v>
      </c>
      <c r="P15" t="s">
        <v>576</v>
      </c>
      <c r="Q15">
        <v>1</v>
      </c>
      <c r="X15">
        <v>2.06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4</v>
      </c>
      <c r="AG15">
        <v>2.06</v>
      </c>
      <c r="AH15">
        <v>2</v>
      </c>
      <c r="AI15">
        <v>105993902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ROW(Source!A71)</f>
        <v>71</v>
      </c>
      <c r="B16">
        <v>105993906</v>
      </c>
      <c r="C16">
        <v>105993904</v>
      </c>
      <c r="D16">
        <v>73637150</v>
      </c>
      <c r="E16">
        <v>13</v>
      </c>
      <c r="F16">
        <v>1</v>
      </c>
      <c r="G16">
        <v>13</v>
      </c>
      <c r="H16">
        <v>1</v>
      </c>
      <c r="I16" t="s">
        <v>574</v>
      </c>
      <c r="J16" t="s">
        <v>4</v>
      </c>
      <c r="K16" t="s">
        <v>575</v>
      </c>
      <c r="L16">
        <v>1191</v>
      </c>
      <c r="N16">
        <v>1013</v>
      </c>
      <c r="O16" t="s">
        <v>576</v>
      </c>
      <c r="P16" t="s">
        <v>576</v>
      </c>
      <c r="Q16">
        <v>1</v>
      </c>
      <c r="X16">
        <v>3.09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4</v>
      </c>
      <c r="AG16">
        <v>3.09</v>
      </c>
      <c r="AH16">
        <v>2</v>
      </c>
      <c r="AI16">
        <v>105993905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ROW(Source!A72)</f>
        <v>72</v>
      </c>
      <c r="B17">
        <v>105993909</v>
      </c>
      <c r="C17">
        <v>105993907</v>
      </c>
      <c r="D17">
        <v>73637150</v>
      </c>
      <c r="E17">
        <v>13</v>
      </c>
      <c r="F17">
        <v>1</v>
      </c>
      <c r="G17">
        <v>13</v>
      </c>
      <c r="H17">
        <v>1</v>
      </c>
      <c r="I17" t="s">
        <v>574</v>
      </c>
      <c r="J17" t="s">
        <v>4</v>
      </c>
      <c r="K17" t="s">
        <v>575</v>
      </c>
      <c r="L17">
        <v>1191</v>
      </c>
      <c r="N17">
        <v>1013</v>
      </c>
      <c r="O17" t="s">
        <v>576</v>
      </c>
      <c r="P17" t="s">
        <v>576</v>
      </c>
      <c r="Q17">
        <v>1</v>
      </c>
      <c r="X17">
        <v>2.06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4</v>
      </c>
      <c r="AG17">
        <v>2.06</v>
      </c>
      <c r="AH17">
        <v>2</v>
      </c>
      <c r="AI17">
        <v>105993908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ROW(Source!A73)</f>
        <v>73</v>
      </c>
      <c r="B18">
        <v>105993912</v>
      </c>
      <c r="C18">
        <v>105993910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574</v>
      </c>
      <c r="J18" t="s">
        <v>4</v>
      </c>
      <c r="K18" t="s">
        <v>575</v>
      </c>
      <c r="L18">
        <v>1191</v>
      </c>
      <c r="N18">
        <v>1013</v>
      </c>
      <c r="O18" t="s">
        <v>576</v>
      </c>
      <c r="P18" t="s">
        <v>576</v>
      </c>
      <c r="Q18">
        <v>1</v>
      </c>
      <c r="X18">
        <v>0.13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4</v>
      </c>
      <c r="AG18">
        <v>0.13</v>
      </c>
      <c r="AH18">
        <v>2</v>
      </c>
      <c r="AI18">
        <v>105993911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ROW(Source!A74)</f>
        <v>74</v>
      </c>
      <c r="B19">
        <v>105993915</v>
      </c>
      <c r="C19">
        <v>105993913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574</v>
      </c>
      <c r="J19" t="s">
        <v>4</v>
      </c>
      <c r="K19" t="s">
        <v>575</v>
      </c>
      <c r="L19">
        <v>1191</v>
      </c>
      <c r="N19">
        <v>1013</v>
      </c>
      <c r="O19" t="s">
        <v>576</v>
      </c>
      <c r="P19" t="s">
        <v>576</v>
      </c>
      <c r="Q19">
        <v>1</v>
      </c>
      <c r="X19">
        <v>16.600000000000001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4</v>
      </c>
      <c r="AG19">
        <v>16.600000000000001</v>
      </c>
      <c r="AH19">
        <v>2</v>
      </c>
      <c r="AI19">
        <v>105993914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ROW(Source!A75)</f>
        <v>75</v>
      </c>
      <c r="B20">
        <v>105993918</v>
      </c>
      <c r="C20">
        <v>105993916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574</v>
      </c>
      <c r="J20" t="s">
        <v>4</v>
      </c>
      <c r="K20" t="s">
        <v>575</v>
      </c>
      <c r="L20">
        <v>1191</v>
      </c>
      <c r="N20">
        <v>1013</v>
      </c>
      <c r="O20" t="s">
        <v>576</v>
      </c>
      <c r="P20" t="s">
        <v>576</v>
      </c>
      <c r="Q20">
        <v>1</v>
      </c>
      <c r="X20">
        <v>2.83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4</v>
      </c>
      <c r="AG20">
        <v>2.83</v>
      </c>
      <c r="AH20">
        <v>2</v>
      </c>
      <c r="AI20">
        <v>105993917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ROW(Source!A76)</f>
        <v>76</v>
      </c>
      <c r="B21">
        <v>105993923</v>
      </c>
      <c r="C21">
        <v>105993919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574</v>
      </c>
      <c r="J21" t="s">
        <v>4</v>
      </c>
      <c r="K21" t="s">
        <v>575</v>
      </c>
      <c r="L21">
        <v>1191</v>
      </c>
      <c r="N21">
        <v>1013</v>
      </c>
      <c r="O21" t="s">
        <v>576</v>
      </c>
      <c r="P21" t="s">
        <v>576</v>
      </c>
      <c r="Q21">
        <v>1</v>
      </c>
      <c r="X21">
        <v>116.43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4</v>
      </c>
      <c r="AG21">
        <v>116.43</v>
      </c>
      <c r="AH21">
        <v>2</v>
      </c>
      <c r="AI21">
        <v>105993920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ROW(Source!A76)</f>
        <v>76</v>
      </c>
      <c r="B22">
        <v>105993924</v>
      </c>
      <c r="C22">
        <v>105993919</v>
      </c>
      <c r="D22">
        <v>73637351</v>
      </c>
      <c r="E22">
        <v>13</v>
      </c>
      <c r="F22">
        <v>1</v>
      </c>
      <c r="G22">
        <v>13</v>
      </c>
      <c r="H22">
        <v>3</v>
      </c>
      <c r="I22" t="s">
        <v>155</v>
      </c>
      <c r="J22" t="s">
        <v>4</v>
      </c>
      <c r="K22" t="s">
        <v>156</v>
      </c>
      <c r="L22">
        <v>1354</v>
      </c>
      <c r="N22">
        <v>1010</v>
      </c>
      <c r="O22" t="s">
        <v>157</v>
      </c>
      <c r="P22" t="s">
        <v>157</v>
      </c>
      <c r="Q22">
        <v>1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4</v>
      </c>
      <c r="AG22">
        <v>0</v>
      </c>
      <c r="AH22">
        <v>2</v>
      </c>
      <c r="AI22">
        <v>105993921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ROW(Source!A76)</f>
        <v>76</v>
      </c>
      <c r="B23">
        <v>105993925</v>
      </c>
      <c r="C23">
        <v>105993919</v>
      </c>
      <c r="D23">
        <v>81940571</v>
      </c>
      <c r="E23">
        <v>13</v>
      </c>
      <c r="F23">
        <v>1</v>
      </c>
      <c r="G23">
        <v>13</v>
      </c>
      <c r="H23">
        <v>3</v>
      </c>
      <c r="I23" t="s">
        <v>159</v>
      </c>
      <c r="J23" t="s">
        <v>4</v>
      </c>
      <c r="K23" t="s">
        <v>160</v>
      </c>
      <c r="L23">
        <v>1391</v>
      </c>
      <c r="N23">
        <v>1013</v>
      </c>
      <c r="O23" t="s">
        <v>161</v>
      </c>
      <c r="P23" t="s">
        <v>161</v>
      </c>
      <c r="Q23">
        <v>1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 t="s">
        <v>4</v>
      </c>
      <c r="AG23">
        <v>0</v>
      </c>
      <c r="AH23">
        <v>2</v>
      </c>
      <c r="AI23">
        <v>105993922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ROW(Source!A79)</f>
        <v>79</v>
      </c>
      <c r="B24">
        <v>105993933</v>
      </c>
      <c r="C24">
        <v>105993928</v>
      </c>
      <c r="D24">
        <v>73637150</v>
      </c>
      <c r="E24">
        <v>13</v>
      </c>
      <c r="F24">
        <v>1</v>
      </c>
      <c r="G24">
        <v>13</v>
      </c>
      <c r="H24">
        <v>1</v>
      </c>
      <c r="I24" t="s">
        <v>574</v>
      </c>
      <c r="J24" t="s">
        <v>4</v>
      </c>
      <c r="K24" t="s">
        <v>575</v>
      </c>
      <c r="L24">
        <v>1191</v>
      </c>
      <c r="N24">
        <v>1013</v>
      </c>
      <c r="O24" t="s">
        <v>576</v>
      </c>
      <c r="P24" t="s">
        <v>576</v>
      </c>
      <c r="Q24">
        <v>1</v>
      </c>
      <c r="X24">
        <v>15.93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1</v>
      </c>
      <c r="AF24" t="s">
        <v>4</v>
      </c>
      <c r="AG24">
        <v>15.93</v>
      </c>
      <c r="AH24">
        <v>2</v>
      </c>
      <c r="AI24">
        <v>105993929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ROW(Source!A79)</f>
        <v>79</v>
      </c>
      <c r="B25">
        <v>105993934</v>
      </c>
      <c r="C25">
        <v>105993928</v>
      </c>
      <c r="D25">
        <v>73649386</v>
      </c>
      <c r="E25">
        <v>13</v>
      </c>
      <c r="F25">
        <v>1</v>
      </c>
      <c r="G25">
        <v>13</v>
      </c>
      <c r="H25">
        <v>3</v>
      </c>
      <c r="I25" t="s">
        <v>170</v>
      </c>
      <c r="J25" t="s">
        <v>4</v>
      </c>
      <c r="K25" t="s">
        <v>171</v>
      </c>
      <c r="L25">
        <v>1301</v>
      </c>
      <c r="N25">
        <v>1003</v>
      </c>
      <c r="O25" t="s">
        <v>172</v>
      </c>
      <c r="P25" t="s">
        <v>172</v>
      </c>
      <c r="Q25">
        <v>1</v>
      </c>
      <c r="X25">
        <v>102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4</v>
      </c>
      <c r="AG25">
        <v>102</v>
      </c>
      <c r="AH25">
        <v>2</v>
      </c>
      <c r="AI25">
        <v>105993930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ROW(Source!A79)</f>
        <v>79</v>
      </c>
      <c r="B26">
        <v>105993935</v>
      </c>
      <c r="C26">
        <v>105993928</v>
      </c>
      <c r="D26">
        <v>73654256</v>
      </c>
      <c r="E26">
        <v>13</v>
      </c>
      <c r="F26">
        <v>1</v>
      </c>
      <c r="G26">
        <v>13</v>
      </c>
      <c r="H26">
        <v>3</v>
      </c>
      <c r="I26" t="s">
        <v>174</v>
      </c>
      <c r="J26" t="s">
        <v>4</v>
      </c>
      <c r="K26" t="s">
        <v>175</v>
      </c>
      <c r="L26">
        <v>1354</v>
      </c>
      <c r="N26">
        <v>1010</v>
      </c>
      <c r="O26" t="s">
        <v>157</v>
      </c>
      <c r="P26" t="s">
        <v>157</v>
      </c>
      <c r="Q26">
        <v>1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4</v>
      </c>
      <c r="AG26">
        <v>0</v>
      </c>
      <c r="AH26">
        <v>2</v>
      </c>
      <c r="AI26">
        <v>105993931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ROW(Source!A79)</f>
        <v>79</v>
      </c>
      <c r="B27">
        <v>105993936</v>
      </c>
      <c r="C27">
        <v>105993928</v>
      </c>
      <c r="D27">
        <v>73655289</v>
      </c>
      <c r="E27">
        <v>13</v>
      </c>
      <c r="F27">
        <v>1</v>
      </c>
      <c r="G27">
        <v>13</v>
      </c>
      <c r="H27">
        <v>3</v>
      </c>
      <c r="I27" t="s">
        <v>177</v>
      </c>
      <c r="J27" t="s">
        <v>4</v>
      </c>
      <c r="K27" t="s">
        <v>178</v>
      </c>
      <c r="L27">
        <v>1354</v>
      </c>
      <c r="N27">
        <v>1010</v>
      </c>
      <c r="O27" t="s">
        <v>157</v>
      </c>
      <c r="P27" t="s">
        <v>157</v>
      </c>
      <c r="Q27">
        <v>1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4</v>
      </c>
      <c r="AG27">
        <v>0</v>
      </c>
      <c r="AH27">
        <v>2</v>
      </c>
      <c r="AI27">
        <v>105993932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ROW(Source!A83)</f>
        <v>83</v>
      </c>
      <c r="B28">
        <v>105993945</v>
      </c>
      <c r="C28">
        <v>105993940</v>
      </c>
      <c r="D28">
        <v>73637150</v>
      </c>
      <c r="E28">
        <v>13</v>
      </c>
      <c r="F28">
        <v>1</v>
      </c>
      <c r="G28">
        <v>13</v>
      </c>
      <c r="H28">
        <v>1</v>
      </c>
      <c r="I28" t="s">
        <v>574</v>
      </c>
      <c r="J28" t="s">
        <v>4</v>
      </c>
      <c r="K28" t="s">
        <v>575</v>
      </c>
      <c r="L28">
        <v>1191</v>
      </c>
      <c r="N28">
        <v>1013</v>
      </c>
      <c r="O28" t="s">
        <v>576</v>
      </c>
      <c r="P28" t="s">
        <v>576</v>
      </c>
      <c r="Q28">
        <v>1</v>
      </c>
      <c r="X28">
        <v>17.52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1</v>
      </c>
      <c r="AF28" t="s">
        <v>4</v>
      </c>
      <c r="AG28">
        <v>17.52</v>
      </c>
      <c r="AH28">
        <v>2</v>
      </c>
      <c r="AI28">
        <v>105993941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ROW(Source!A83)</f>
        <v>83</v>
      </c>
      <c r="B29">
        <v>105993946</v>
      </c>
      <c r="C29">
        <v>105993940</v>
      </c>
      <c r="D29">
        <v>73649386</v>
      </c>
      <c r="E29">
        <v>13</v>
      </c>
      <c r="F29">
        <v>1</v>
      </c>
      <c r="G29">
        <v>13</v>
      </c>
      <c r="H29">
        <v>3</v>
      </c>
      <c r="I29" t="s">
        <v>170</v>
      </c>
      <c r="J29" t="s">
        <v>4</v>
      </c>
      <c r="K29" t="s">
        <v>171</v>
      </c>
      <c r="L29">
        <v>1301</v>
      </c>
      <c r="N29">
        <v>1003</v>
      </c>
      <c r="O29" t="s">
        <v>172</v>
      </c>
      <c r="P29" t="s">
        <v>172</v>
      </c>
      <c r="Q29">
        <v>1</v>
      </c>
      <c r="X29">
        <v>102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4</v>
      </c>
      <c r="AG29">
        <v>102</v>
      </c>
      <c r="AH29">
        <v>2</v>
      </c>
      <c r="AI29">
        <v>105993942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ROW(Source!A83)</f>
        <v>83</v>
      </c>
      <c r="B30">
        <v>105993947</v>
      </c>
      <c r="C30">
        <v>105993940</v>
      </c>
      <c r="D30">
        <v>73654256</v>
      </c>
      <c r="E30">
        <v>13</v>
      </c>
      <c r="F30">
        <v>1</v>
      </c>
      <c r="G30">
        <v>13</v>
      </c>
      <c r="H30">
        <v>3</v>
      </c>
      <c r="I30" t="s">
        <v>174</v>
      </c>
      <c r="J30" t="s">
        <v>4</v>
      </c>
      <c r="K30" t="s">
        <v>175</v>
      </c>
      <c r="L30">
        <v>1354</v>
      </c>
      <c r="N30">
        <v>1010</v>
      </c>
      <c r="O30" t="s">
        <v>157</v>
      </c>
      <c r="P30" t="s">
        <v>157</v>
      </c>
      <c r="Q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4</v>
      </c>
      <c r="AG30">
        <v>0</v>
      </c>
      <c r="AH30">
        <v>2</v>
      </c>
      <c r="AI30">
        <v>105993943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ROW(Source!A83)</f>
        <v>83</v>
      </c>
      <c r="B31">
        <v>105993948</v>
      </c>
      <c r="C31">
        <v>105993940</v>
      </c>
      <c r="D31">
        <v>73655289</v>
      </c>
      <c r="E31">
        <v>13</v>
      </c>
      <c r="F31">
        <v>1</v>
      </c>
      <c r="G31">
        <v>13</v>
      </c>
      <c r="H31">
        <v>3</v>
      </c>
      <c r="I31" t="s">
        <v>177</v>
      </c>
      <c r="J31" t="s">
        <v>4</v>
      </c>
      <c r="K31" t="s">
        <v>178</v>
      </c>
      <c r="L31">
        <v>1354</v>
      </c>
      <c r="N31">
        <v>1010</v>
      </c>
      <c r="O31" t="s">
        <v>157</v>
      </c>
      <c r="P31" t="s">
        <v>157</v>
      </c>
      <c r="Q31">
        <v>1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4</v>
      </c>
      <c r="AG31">
        <v>0</v>
      </c>
      <c r="AH31">
        <v>2</v>
      </c>
      <c r="AI31">
        <v>105993944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ROW(Source!A87)</f>
        <v>87</v>
      </c>
      <c r="B32">
        <v>105993954</v>
      </c>
      <c r="C32">
        <v>105993952</v>
      </c>
      <c r="D32">
        <v>73637150</v>
      </c>
      <c r="E32">
        <v>13</v>
      </c>
      <c r="F32">
        <v>1</v>
      </c>
      <c r="G32">
        <v>13</v>
      </c>
      <c r="H32">
        <v>1</v>
      </c>
      <c r="I32" t="s">
        <v>574</v>
      </c>
      <c r="J32" t="s">
        <v>4</v>
      </c>
      <c r="K32" t="s">
        <v>575</v>
      </c>
      <c r="L32">
        <v>1191</v>
      </c>
      <c r="N32">
        <v>1013</v>
      </c>
      <c r="O32" t="s">
        <v>576</v>
      </c>
      <c r="P32" t="s">
        <v>576</v>
      </c>
      <c r="Q32">
        <v>1</v>
      </c>
      <c r="X32">
        <v>15.8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1</v>
      </c>
      <c r="AF32" t="s">
        <v>4</v>
      </c>
      <c r="AG32">
        <v>15.8</v>
      </c>
      <c r="AH32">
        <v>2</v>
      </c>
      <c r="AI32">
        <v>105993953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ROW(Source!A88)</f>
        <v>88</v>
      </c>
      <c r="B33">
        <v>105993957</v>
      </c>
      <c r="C33">
        <v>105993955</v>
      </c>
      <c r="D33">
        <v>73637150</v>
      </c>
      <c r="E33">
        <v>13</v>
      </c>
      <c r="F33">
        <v>1</v>
      </c>
      <c r="G33">
        <v>13</v>
      </c>
      <c r="H33">
        <v>1</v>
      </c>
      <c r="I33" t="s">
        <v>574</v>
      </c>
      <c r="J33" t="s">
        <v>4</v>
      </c>
      <c r="K33" t="s">
        <v>575</v>
      </c>
      <c r="L33">
        <v>1191</v>
      </c>
      <c r="N33">
        <v>1013</v>
      </c>
      <c r="O33" t="s">
        <v>576</v>
      </c>
      <c r="P33" t="s">
        <v>576</v>
      </c>
      <c r="Q33">
        <v>1</v>
      </c>
      <c r="X33">
        <v>10.7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4</v>
      </c>
      <c r="AG33">
        <v>10.7</v>
      </c>
      <c r="AH33">
        <v>2</v>
      </c>
      <c r="AI33">
        <v>105993956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ROW(Source!A89)</f>
        <v>89</v>
      </c>
      <c r="B34">
        <v>105993960</v>
      </c>
      <c r="C34">
        <v>105993958</v>
      </c>
      <c r="D34">
        <v>73637150</v>
      </c>
      <c r="E34">
        <v>13</v>
      </c>
      <c r="F34">
        <v>1</v>
      </c>
      <c r="G34">
        <v>13</v>
      </c>
      <c r="H34">
        <v>1</v>
      </c>
      <c r="I34" t="s">
        <v>574</v>
      </c>
      <c r="J34" t="s">
        <v>4</v>
      </c>
      <c r="K34" t="s">
        <v>575</v>
      </c>
      <c r="L34">
        <v>1191</v>
      </c>
      <c r="N34">
        <v>1013</v>
      </c>
      <c r="O34" t="s">
        <v>576</v>
      </c>
      <c r="P34" t="s">
        <v>576</v>
      </c>
      <c r="Q34">
        <v>1</v>
      </c>
      <c r="X34">
        <v>76.8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1</v>
      </c>
      <c r="AF34" t="s">
        <v>4</v>
      </c>
      <c r="AG34">
        <v>76.8</v>
      </c>
      <c r="AH34">
        <v>2</v>
      </c>
      <c r="AI34">
        <v>105993959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ROW(Source!A90)</f>
        <v>90</v>
      </c>
      <c r="B35">
        <v>105993963</v>
      </c>
      <c r="C35">
        <v>105993961</v>
      </c>
      <c r="D35">
        <v>73637150</v>
      </c>
      <c r="E35">
        <v>13</v>
      </c>
      <c r="F35">
        <v>1</v>
      </c>
      <c r="G35">
        <v>13</v>
      </c>
      <c r="H35">
        <v>1</v>
      </c>
      <c r="I35" t="s">
        <v>574</v>
      </c>
      <c r="J35" t="s">
        <v>4</v>
      </c>
      <c r="K35" t="s">
        <v>575</v>
      </c>
      <c r="L35">
        <v>1191</v>
      </c>
      <c r="N35">
        <v>1013</v>
      </c>
      <c r="O35" t="s">
        <v>576</v>
      </c>
      <c r="P35" t="s">
        <v>576</v>
      </c>
      <c r="Q35">
        <v>1</v>
      </c>
      <c r="X35">
        <v>2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4</v>
      </c>
      <c r="AG35">
        <v>2</v>
      </c>
      <c r="AH35">
        <v>2</v>
      </c>
      <c r="AI35">
        <v>105993962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ROW(Source!A91)</f>
        <v>91</v>
      </c>
      <c r="B36">
        <v>105993973</v>
      </c>
      <c r="C36">
        <v>105993964</v>
      </c>
      <c r="D36">
        <v>73637150</v>
      </c>
      <c r="E36">
        <v>13</v>
      </c>
      <c r="F36">
        <v>1</v>
      </c>
      <c r="G36">
        <v>13</v>
      </c>
      <c r="H36">
        <v>1</v>
      </c>
      <c r="I36" t="s">
        <v>574</v>
      </c>
      <c r="J36" t="s">
        <v>4</v>
      </c>
      <c r="K36" t="s">
        <v>575</v>
      </c>
      <c r="L36">
        <v>1191</v>
      </c>
      <c r="N36">
        <v>1013</v>
      </c>
      <c r="O36" t="s">
        <v>576</v>
      </c>
      <c r="P36" t="s">
        <v>576</v>
      </c>
      <c r="Q36">
        <v>1</v>
      </c>
      <c r="X36">
        <v>33.79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1</v>
      </c>
      <c r="AF36" t="s">
        <v>4</v>
      </c>
      <c r="AG36">
        <v>33.79</v>
      </c>
      <c r="AH36">
        <v>2</v>
      </c>
      <c r="AI36">
        <v>105993965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ROW(Source!A91)</f>
        <v>91</v>
      </c>
      <c r="B37">
        <v>105993974</v>
      </c>
      <c r="C37">
        <v>105993964</v>
      </c>
      <c r="D37">
        <v>73685105</v>
      </c>
      <c r="E37">
        <v>13</v>
      </c>
      <c r="F37">
        <v>1</v>
      </c>
      <c r="G37">
        <v>13</v>
      </c>
      <c r="H37">
        <v>3</v>
      </c>
      <c r="I37" t="s">
        <v>210</v>
      </c>
      <c r="J37" t="s">
        <v>4</v>
      </c>
      <c r="K37" t="s">
        <v>211</v>
      </c>
      <c r="L37">
        <v>1301</v>
      </c>
      <c r="N37">
        <v>1003</v>
      </c>
      <c r="O37" t="s">
        <v>172</v>
      </c>
      <c r="P37" t="s">
        <v>172</v>
      </c>
      <c r="Q37">
        <v>1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">
        <v>4</v>
      </c>
      <c r="AG37">
        <v>0</v>
      </c>
      <c r="AH37">
        <v>2</v>
      </c>
      <c r="AI37">
        <v>105993966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ROW(Source!A91)</f>
        <v>91</v>
      </c>
      <c r="B38">
        <v>105993975</v>
      </c>
      <c r="C38">
        <v>105993964</v>
      </c>
      <c r="D38">
        <v>73685105</v>
      </c>
      <c r="E38">
        <v>13</v>
      </c>
      <c r="F38">
        <v>1</v>
      </c>
      <c r="G38">
        <v>13</v>
      </c>
      <c r="H38">
        <v>3</v>
      </c>
      <c r="I38" t="s">
        <v>210</v>
      </c>
      <c r="J38" t="s">
        <v>4</v>
      </c>
      <c r="K38" t="s">
        <v>213</v>
      </c>
      <c r="L38">
        <v>1301</v>
      </c>
      <c r="N38">
        <v>1003</v>
      </c>
      <c r="O38" t="s">
        <v>172</v>
      </c>
      <c r="P38" t="s">
        <v>172</v>
      </c>
      <c r="Q38">
        <v>1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4</v>
      </c>
      <c r="AG38">
        <v>0</v>
      </c>
      <c r="AH38">
        <v>2</v>
      </c>
      <c r="AI38">
        <v>105993967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ROW(Source!A91)</f>
        <v>91</v>
      </c>
      <c r="B39">
        <v>105993976</v>
      </c>
      <c r="C39">
        <v>105993964</v>
      </c>
      <c r="D39">
        <v>73685105</v>
      </c>
      <c r="E39">
        <v>13</v>
      </c>
      <c r="F39">
        <v>1</v>
      </c>
      <c r="G39">
        <v>13</v>
      </c>
      <c r="H39">
        <v>3</v>
      </c>
      <c r="I39" t="s">
        <v>210</v>
      </c>
      <c r="J39" t="s">
        <v>4</v>
      </c>
      <c r="K39" t="s">
        <v>215</v>
      </c>
      <c r="L39">
        <v>1354</v>
      </c>
      <c r="N39">
        <v>1010</v>
      </c>
      <c r="O39" t="s">
        <v>157</v>
      </c>
      <c r="P39" t="s">
        <v>157</v>
      </c>
      <c r="Q39">
        <v>1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4</v>
      </c>
      <c r="AG39">
        <v>0</v>
      </c>
      <c r="AH39">
        <v>2</v>
      </c>
      <c r="AI39">
        <v>105993968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ROW(Source!A91)</f>
        <v>91</v>
      </c>
      <c r="B40">
        <v>105993977</v>
      </c>
      <c r="C40">
        <v>105993964</v>
      </c>
      <c r="D40">
        <v>73685105</v>
      </c>
      <c r="E40">
        <v>13</v>
      </c>
      <c r="F40">
        <v>1</v>
      </c>
      <c r="G40">
        <v>13</v>
      </c>
      <c r="H40">
        <v>3</v>
      </c>
      <c r="I40" t="s">
        <v>210</v>
      </c>
      <c r="J40" t="s">
        <v>4</v>
      </c>
      <c r="K40" t="s">
        <v>217</v>
      </c>
      <c r="L40">
        <v>1354</v>
      </c>
      <c r="N40">
        <v>1010</v>
      </c>
      <c r="O40" t="s">
        <v>157</v>
      </c>
      <c r="P40" t="s">
        <v>157</v>
      </c>
      <c r="Q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4</v>
      </c>
      <c r="AG40">
        <v>0</v>
      </c>
      <c r="AH40">
        <v>2</v>
      </c>
      <c r="AI40">
        <v>105993969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ROW(Source!A91)</f>
        <v>91</v>
      </c>
      <c r="B41">
        <v>105993978</v>
      </c>
      <c r="C41">
        <v>105993964</v>
      </c>
      <c r="D41">
        <v>73685105</v>
      </c>
      <c r="E41">
        <v>13</v>
      </c>
      <c r="F41">
        <v>1</v>
      </c>
      <c r="G41">
        <v>13</v>
      </c>
      <c r="H41">
        <v>3</v>
      </c>
      <c r="I41" t="s">
        <v>210</v>
      </c>
      <c r="J41" t="s">
        <v>4</v>
      </c>
      <c r="K41" t="s">
        <v>219</v>
      </c>
      <c r="L41">
        <v>1354</v>
      </c>
      <c r="N41">
        <v>1010</v>
      </c>
      <c r="O41" t="s">
        <v>157</v>
      </c>
      <c r="P41" t="s">
        <v>157</v>
      </c>
      <c r="Q41">
        <v>1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4</v>
      </c>
      <c r="AG41">
        <v>0</v>
      </c>
      <c r="AH41">
        <v>2</v>
      </c>
      <c r="AI41">
        <v>105993970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ROW(Source!A91)</f>
        <v>91</v>
      </c>
      <c r="B42">
        <v>105993979</v>
      </c>
      <c r="C42">
        <v>105993964</v>
      </c>
      <c r="D42">
        <v>73685105</v>
      </c>
      <c r="E42">
        <v>13</v>
      </c>
      <c r="F42">
        <v>1</v>
      </c>
      <c r="G42">
        <v>13</v>
      </c>
      <c r="H42">
        <v>3</v>
      </c>
      <c r="I42" t="s">
        <v>210</v>
      </c>
      <c r="J42" t="s">
        <v>4</v>
      </c>
      <c r="K42" t="s">
        <v>221</v>
      </c>
      <c r="L42">
        <v>1354</v>
      </c>
      <c r="N42">
        <v>1010</v>
      </c>
      <c r="O42" t="s">
        <v>157</v>
      </c>
      <c r="P42" t="s">
        <v>157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4</v>
      </c>
      <c r="AG42">
        <v>0</v>
      </c>
      <c r="AH42">
        <v>2</v>
      </c>
      <c r="AI42">
        <v>105993971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ROW(Source!A91)</f>
        <v>91</v>
      </c>
      <c r="B43">
        <v>105993980</v>
      </c>
      <c r="C43">
        <v>105993964</v>
      </c>
      <c r="D43">
        <v>73685105</v>
      </c>
      <c r="E43">
        <v>13</v>
      </c>
      <c r="F43">
        <v>1</v>
      </c>
      <c r="G43">
        <v>13</v>
      </c>
      <c r="H43">
        <v>3</v>
      </c>
      <c r="I43" t="s">
        <v>210</v>
      </c>
      <c r="J43" t="s">
        <v>4</v>
      </c>
      <c r="K43" t="s">
        <v>223</v>
      </c>
      <c r="L43">
        <v>1354</v>
      </c>
      <c r="N43">
        <v>1010</v>
      </c>
      <c r="O43" t="s">
        <v>157</v>
      </c>
      <c r="P43" t="s">
        <v>157</v>
      </c>
      <c r="Q43">
        <v>1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4</v>
      </c>
      <c r="AG43">
        <v>0</v>
      </c>
      <c r="AH43">
        <v>2</v>
      </c>
      <c r="AI43">
        <v>105993972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ROW(Source!A99)</f>
        <v>99</v>
      </c>
      <c r="B44">
        <v>105993990</v>
      </c>
      <c r="C44">
        <v>105993988</v>
      </c>
      <c r="D44">
        <v>73637150</v>
      </c>
      <c r="E44">
        <v>13</v>
      </c>
      <c r="F44">
        <v>1</v>
      </c>
      <c r="G44">
        <v>13</v>
      </c>
      <c r="H44">
        <v>1</v>
      </c>
      <c r="I44" t="s">
        <v>574</v>
      </c>
      <c r="J44" t="s">
        <v>4</v>
      </c>
      <c r="K44" t="s">
        <v>575</v>
      </c>
      <c r="L44">
        <v>1191</v>
      </c>
      <c r="N44">
        <v>1013</v>
      </c>
      <c r="O44" t="s">
        <v>576</v>
      </c>
      <c r="P44" t="s">
        <v>576</v>
      </c>
      <c r="Q44">
        <v>1</v>
      </c>
      <c r="X44">
        <v>3.09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1</v>
      </c>
      <c r="AF44" t="s">
        <v>4</v>
      </c>
      <c r="AG44">
        <v>3.09</v>
      </c>
      <c r="AH44">
        <v>2</v>
      </c>
      <c r="AI44">
        <v>105993989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ROW(Source!A100)</f>
        <v>100</v>
      </c>
      <c r="B45">
        <v>105993993</v>
      </c>
      <c r="C45">
        <v>105993991</v>
      </c>
      <c r="D45">
        <v>73637150</v>
      </c>
      <c r="E45">
        <v>13</v>
      </c>
      <c r="F45">
        <v>1</v>
      </c>
      <c r="G45">
        <v>13</v>
      </c>
      <c r="H45">
        <v>1</v>
      </c>
      <c r="I45" t="s">
        <v>574</v>
      </c>
      <c r="J45" t="s">
        <v>4</v>
      </c>
      <c r="K45" t="s">
        <v>575</v>
      </c>
      <c r="L45">
        <v>1191</v>
      </c>
      <c r="N45">
        <v>1013</v>
      </c>
      <c r="O45" t="s">
        <v>576</v>
      </c>
      <c r="P45" t="s">
        <v>576</v>
      </c>
      <c r="Q45">
        <v>1</v>
      </c>
      <c r="X45">
        <v>37.229999999999997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1</v>
      </c>
      <c r="AF45" t="s">
        <v>4</v>
      </c>
      <c r="AG45">
        <v>37.229999999999997</v>
      </c>
      <c r="AH45">
        <v>2</v>
      </c>
      <c r="AI45">
        <v>105993992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ROW(Source!A101)</f>
        <v>101</v>
      </c>
      <c r="B46">
        <v>105993996</v>
      </c>
      <c r="C46">
        <v>105993994</v>
      </c>
      <c r="D46">
        <v>73637150</v>
      </c>
      <c r="E46">
        <v>13</v>
      </c>
      <c r="F46">
        <v>1</v>
      </c>
      <c r="G46">
        <v>13</v>
      </c>
      <c r="H46">
        <v>1</v>
      </c>
      <c r="I46" t="s">
        <v>574</v>
      </c>
      <c r="J46" t="s">
        <v>4</v>
      </c>
      <c r="K46" t="s">
        <v>575</v>
      </c>
      <c r="L46">
        <v>1191</v>
      </c>
      <c r="N46">
        <v>1013</v>
      </c>
      <c r="O46" t="s">
        <v>576</v>
      </c>
      <c r="P46" t="s">
        <v>576</v>
      </c>
      <c r="Q46">
        <v>1</v>
      </c>
      <c r="X46">
        <v>3.09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1</v>
      </c>
      <c r="AF46" t="s">
        <v>4</v>
      </c>
      <c r="AG46">
        <v>3.09</v>
      </c>
      <c r="AH46">
        <v>2</v>
      </c>
      <c r="AI46">
        <v>105993995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ROW(Source!A102)</f>
        <v>102</v>
      </c>
      <c r="B47">
        <v>105993999</v>
      </c>
      <c r="C47">
        <v>105993997</v>
      </c>
      <c r="D47">
        <v>73637150</v>
      </c>
      <c r="E47">
        <v>13</v>
      </c>
      <c r="F47">
        <v>1</v>
      </c>
      <c r="G47">
        <v>13</v>
      </c>
      <c r="H47">
        <v>1</v>
      </c>
      <c r="I47" t="s">
        <v>574</v>
      </c>
      <c r="J47" t="s">
        <v>4</v>
      </c>
      <c r="K47" t="s">
        <v>575</v>
      </c>
      <c r="L47">
        <v>1191</v>
      </c>
      <c r="N47">
        <v>1013</v>
      </c>
      <c r="O47" t="s">
        <v>576</v>
      </c>
      <c r="P47" t="s">
        <v>576</v>
      </c>
      <c r="Q47">
        <v>1</v>
      </c>
      <c r="X47">
        <v>1.03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4</v>
      </c>
      <c r="AG47">
        <v>1.03</v>
      </c>
      <c r="AH47">
        <v>2</v>
      </c>
      <c r="AI47">
        <v>105993998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ROW(Source!A103)</f>
        <v>103</v>
      </c>
      <c r="B48">
        <v>105994002</v>
      </c>
      <c r="C48">
        <v>105994000</v>
      </c>
      <c r="D48">
        <v>73637150</v>
      </c>
      <c r="E48">
        <v>13</v>
      </c>
      <c r="F48">
        <v>1</v>
      </c>
      <c r="G48">
        <v>13</v>
      </c>
      <c r="H48">
        <v>1</v>
      </c>
      <c r="I48" t="s">
        <v>574</v>
      </c>
      <c r="J48" t="s">
        <v>4</v>
      </c>
      <c r="K48" t="s">
        <v>575</v>
      </c>
      <c r="L48">
        <v>1191</v>
      </c>
      <c r="N48">
        <v>1013</v>
      </c>
      <c r="O48" t="s">
        <v>576</v>
      </c>
      <c r="P48" t="s">
        <v>576</v>
      </c>
      <c r="Q48">
        <v>1</v>
      </c>
      <c r="X48">
        <v>3.09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1</v>
      </c>
      <c r="AF48" t="s">
        <v>4</v>
      </c>
      <c r="AG48">
        <v>3.09</v>
      </c>
      <c r="AH48">
        <v>2</v>
      </c>
      <c r="AI48">
        <v>105994001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ROW(Source!A139)</f>
        <v>139</v>
      </c>
      <c r="B49">
        <v>105994005</v>
      </c>
      <c r="C49">
        <v>105994003</v>
      </c>
      <c r="D49">
        <v>73637150</v>
      </c>
      <c r="E49">
        <v>13</v>
      </c>
      <c r="F49">
        <v>1</v>
      </c>
      <c r="G49">
        <v>13</v>
      </c>
      <c r="H49">
        <v>1</v>
      </c>
      <c r="I49" t="s">
        <v>574</v>
      </c>
      <c r="J49" t="s">
        <v>4</v>
      </c>
      <c r="K49" t="s">
        <v>575</v>
      </c>
      <c r="L49">
        <v>1191</v>
      </c>
      <c r="N49">
        <v>1013</v>
      </c>
      <c r="O49" t="s">
        <v>576</v>
      </c>
      <c r="P49" t="s">
        <v>576</v>
      </c>
      <c r="Q49">
        <v>1</v>
      </c>
      <c r="X49">
        <v>18.5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4</v>
      </c>
      <c r="AG49">
        <v>18.5</v>
      </c>
      <c r="AH49">
        <v>2</v>
      </c>
      <c r="AI49">
        <v>105994004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ROW(Source!A140)</f>
        <v>140</v>
      </c>
      <c r="B50">
        <v>105994008</v>
      </c>
      <c r="C50">
        <v>105994006</v>
      </c>
      <c r="D50">
        <v>73637150</v>
      </c>
      <c r="E50">
        <v>13</v>
      </c>
      <c r="F50">
        <v>1</v>
      </c>
      <c r="G50">
        <v>13</v>
      </c>
      <c r="H50">
        <v>1</v>
      </c>
      <c r="I50" t="s">
        <v>574</v>
      </c>
      <c r="J50" t="s">
        <v>4</v>
      </c>
      <c r="K50" t="s">
        <v>575</v>
      </c>
      <c r="L50">
        <v>1191</v>
      </c>
      <c r="N50">
        <v>1013</v>
      </c>
      <c r="O50" t="s">
        <v>576</v>
      </c>
      <c r="P50" t="s">
        <v>576</v>
      </c>
      <c r="Q50">
        <v>1</v>
      </c>
      <c r="X50">
        <v>9.27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1</v>
      </c>
      <c r="AF50" t="s">
        <v>4</v>
      </c>
      <c r="AG50">
        <v>9.27</v>
      </c>
      <c r="AH50">
        <v>2</v>
      </c>
      <c r="AI50">
        <v>105994007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ROW(Source!A141)</f>
        <v>141</v>
      </c>
      <c r="B51">
        <v>105994012</v>
      </c>
      <c r="C51">
        <v>105994009</v>
      </c>
      <c r="D51">
        <v>73637150</v>
      </c>
      <c r="E51">
        <v>13</v>
      </c>
      <c r="F51">
        <v>1</v>
      </c>
      <c r="G51">
        <v>13</v>
      </c>
      <c r="H51">
        <v>1</v>
      </c>
      <c r="I51" t="s">
        <v>574</v>
      </c>
      <c r="J51" t="s">
        <v>4</v>
      </c>
      <c r="K51" t="s">
        <v>575</v>
      </c>
      <c r="L51">
        <v>1191</v>
      </c>
      <c r="N51">
        <v>1013</v>
      </c>
      <c r="O51" t="s">
        <v>576</v>
      </c>
      <c r="P51" t="s">
        <v>576</v>
      </c>
      <c r="Q51">
        <v>1</v>
      </c>
      <c r="X51">
        <v>40.200000000000003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4</v>
      </c>
      <c r="AG51">
        <v>40.200000000000003</v>
      </c>
      <c r="AH51">
        <v>2</v>
      </c>
      <c r="AI51">
        <v>105994010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ROW(Source!A147)</f>
        <v>147</v>
      </c>
      <c r="B52">
        <v>105994022</v>
      </c>
      <c r="C52">
        <v>105994018</v>
      </c>
      <c r="D52">
        <v>73637150</v>
      </c>
      <c r="E52">
        <v>13</v>
      </c>
      <c r="F52">
        <v>1</v>
      </c>
      <c r="G52">
        <v>13</v>
      </c>
      <c r="H52">
        <v>1</v>
      </c>
      <c r="I52" t="s">
        <v>574</v>
      </c>
      <c r="J52" t="s">
        <v>4</v>
      </c>
      <c r="K52" t="s">
        <v>575</v>
      </c>
      <c r="L52">
        <v>1191</v>
      </c>
      <c r="N52">
        <v>1013</v>
      </c>
      <c r="O52" t="s">
        <v>576</v>
      </c>
      <c r="P52" t="s">
        <v>576</v>
      </c>
      <c r="Q52">
        <v>1</v>
      </c>
      <c r="X52">
        <v>9.0399999999999991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1</v>
      </c>
      <c r="AF52" t="s">
        <v>4</v>
      </c>
      <c r="AG52">
        <v>9.0399999999999991</v>
      </c>
      <c r="AH52">
        <v>2</v>
      </c>
      <c r="AI52">
        <v>105994019</v>
      </c>
      <c r="AJ52">
        <v>53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ROW(Source!A147)</f>
        <v>147</v>
      </c>
      <c r="B53">
        <v>105994023</v>
      </c>
      <c r="C53">
        <v>105994018</v>
      </c>
      <c r="D53">
        <v>73717320</v>
      </c>
      <c r="E53">
        <v>1</v>
      </c>
      <c r="F53">
        <v>1</v>
      </c>
      <c r="G53">
        <v>13</v>
      </c>
      <c r="H53">
        <v>2</v>
      </c>
      <c r="I53" t="s">
        <v>601</v>
      </c>
      <c r="J53" t="s">
        <v>602</v>
      </c>
      <c r="K53" t="s">
        <v>603</v>
      </c>
      <c r="L53">
        <v>1367</v>
      </c>
      <c r="N53">
        <v>1011</v>
      </c>
      <c r="O53" t="s">
        <v>534</v>
      </c>
      <c r="P53" t="s">
        <v>534</v>
      </c>
      <c r="Q53">
        <v>1</v>
      </c>
      <c r="X53">
        <v>9.84</v>
      </c>
      <c r="Y53">
        <v>0</v>
      </c>
      <c r="Z53">
        <v>134</v>
      </c>
      <c r="AA53">
        <v>28.36</v>
      </c>
      <c r="AB53">
        <v>0</v>
      </c>
      <c r="AC53">
        <v>0</v>
      </c>
      <c r="AD53">
        <v>1</v>
      </c>
      <c r="AE53">
        <v>0</v>
      </c>
      <c r="AF53" t="s">
        <v>4</v>
      </c>
      <c r="AG53">
        <v>9.84</v>
      </c>
      <c r="AH53">
        <v>2</v>
      </c>
      <c r="AI53">
        <v>105994020</v>
      </c>
      <c r="AJ53">
        <v>54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ROW(Source!A147)</f>
        <v>147</v>
      </c>
      <c r="B54">
        <v>105994024</v>
      </c>
      <c r="C54">
        <v>105994018</v>
      </c>
      <c r="D54">
        <v>73665565</v>
      </c>
      <c r="E54">
        <v>13</v>
      </c>
      <c r="F54">
        <v>1</v>
      </c>
      <c r="G54">
        <v>13</v>
      </c>
      <c r="H54">
        <v>3</v>
      </c>
      <c r="I54" t="s">
        <v>628</v>
      </c>
      <c r="J54" t="s">
        <v>4</v>
      </c>
      <c r="K54" t="s">
        <v>629</v>
      </c>
      <c r="L54">
        <v>1354</v>
      </c>
      <c r="N54">
        <v>1010</v>
      </c>
      <c r="O54" t="s">
        <v>157</v>
      </c>
      <c r="P54" t="s">
        <v>157</v>
      </c>
      <c r="Q54">
        <v>1</v>
      </c>
      <c r="X54">
        <v>0.36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 t="s">
        <v>4</v>
      </c>
      <c r="AG54">
        <v>0.36</v>
      </c>
      <c r="AH54">
        <v>3</v>
      </c>
      <c r="AI54">
        <v>-1</v>
      </c>
      <c r="AJ54" t="s">
        <v>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ROW(Source!A149)</f>
        <v>149</v>
      </c>
      <c r="B55">
        <v>105994030</v>
      </c>
      <c r="C55">
        <v>105994026</v>
      </c>
      <c r="D55">
        <v>73637150</v>
      </c>
      <c r="E55">
        <v>13</v>
      </c>
      <c r="F55">
        <v>1</v>
      </c>
      <c r="G55">
        <v>13</v>
      </c>
      <c r="H55">
        <v>1</v>
      </c>
      <c r="I55" t="s">
        <v>574</v>
      </c>
      <c r="J55" t="s">
        <v>4</v>
      </c>
      <c r="K55" t="s">
        <v>575</v>
      </c>
      <c r="L55">
        <v>1191</v>
      </c>
      <c r="N55">
        <v>1013</v>
      </c>
      <c r="O55" t="s">
        <v>576</v>
      </c>
      <c r="P55" t="s">
        <v>576</v>
      </c>
      <c r="Q55">
        <v>1</v>
      </c>
      <c r="X55">
        <v>1.48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1</v>
      </c>
      <c r="AF55" t="s">
        <v>4</v>
      </c>
      <c r="AG55">
        <v>1.48</v>
      </c>
      <c r="AH55">
        <v>2</v>
      </c>
      <c r="AI55">
        <v>105994027</v>
      </c>
      <c r="AJ55">
        <v>56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ROW(Source!A149)</f>
        <v>149</v>
      </c>
      <c r="B56">
        <v>105994031</v>
      </c>
      <c r="C56">
        <v>105994026</v>
      </c>
      <c r="D56">
        <v>73717335</v>
      </c>
      <c r="E56">
        <v>1</v>
      </c>
      <c r="F56">
        <v>1</v>
      </c>
      <c r="G56">
        <v>13</v>
      </c>
      <c r="H56">
        <v>2</v>
      </c>
      <c r="I56" t="s">
        <v>604</v>
      </c>
      <c r="J56" t="s">
        <v>605</v>
      </c>
      <c r="K56" t="s">
        <v>606</v>
      </c>
      <c r="L56">
        <v>1367</v>
      </c>
      <c r="N56">
        <v>1011</v>
      </c>
      <c r="O56" t="s">
        <v>534</v>
      </c>
      <c r="P56" t="s">
        <v>534</v>
      </c>
      <c r="Q56">
        <v>1</v>
      </c>
      <c r="X56">
        <v>1.544</v>
      </c>
      <c r="Y56">
        <v>0</v>
      </c>
      <c r="Z56">
        <v>39.67</v>
      </c>
      <c r="AA56">
        <v>4.7</v>
      </c>
      <c r="AB56">
        <v>0</v>
      </c>
      <c r="AC56">
        <v>0</v>
      </c>
      <c r="AD56">
        <v>1</v>
      </c>
      <c r="AE56">
        <v>0</v>
      </c>
      <c r="AF56" t="s">
        <v>4</v>
      </c>
      <c r="AG56">
        <v>1.544</v>
      </c>
      <c r="AH56">
        <v>2</v>
      </c>
      <c r="AI56">
        <v>105994028</v>
      </c>
      <c r="AJ56">
        <v>57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ROW(Source!A149)</f>
        <v>149</v>
      </c>
      <c r="B57">
        <v>105994032</v>
      </c>
      <c r="C57">
        <v>105994026</v>
      </c>
      <c r="D57">
        <v>73641151</v>
      </c>
      <c r="E57">
        <v>13</v>
      </c>
      <c r="F57">
        <v>1</v>
      </c>
      <c r="G57">
        <v>13</v>
      </c>
      <c r="H57">
        <v>3</v>
      </c>
      <c r="I57" t="s">
        <v>630</v>
      </c>
      <c r="J57" t="s">
        <v>4</v>
      </c>
      <c r="K57" t="s">
        <v>631</v>
      </c>
      <c r="L57">
        <v>1301</v>
      </c>
      <c r="N57">
        <v>1003</v>
      </c>
      <c r="O57" t="s">
        <v>172</v>
      </c>
      <c r="P57" t="s">
        <v>172</v>
      </c>
      <c r="Q57">
        <v>1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 t="s">
        <v>4</v>
      </c>
      <c r="AG57">
        <v>0</v>
      </c>
      <c r="AH57">
        <v>3</v>
      </c>
      <c r="AI57">
        <v>-1</v>
      </c>
      <c r="AJ57" t="s">
        <v>4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ROW(Source!A151)</f>
        <v>151</v>
      </c>
      <c r="B58">
        <v>105994038</v>
      </c>
      <c r="C58">
        <v>105994034</v>
      </c>
      <c r="D58">
        <v>73637150</v>
      </c>
      <c r="E58">
        <v>13</v>
      </c>
      <c r="F58">
        <v>1</v>
      </c>
      <c r="G58">
        <v>13</v>
      </c>
      <c r="H58">
        <v>1</v>
      </c>
      <c r="I58" t="s">
        <v>574</v>
      </c>
      <c r="J58" t="s">
        <v>4</v>
      </c>
      <c r="K58" t="s">
        <v>575</v>
      </c>
      <c r="L58">
        <v>1191</v>
      </c>
      <c r="N58">
        <v>1013</v>
      </c>
      <c r="O58" t="s">
        <v>576</v>
      </c>
      <c r="P58" t="s">
        <v>576</v>
      </c>
      <c r="Q58">
        <v>1</v>
      </c>
      <c r="X58">
        <v>13.9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1</v>
      </c>
      <c r="AF58" t="s">
        <v>4</v>
      </c>
      <c r="AG58">
        <v>13.9</v>
      </c>
      <c r="AH58">
        <v>2</v>
      </c>
      <c r="AI58">
        <v>105994035</v>
      </c>
      <c r="AJ58">
        <v>59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ROW(Source!A151)</f>
        <v>151</v>
      </c>
      <c r="B59">
        <v>105994039</v>
      </c>
      <c r="C59">
        <v>105994034</v>
      </c>
      <c r="D59">
        <v>73717458</v>
      </c>
      <c r="E59">
        <v>1</v>
      </c>
      <c r="F59">
        <v>1</v>
      </c>
      <c r="G59">
        <v>13</v>
      </c>
      <c r="H59">
        <v>2</v>
      </c>
      <c r="I59" t="s">
        <v>607</v>
      </c>
      <c r="J59" t="s">
        <v>608</v>
      </c>
      <c r="K59" t="s">
        <v>609</v>
      </c>
      <c r="L59">
        <v>1367</v>
      </c>
      <c r="N59">
        <v>1011</v>
      </c>
      <c r="O59" t="s">
        <v>534</v>
      </c>
      <c r="P59" t="s">
        <v>534</v>
      </c>
      <c r="Q59">
        <v>1</v>
      </c>
      <c r="X59">
        <v>6.7629999999999999</v>
      </c>
      <c r="Y59">
        <v>0</v>
      </c>
      <c r="Z59">
        <v>43.4</v>
      </c>
      <c r="AA59">
        <v>2.68</v>
      </c>
      <c r="AB59">
        <v>0</v>
      </c>
      <c r="AC59">
        <v>0</v>
      </c>
      <c r="AD59">
        <v>1</v>
      </c>
      <c r="AE59">
        <v>0</v>
      </c>
      <c r="AF59" t="s">
        <v>4</v>
      </c>
      <c r="AG59">
        <v>6.7629999999999999</v>
      </c>
      <c r="AH59">
        <v>2</v>
      </c>
      <c r="AI59">
        <v>105994036</v>
      </c>
      <c r="AJ59">
        <v>60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ROW(Source!A151)</f>
        <v>151</v>
      </c>
      <c r="B60">
        <v>105994040</v>
      </c>
      <c r="C60">
        <v>105994034</v>
      </c>
      <c r="D60">
        <v>73693510</v>
      </c>
      <c r="E60">
        <v>1</v>
      </c>
      <c r="F60">
        <v>1</v>
      </c>
      <c r="G60">
        <v>13</v>
      </c>
      <c r="H60">
        <v>3</v>
      </c>
      <c r="I60" t="s">
        <v>610</v>
      </c>
      <c r="J60" t="s">
        <v>611</v>
      </c>
      <c r="K60" t="s">
        <v>612</v>
      </c>
      <c r="L60">
        <v>1348</v>
      </c>
      <c r="N60">
        <v>1009</v>
      </c>
      <c r="O60" t="s">
        <v>39</v>
      </c>
      <c r="P60" t="s">
        <v>39</v>
      </c>
      <c r="Q60">
        <v>1000</v>
      </c>
      <c r="X60">
        <v>7.2199999999999999E-3</v>
      </c>
      <c r="Y60">
        <v>7191.81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4</v>
      </c>
      <c r="AG60">
        <v>7.2199999999999999E-3</v>
      </c>
      <c r="AH60">
        <v>2</v>
      </c>
      <c r="AI60">
        <v>105994037</v>
      </c>
      <c r="AJ60">
        <v>61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ROW(Source!A152)</f>
        <v>152</v>
      </c>
      <c r="B61">
        <v>105994049</v>
      </c>
      <c r="C61">
        <v>105994041</v>
      </c>
      <c r="D61">
        <v>73637150</v>
      </c>
      <c r="E61">
        <v>13</v>
      </c>
      <c r="F61">
        <v>1</v>
      </c>
      <c r="G61">
        <v>13</v>
      </c>
      <c r="H61">
        <v>1</v>
      </c>
      <c r="I61" t="s">
        <v>574</v>
      </c>
      <c r="J61" t="s">
        <v>4</v>
      </c>
      <c r="K61" t="s">
        <v>575</v>
      </c>
      <c r="L61">
        <v>1191</v>
      </c>
      <c r="N61">
        <v>1013</v>
      </c>
      <c r="O61" t="s">
        <v>576</v>
      </c>
      <c r="P61" t="s">
        <v>576</v>
      </c>
      <c r="Q61">
        <v>1</v>
      </c>
      <c r="X61">
        <v>1.1599999999999999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1</v>
      </c>
      <c r="AF61" t="s">
        <v>4</v>
      </c>
      <c r="AG61">
        <v>1.1599999999999999</v>
      </c>
      <c r="AH61">
        <v>2</v>
      </c>
      <c r="AI61">
        <v>105994042</v>
      </c>
      <c r="AJ61">
        <v>62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ROW(Source!A152)</f>
        <v>152</v>
      </c>
      <c r="B62">
        <v>105994050</v>
      </c>
      <c r="C62">
        <v>105994041</v>
      </c>
      <c r="D62">
        <v>73717459</v>
      </c>
      <c r="E62">
        <v>1</v>
      </c>
      <c r="F62">
        <v>1</v>
      </c>
      <c r="G62">
        <v>13</v>
      </c>
      <c r="H62">
        <v>2</v>
      </c>
      <c r="I62" t="s">
        <v>613</v>
      </c>
      <c r="J62" t="s">
        <v>614</v>
      </c>
      <c r="K62" t="s">
        <v>615</v>
      </c>
      <c r="L62">
        <v>1367</v>
      </c>
      <c r="N62">
        <v>1011</v>
      </c>
      <c r="O62" t="s">
        <v>534</v>
      </c>
      <c r="P62" t="s">
        <v>534</v>
      </c>
      <c r="Q62">
        <v>1</v>
      </c>
      <c r="X62">
        <v>0.62</v>
      </c>
      <c r="Y62">
        <v>0</v>
      </c>
      <c r="Z62">
        <v>1.0900000000000001</v>
      </c>
      <c r="AA62">
        <v>0.09</v>
      </c>
      <c r="AB62">
        <v>0</v>
      </c>
      <c r="AC62">
        <v>0</v>
      </c>
      <c r="AD62">
        <v>1</v>
      </c>
      <c r="AE62">
        <v>0</v>
      </c>
      <c r="AF62" t="s">
        <v>4</v>
      </c>
      <c r="AG62">
        <v>0.62</v>
      </c>
      <c r="AH62">
        <v>2</v>
      </c>
      <c r="AI62">
        <v>105994043</v>
      </c>
      <c r="AJ62">
        <v>63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ROW(Source!A152)</f>
        <v>152</v>
      </c>
      <c r="B63">
        <v>105994051</v>
      </c>
      <c r="C63">
        <v>105994041</v>
      </c>
      <c r="D63">
        <v>73716928</v>
      </c>
      <c r="E63">
        <v>1</v>
      </c>
      <c r="F63">
        <v>1</v>
      </c>
      <c r="G63">
        <v>13</v>
      </c>
      <c r="H63">
        <v>2</v>
      </c>
      <c r="I63" t="s">
        <v>616</v>
      </c>
      <c r="J63" t="s">
        <v>617</v>
      </c>
      <c r="K63" t="s">
        <v>618</v>
      </c>
      <c r="L63">
        <v>1367</v>
      </c>
      <c r="N63">
        <v>1011</v>
      </c>
      <c r="O63" t="s">
        <v>534</v>
      </c>
      <c r="P63" t="s">
        <v>534</v>
      </c>
      <c r="Q63">
        <v>1</v>
      </c>
      <c r="X63">
        <v>0.22</v>
      </c>
      <c r="Y63">
        <v>0</v>
      </c>
      <c r="Z63">
        <v>38.5</v>
      </c>
      <c r="AA63">
        <v>10.32</v>
      </c>
      <c r="AB63">
        <v>0</v>
      </c>
      <c r="AC63">
        <v>0</v>
      </c>
      <c r="AD63">
        <v>1</v>
      </c>
      <c r="AE63">
        <v>0</v>
      </c>
      <c r="AF63" t="s">
        <v>4</v>
      </c>
      <c r="AG63">
        <v>0.22</v>
      </c>
      <c r="AH63">
        <v>2</v>
      </c>
      <c r="AI63">
        <v>105994044</v>
      </c>
      <c r="AJ63">
        <v>64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ROW(Source!A152)</f>
        <v>152</v>
      </c>
      <c r="B64">
        <v>105994052</v>
      </c>
      <c r="C64">
        <v>105994041</v>
      </c>
      <c r="D64">
        <v>73716972</v>
      </c>
      <c r="E64">
        <v>1</v>
      </c>
      <c r="F64">
        <v>1</v>
      </c>
      <c r="G64">
        <v>13</v>
      </c>
      <c r="H64">
        <v>2</v>
      </c>
      <c r="I64" t="s">
        <v>619</v>
      </c>
      <c r="J64" t="s">
        <v>620</v>
      </c>
      <c r="K64" t="s">
        <v>621</v>
      </c>
      <c r="L64">
        <v>1367</v>
      </c>
      <c r="N64">
        <v>1011</v>
      </c>
      <c r="O64" t="s">
        <v>534</v>
      </c>
      <c r="P64" t="s">
        <v>534</v>
      </c>
      <c r="Q64">
        <v>1</v>
      </c>
      <c r="X64">
        <v>0.04</v>
      </c>
      <c r="Y64">
        <v>0</v>
      </c>
      <c r="Z64">
        <v>190.93</v>
      </c>
      <c r="AA64">
        <v>18.149999999999999</v>
      </c>
      <c r="AB64">
        <v>0</v>
      </c>
      <c r="AC64">
        <v>0</v>
      </c>
      <c r="AD64">
        <v>1</v>
      </c>
      <c r="AE64">
        <v>0</v>
      </c>
      <c r="AF64" t="s">
        <v>4</v>
      </c>
      <c r="AG64">
        <v>0.04</v>
      </c>
      <c r="AH64">
        <v>2</v>
      </c>
      <c r="AI64">
        <v>105994045</v>
      </c>
      <c r="AJ64">
        <v>65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ROW(Source!A152)</f>
        <v>152</v>
      </c>
      <c r="B65">
        <v>105994053</v>
      </c>
      <c r="C65">
        <v>105994041</v>
      </c>
      <c r="D65">
        <v>73641136</v>
      </c>
      <c r="E65">
        <v>13</v>
      </c>
      <c r="F65">
        <v>1</v>
      </c>
      <c r="G65">
        <v>13</v>
      </c>
      <c r="H65">
        <v>2</v>
      </c>
      <c r="I65" t="s">
        <v>589</v>
      </c>
      <c r="J65" t="s">
        <v>4</v>
      </c>
      <c r="K65" t="s">
        <v>590</v>
      </c>
      <c r="L65">
        <v>1344</v>
      </c>
      <c r="N65">
        <v>1008</v>
      </c>
      <c r="O65" t="s">
        <v>591</v>
      </c>
      <c r="P65" t="s">
        <v>591</v>
      </c>
      <c r="Q65">
        <v>1</v>
      </c>
      <c r="X65">
        <v>0.01</v>
      </c>
      <c r="Y65">
        <v>0</v>
      </c>
      <c r="Z65">
        <v>1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4</v>
      </c>
      <c r="AG65">
        <v>0.01</v>
      </c>
      <c r="AH65">
        <v>2</v>
      </c>
      <c r="AI65">
        <v>105994046</v>
      </c>
      <c r="AJ65">
        <v>66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ROW(Source!A152)</f>
        <v>152</v>
      </c>
      <c r="B66">
        <v>105994054</v>
      </c>
      <c r="C66">
        <v>105994041</v>
      </c>
      <c r="D66">
        <v>73692137</v>
      </c>
      <c r="E66">
        <v>1</v>
      </c>
      <c r="F66">
        <v>1</v>
      </c>
      <c r="G66">
        <v>13</v>
      </c>
      <c r="H66">
        <v>3</v>
      </c>
      <c r="I66" t="s">
        <v>622</v>
      </c>
      <c r="J66" t="s">
        <v>623</v>
      </c>
      <c r="K66" t="s">
        <v>624</v>
      </c>
      <c r="L66">
        <v>1339</v>
      </c>
      <c r="N66">
        <v>1007</v>
      </c>
      <c r="O66" t="s">
        <v>321</v>
      </c>
      <c r="P66" t="s">
        <v>321</v>
      </c>
      <c r="Q66">
        <v>1</v>
      </c>
      <c r="X66">
        <v>0.08</v>
      </c>
      <c r="Y66">
        <v>53.57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4</v>
      </c>
      <c r="AG66">
        <v>0.08</v>
      </c>
      <c r="AH66">
        <v>2</v>
      </c>
      <c r="AI66">
        <v>105994047</v>
      </c>
      <c r="AJ66">
        <v>67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ROW(Source!A152)</f>
        <v>152</v>
      </c>
      <c r="B67">
        <v>105994055</v>
      </c>
      <c r="C67">
        <v>105994041</v>
      </c>
      <c r="D67">
        <v>73692458</v>
      </c>
      <c r="E67">
        <v>1</v>
      </c>
      <c r="F67">
        <v>1</v>
      </c>
      <c r="G67">
        <v>13</v>
      </c>
      <c r="H67">
        <v>3</v>
      </c>
      <c r="I67" t="s">
        <v>625</v>
      </c>
      <c r="J67" t="s">
        <v>626</v>
      </c>
      <c r="K67" t="s">
        <v>627</v>
      </c>
      <c r="L67">
        <v>1339</v>
      </c>
      <c r="N67">
        <v>1007</v>
      </c>
      <c r="O67" t="s">
        <v>321</v>
      </c>
      <c r="P67" t="s">
        <v>321</v>
      </c>
      <c r="Q67">
        <v>1</v>
      </c>
      <c r="X67">
        <v>0.76</v>
      </c>
      <c r="Y67">
        <v>5.91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4</v>
      </c>
      <c r="AG67">
        <v>0.76</v>
      </c>
      <c r="AH67">
        <v>2</v>
      </c>
      <c r="AI67">
        <v>105994048</v>
      </c>
      <c r="AJ67">
        <v>68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ROW(Source!A153)</f>
        <v>153</v>
      </c>
      <c r="B68">
        <v>105994061</v>
      </c>
      <c r="C68">
        <v>105994056</v>
      </c>
      <c r="D68">
        <v>73637150</v>
      </c>
      <c r="E68">
        <v>13</v>
      </c>
      <c r="F68">
        <v>1</v>
      </c>
      <c r="G68">
        <v>13</v>
      </c>
      <c r="H68">
        <v>1</v>
      </c>
      <c r="I68" t="s">
        <v>574</v>
      </c>
      <c r="J68" t="s">
        <v>4</v>
      </c>
      <c r="K68" t="s">
        <v>575</v>
      </c>
      <c r="L68">
        <v>1191</v>
      </c>
      <c r="N68">
        <v>1013</v>
      </c>
      <c r="O68" t="s">
        <v>576</v>
      </c>
      <c r="P68" t="s">
        <v>576</v>
      </c>
      <c r="Q68">
        <v>1</v>
      </c>
      <c r="X68">
        <v>92.7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1</v>
      </c>
      <c r="AF68" t="s">
        <v>4</v>
      </c>
      <c r="AG68">
        <v>92.7</v>
      </c>
      <c r="AH68">
        <v>2</v>
      </c>
      <c r="AI68">
        <v>105994057</v>
      </c>
      <c r="AJ68">
        <v>69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ROW(Source!A153)</f>
        <v>153</v>
      </c>
      <c r="B69">
        <v>105994062</v>
      </c>
      <c r="C69">
        <v>105994056</v>
      </c>
      <c r="D69">
        <v>73681187</v>
      </c>
      <c r="E69">
        <v>13</v>
      </c>
      <c r="F69">
        <v>1</v>
      </c>
      <c r="G69">
        <v>13</v>
      </c>
      <c r="H69">
        <v>3</v>
      </c>
      <c r="I69" t="s">
        <v>319</v>
      </c>
      <c r="J69" t="s">
        <v>4</v>
      </c>
      <c r="K69" t="s">
        <v>320</v>
      </c>
      <c r="L69">
        <v>1339</v>
      </c>
      <c r="N69">
        <v>1007</v>
      </c>
      <c r="O69" t="s">
        <v>321</v>
      </c>
      <c r="P69" t="s">
        <v>321</v>
      </c>
      <c r="Q69">
        <v>1</v>
      </c>
      <c r="X69">
        <v>10.1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 t="s">
        <v>4</v>
      </c>
      <c r="AG69">
        <v>10.1</v>
      </c>
      <c r="AH69">
        <v>2</v>
      </c>
      <c r="AI69">
        <v>105994058</v>
      </c>
      <c r="AJ69">
        <v>72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ROW(Source!A157)</f>
        <v>157</v>
      </c>
      <c r="B70">
        <v>105994069</v>
      </c>
      <c r="C70">
        <v>105994066</v>
      </c>
      <c r="D70">
        <v>73637150</v>
      </c>
      <c r="E70">
        <v>13</v>
      </c>
      <c r="F70">
        <v>1</v>
      </c>
      <c r="G70">
        <v>13</v>
      </c>
      <c r="H70">
        <v>1</v>
      </c>
      <c r="I70" t="s">
        <v>574</v>
      </c>
      <c r="J70" t="s">
        <v>4</v>
      </c>
      <c r="K70" t="s">
        <v>575</v>
      </c>
      <c r="L70">
        <v>1191</v>
      </c>
      <c r="N70">
        <v>1013</v>
      </c>
      <c r="O70" t="s">
        <v>576</v>
      </c>
      <c r="P70" t="s">
        <v>576</v>
      </c>
      <c r="Q70">
        <v>1</v>
      </c>
      <c r="X70">
        <v>40.200000000000003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</v>
      </c>
      <c r="AF70" t="s">
        <v>4</v>
      </c>
      <c r="AG70">
        <v>40.200000000000003</v>
      </c>
      <c r="AH70">
        <v>2</v>
      </c>
      <c r="AI70">
        <v>105994067</v>
      </c>
      <c r="AJ70">
        <v>73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ROW(Source!A345)</f>
        <v>345</v>
      </c>
      <c r="B71">
        <v>105994115</v>
      </c>
      <c r="C71">
        <v>105994113</v>
      </c>
      <c r="D71">
        <v>73637150</v>
      </c>
      <c r="E71">
        <v>13</v>
      </c>
      <c r="F71">
        <v>1</v>
      </c>
      <c r="G71">
        <v>13</v>
      </c>
      <c r="H71">
        <v>1</v>
      </c>
      <c r="I71" t="s">
        <v>574</v>
      </c>
      <c r="J71" t="s">
        <v>4</v>
      </c>
      <c r="K71" t="s">
        <v>575</v>
      </c>
      <c r="L71">
        <v>1191</v>
      </c>
      <c r="N71">
        <v>1013</v>
      </c>
      <c r="O71" t="s">
        <v>576</v>
      </c>
      <c r="P71" t="s">
        <v>576</v>
      </c>
      <c r="Q71">
        <v>1</v>
      </c>
      <c r="X71">
        <v>2.06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</v>
      </c>
      <c r="AF71" t="s">
        <v>4</v>
      </c>
      <c r="AG71">
        <v>2.06</v>
      </c>
      <c r="AH71">
        <v>2</v>
      </c>
      <c r="AI71">
        <v>105994114</v>
      </c>
      <c r="AJ71">
        <v>75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ROW(Source!A346)</f>
        <v>346</v>
      </c>
      <c r="B72">
        <v>105994118</v>
      </c>
      <c r="C72">
        <v>105994116</v>
      </c>
      <c r="D72">
        <v>73637150</v>
      </c>
      <c r="E72">
        <v>13</v>
      </c>
      <c r="F72">
        <v>1</v>
      </c>
      <c r="G72">
        <v>13</v>
      </c>
      <c r="H72">
        <v>1</v>
      </c>
      <c r="I72" t="s">
        <v>574</v>
      </c>
      <c r="J72" t="s">
        <v>4</v>
      </c>
      <c r="K72" t="s">
        <v>575</v>
      </c>
      <c r="L72">
        <v>1191</v>
      </c>
      <c r="N72">
        <v>1013</v>
      </c>
      <c r="O72" t="s">
        <v>576</v>
      </c>
      <c r="P72" t="s">
        <v>576</v>
      </c>
      <c r="Q72">
        <v>1</v>
      </c>
      <c r="X72">
        <v>0.84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</v>
      </c>
      <c r="AF72" t="s">
        <v>4</v>
      </c>
      <c r="AG72">
        <v>0.84</v>
      </c>
      <c r="AH72">
        <v>2</v>
      </c>
      <c r="AI72">
        <v>105994117</v>
      </c>
      <c r="AJ72">
        <v>76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ROW(Source!A348)</f>
        <v>348</v>
      </c>
      <c r="B73">
        <v>105994122</v>
      </c>
      <c r="C73">
        <v>105994120</v>
      </c>
      <c r="D73">
        <v>73637150</v>
      </c>
      <c r="E73">
        <v>13</v>
      </c>
      <c r="F73">
        <v>1</v>
      </c>
      <c r="G73">
        <v>13</v>
      </c>
      <c r="H73">
        <v>1</v>
      </c>
      <c r="I73" t="s">
        <v>574</v>
      </c>
      <c r="J73" t="s">
        <v>4</v>
      </c>
      <c r="K73" t="s">
        <v>575</v>
      </c>
      <c r="L73">
        <v>1191</v>
      </c>
      <c r="N73">
        <v>1013</v>
      </c>
      <c r="O73" t="s">
        <v>576</v>
      </c>
      <c r="P73" t="s">
        <v>576</v>
      </c>
      <c r="Q73">
        <v>1</v>
      </c>
      <c r="X73">
        <v>2.06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</v>
      </c>
      <c r="AF73" t="s">
        <v>4</v>
      </c>
      <c r="AG73">
        <v>2.06</v>
      </c>
      <c r="AH73">
        <v>2</v>
      </c>
      <c r="AI73">
        <v>105994121</v>
      </c>
      <c r="AJ73">
        <v>77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ROW(Source!A349)</f>
        <v>349</v>
      </c>
      <c r="B74">
        <v>105994125</v>
      </c>
      <c r="C74">
        <v>105994123</v>
      </c>
      <c r="D74">
        <v>73637150</v>
      </c>
      <c r="E74">
        <v>13</v>
      </c>
      <c r="F74">
        <v>1</v>
      </c>
      <c r="G74">
        <v>13</v>
      </c>
      <c r="H74">
        <v>1</v>
      </c>
      <c r="I74" t="s">
        <v>574</v>
      </c>
      <c r="J74" t="s">
        <v>4</v>
      </c>
      <c r="K74" t="s">
        <v>575</v>
      </c>
      <c r="L74">
        <v>1191</v>
      </c>
      <c r="N74">
        <v>1013</v>
      </c>
      <c r="O74" t="s">
        <v>576</v>
      </c>
      <c r="P74" t="s">
        <v>576</v>
      </c>
      <c r="Q74">
        <v>1</v>
      </c>
      <c r="X74">
        <v>40.200000000000003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1</v>
      </c>
      <c r="AF74" t="s">
        <v>4</v>
      </c>
      <c r="AG74">
        <v>40.200000000000003</v>
      </c>
      <c r="AH74">
        <v>2</v>
      </c>
      <c r="AI74">
        <v>105994124</v>
      </c>
      <c r="AJ74">
        <v>78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ROW(Source!A495)</f>
        <v>495</v>
      </c>
      <c r="B75">
        <v>105994134</v>
      </c>
      <c r="C75">
        <v>105994132</v>
      </c>
      <c r="D75">
        <v>73637150</v>
      </c>
      <c r="E75">
        <v>13</v>
      </c>
      <c r="F75">
        <v>1</v>
      </c>
      <c r="G75">
        <v>13</v>
      </c>
      <c r="H75">
        <v>1</v>
      </c>
      <c r="I75" t="s">
        <v>574</v>
      </c>
      <c r="J75" t="s">
        <v>4</v>
      </c>
      <c r="K75" t="s">
        <v>575</v>
      </c>
      <c r="L75">
        <v>1191</v>
      </c>
      <c r="N75">
        <v>1013</v>
      </c>
      <c r="O75" t="s">
        <v>576</v>
      </c>
      <c r="P75" t="s">
        <v>576</v>
      </c>
      <c r="Q75">
        <v>1</v>
      </c>
      <c r="X75">
        <v>454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1</v>
      </c>
      <c r="AF75" t="s">
        <v>4</v>
      </c>
      <c r="AG75">
        <v>454</v>
      </c>
      <c r="AH75">
        <v>2</v>
      </c>
      <c r="AI75">
        <v>105994133</v>
      </c>
      <c r="AJ75">
        <v>79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ROW(Source!A532)</f>
        <v>532</v>
      </c>
      <c r="B76">
        <v>105994138</v>
      </c>
      <c r="C76">
        <v>105994136</v>
      </c>
      <c r="D76">
        <v>73637150</v>
      </c>
      <c r="E76">
        <v>13</v>
      </c>
      <c r="F76">
        <v>1</v>
      </c>
      <c r="G76">
        <v>13</v>
      </c>
      <c r="H76">
        <v>1</v>
      </c>
      <c r="I76" t="s">
        <v>574</v>
      </c>
      <c r="J76" t="s">
        <v>4</v>
      </c>
      <c r="K76" t="s">
        <v>575</v>
      </c>
      <c r="L76">
        <v>1191</v>
      </c>
      <c r="N76">
        <v>1013</v>
      </c>
      <c r="O76" t="s">
        <v>576</v>
      </c>
      <c r="P76" t="s">
        <v>576</v>
      </c>
      <c r="Q76">
        <v>1</v>
      </c>
      <c r="X76">
        <v>72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1</v>
      </c>
      <c r="AF76" t="s">
        <v>544</v>
      </c>
      <c r="AG76">
        <v>57.6</v>
      </c>
      <c r="AH76">
        <v>2</v>
      </c>
      <c r="AI76">
        <v>105994137</v>
      </c>
      <c r="AJ76">
        <v>80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ROW(Source!A533)</f>
        <v>533</v>
      </c>
      <c r="B77">
        <v>105994141</v>
      </c>
      <c r="C77">
        <v>105994139</v>
      </c>
      <c r="D77">
        <v>73637150</v>
      </c>
      <c r="E77">
        <v>13</v>
      </c>
      <c r="F77">
        <v>1</v>
      </c>
      <c r="G77">
        <v>13</v>
      </c>
      <c r="H77">
        <v>1</v>
      </c>
      <c r="I77" t="s">
        <v>574</v>
      </c>
      <c r="J77" t="s">
        <v>4</v>
      </c>
      <c r="K77" t="s">
        <v>575</v>
      </c>
      <c r="L77">
        <v>1191</v>
      </c>
      <c r="N77">
        <v>1013</v>
      </c>
      <c r="O77" t="s">
        <v>576</v>
      </c>
      <c r="P77" t="s">
        <v>576</v>
      </c>
      <c r="Q77">
        <v>1</v>
      </c>
      <c r="X77">
        <v>29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1</v>
      </c>
      <c r="AF77" t="s">
        <v>544</v>
      </c>
      <c r="AG77">
        <v>23.200000000000003</v>
      </c>
      <c r="AH77">
        <v>2</v>
      </c>
      <c r="AI77">
        <v>105994140</v>
      </c>
      <c r="AJ77">
        <v>81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ROW(Source!A534)</f>
        <v>534</v>
      </c>
      <c r="B78">
        <v>105994144</v>
      </c>
      <c r="C78">
        <v>105994142</v>
      </c>
      <c r="D78">
        <v>73637150</v>
      </c>
      <c r="E78">
        <v>13</v>
      </c>
      <c r="F78">
        <v>1</v>
      </c>
      <c r="G78">
        <v>13</v>
      </c>
      <c r="H78">
        <v>1</v>
      </c>
      <c r="I78" t="s">
        <v>574</v>
      </c>
      <c r="J78" t="s">
        <v>4</v>
      </c>
      <c r="K78" t="s">
        <v>575</v>
      </c>
      <c r="L78">
        <v>1191</v>
      </c>
      <c r="N78">
        <v>1013</v>
      </c>
      <c r="O78" t="s">
        <v>576</v>
      </c>
      <c r="P78" t="s">
        <v>576</v>
      </c>
      <c r="Q78">
        <v>1</v>
      </c>
      <c r="X78">
        <v>3.4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1</v>
      </c>
      <c r="AF78" t="s">
        <v>544</v>
      </c>
      <c r="AG78">
        <v>2.72</v>
      </c>
      <c r="AH78">
        <v>2</v>
      </c>
      <c r="AI78">
        <v>105994143</v>
      </c>
      <c r="AJ78">
        <v>82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ROW(Source!A535)</f>
        <v>535</v>
      </c>
      <c r="B79">
        <v>105994147</v>
      </c>
      <c r="C79">
        <v>105994145</v>
      </c>
      <c r="D79">
        <v>73637150</v>
      </c>
      <c r="E79">
        <v>13</v>
      </c>
      <c r="F79">
        <v>1</v>
      </c>
      <c r="G79">
        <v>13</v>
      </c>
      <c r="H79">
        <v>1</v>
      </c>
      <c r="I79" t="s">
        <v>574</v>
      </c>
      <c r="J79" t="s">
        <v>4</v>
      </c>
      <c r="K79" t="s">
        <v>575</v>
      </c>
      <c r="L79">
        <v>1191</v>
      </c>
      <c r="N79">
        <v>1013</v>
      </c>
      <c r="O79" t="s">
        <v>576</v>
      </c>
      <c r="P79" t="s">
        <v>576</v>
      </c>
      <c r="Q79">
        <v>1</v>
      </c>
      <c r="X79">
        <v>56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 t="s">
        <v>544</v>
      </c>
      <c r="AG79">
        <v>44.800000000000004</v>
      </c>
      <c r="AH79">
        <v>2</v>
      </c>
      <c r="AI79">
        <v>105994146</v>
      </c>
      <c r="AJ79">
        <v>83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2022-04-20T11:35:39Z</dcterms:created>
  <dcterms:modified xsi:type="dcterms:W3CDTF">2022-04-20T11:51:57Z</dcterms:modified>
</cp:coreProperties>
</file>